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8B71B29D-53AB-4134-94C1-5AA30FF9EA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I44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Q26" i="2"/>
  <c r="Q45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L26" i="2" s="1"/>
  <c r="L45" i="2" s="1"/>
  <c r="K25" i="2"/>
  <c r="J25" i="2"/>
  <c r="I25" i="2"/>
  <c r="I26" i="2" s="1"/>
  <c r="I45" i="2" s="1"/>
  <c r="H25" i="2"/>
  <c r="G25" i="2"/>
  <c r="F25" i="2"/>
  <c r="E25" i="2"/>
  <c r="D25" i="2"/>
  <c r="D26" i="2" s="1"/>
  <c r="C25" i="2"/>
  <c r="AA13" i="2"/>
  <c r="AA26" i="2" s="1"/>
  <c r="Z13" i="2"/>
  <c r="Y13" i="2"/>
  <c r="X13" i="2"/>
  <c r="X26" i="2" s="1"/>
  <c r="W13" i="2"/>
  <c r="V13" i="2"/>
  <c r="U13" i="2"/>
  <c r="U26" i="2" s="1"/>
  <c r="U45" i="2" s="1"/>
  <c r="T13" i="2"/>
  <c r="S13" i="2"/>
  <c r="S26" i="2" s="1"/>
  <c r="S45" i="2" s="1"/>
  <c r="R13" i="2"/>
  <c r="Q13" i="2"/>
  <c r="P13" i="2"/>
  <c r="P26" i="2" s="1"/>
  <c r="O13" i="2"/>
  <c r="N13" i="2"/>
  <c r="M13" i="2"/>
  <c r="M26" i="2" s="1"/>
  <c r="M45" i="2" s="1"/>
  <c r="L13" i="2"/>
  <c r="K13" i="2"/>
  <c r="K26" i="2" s="1"/>
  <c r="K45" i="2" s="1"/>
  <c r="J13" i="2"/>
  <c r="I13" i="2"/>
  <c r="H13" i="2"/>
  <c r="H26" i="2" s="1"/>
  <c r="G13" i="2"/>
  <c r="F13" i="2"/>
  <c r="E13" i="2"/>
  <c r="E26" i="2" s="1"/>
  <c r="E45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E45" i="3"/>
  <c r="Y44" i="3"/>
  <c r="N44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U44" i="3" s="1"/>
  <c r="U45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Q26" i="3"/>
  <c r="Q45" i="3" s="1"/>
  <c r="D26" i="3"/>
  <c r="AA25" i="3"/>
  <c r="Y25" i="3"/>
  <c r="X25" i="3"/>
  <c r="W25" i="3"/>
  <c r="V25" i="3"/>
  <c r="U25" i="3"/>
  <c r="T25" i="3"/>
  <c r="T26" i="3" s="1"/>
  <c r="T45" i="3" s="1"/>
  <c r="S25" i="3"/>
  <c r="R25" i="3"/>
  <c r="Q25" i="3"/>
  <c r="P25" i="3"/>
  <c r="O25" i="3"/>
  <c r="N25" i="3"/>
  <c r="M25" i="3"/>
  <c r="L25" i="3"/>
  <c r="L26" i="3" s="1"/>
  <c r="L45" i="3" s="1"/>
  <c r="K25" i="3"/>
  <c r="J25" i="3"/>
  <c r="I25" i="3"/>
  <c r="I26" i="3" s="1"/>
  <c r="H25" i="3"/>
  <c r="G25" i="3"/>
  <c r="F25" i="3"/>
  <c r="E25" i="3"/>
  <c r="D25" i="3"/>
  <c r="C25" i="3"/>
  <c r="AA13" i="3"/>
  <c r="AA26" i="3" s="1"/>
  <c r="Z13" i="3"/>
  <c r="Y13" i="3"/>
  <c r="X13" i="3"/>
  <c r="X26" i="3" s="1"/>
  <c r="W13" i="3"/>
  <c r="V13" i="3"/>
  <c r="U13" i="3"/>
  <c r="U26" i="3" s="1"/>
  <c r="T13" i="3"/>
  <c r="S13" i="3"/>
  <c r="S26" i="3" s="1"/>
  <c r="S45" i="3" s="1"/>
  <c r="R13" i="3"/>
  <c r="Q13" i="3"/>
  <c r="P13" i="3"/>
  <c r="P26" i="3" s="1"/>
  <c r="O13" i="3"/>
  <c r="N13" i="3"/>
  <c r="M13" i="3"/>
  <c r="M26" i="3" s="1"/>
  <c r="L13" i="3"/>
  <c r="K13" i="3"/>
  <c r="K26" i="3" s="1"/>
  <c r="K45" i="3" s="1"/>
  <c r="J13" i="3"/>
  <c r="I13" i="3"/>
  <c r="H13" i="3"/>
  <c r="H26" i="3" s="1"/>
  <c r="G13" i="3"/>
  <c r="F13" i="3"/>
  <c r="E13" i="3"/>
  <c r="E26" i="3" s="1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5" i="4"/>
  <c r="E45" i="4"/>
  <c r="Y44" i="4"/>
  <c r="U44" i="4"/>
  <c r="N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Y26" i="4"/>
  <c r="Y45" i="4" s="1"/>
  <c r="Q26" i="4"/>
  <c r="Q45" i="4" s="1"/>
  <c r="D26" i="4"/>
  <c r="AA25" i="4"/>
  <c r="Y25" i="4"/>
  <c r="Z25" i="4" s="1"/>
  <c r="X25" i="4"/>
  <c r="W25" i="4"/>
  <c r="V25" i="4"/>
  <c r="U25" i="4"/>
  <c r="T25" i="4"/>
  <c r="T26" i="4" s="1"/>
  <c r="T45" i="4" s="1"/>
  <c r="S25" i="4"/>
  <c r="R25" i="4"/>
  <c r="Q25" i="4"/>
  <c r="P25" i="4"/>
  <c r="O25" i="4"/>
  <c r="N25" i="4"/>
  <c r="M25" i="4"/>
  <c r="L25" i="4"/>
  <c r="L26" i="4" s="1"/>
  <c r="L45" i="4" s="1"/>
  <c r="K25" i="4"/>
  <c r="J25" i="4"/>
  <c r="I25" i="4"/>
  <c r="I26" i="4" s="1"/>
  <c r="H25" i="4"/>
  <c r="G25" i="4"/>
  <c r="F25" i="4"/>
  <c r="E25" i="4"/>
  <c r="D25" i="4"/>
  <c r="C25" i="4"/>
  <c r="AA13" i="4"/>
  <c r="AA26" i="4" s="1"/>
  <c r="Y13" i="4"/>
  <c r="X13" i="4"/>
  <c r="W13" i="4"/>
  <c r="V13" i="4"/>
  <c r="U13" i="4"/>
  <c r="U26" i="4" s="1"/>
  <c r="T13" i="4"/>
  <c r="S13" i="4"/>
  <c r="S26" i="4" s="1"/>
  <c r="S45" i="4" s="1"/>
  <c r="R13" i="4"/>
  <c r="Q13" i="4"/>
  <c r="P13" i="4"/>
  <c r="P26" i="4" s="1"/>
  <c r="O13" i="4"/>
  <c r="N13" i="4"/>
  <c r="M13" i="4"/>
  <c r="M26" i="4" s="1"/>
  <c r="L13" i="4"/>
  <c r="K13" i="4"/>
  <c r="K26" i="4" s="1"/>
  <c r="K45" i="4" s="1"/>
  <c r="J13" i="4"/>
  <c r="I13" i="4"/>
  <c r="H13" i="4"/>
  <c r="H26" i="4" s="1"/>
  <c r="G13" i="4"/>
  <c r="F13" i="4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U44" i="5"/>
  <c r="N44" i="5"/>
  <c r="F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Y26" i="5"/>
  <c r="Y45" i="5" s="1"/>
  <c r="Q26" i="5"/>
  <c r="Q45" i="5" s="1"/>
  <c r="D26" i="5"/>
  <c r="AA25" i="5"/>
  <c r="Y25" i="5"/>
  <c r="Z25" i="5" s="1"/>
  <c r="X25" i="5"/>
  <c r="W25" i="5"/>
  <c r="V25" i="5"/>
  <c r="U25" i="5"/>
  <c r="T25" i="5"/>
  <c r="T26" i="5" s="1"/>
  <c r="T45" i="5" s="1"/>
  <c r="S25" i="5"/>
  <c r="R25" i="5"/>
  <c r="Q25" i="5"/>
  <c r="P25" i="5"/>
  <c r="O25" i="5"/>
  <c r="N25" i="5"/>
  <c r="M25" i="5"/>
  <c r="L25" i="5"/>
  <c r="L26" i="5" s="1"/>
  <c r="L45" i="5" s="1"/>
  <c r="K25" i="5"/>
  <c r="J25" i="5"/>
  <c r="I25" i="5"/>
  <c r="I26" i="5" s="1"/>
  <c r="H25" i="5"/>
  <c r="G25" i="5"/>
  <c r="F25" i="5"/>
  <c r="E25" i="5"/>
  <c r="D25" i="5"/>
  <c r="C25" i="5"/>
  <c r="AA13" i="5"/>
  <c r="AA26" i="5" s="1"/>
  <c r="Y13" i="5"/>
  <c r="X13" i="5"/>
  <c r="W13" i="5"/>
  <c r="V13" i="5"/>
  <c r="U13" i="5"/>
  <c r="U26" i="5" s="1"/>
  <c r="U45" i="5" s="1"/>
  <c r="T13" i="5"/>
  <c r="S13" i="5"/>
  <c r="S26" i="5" s="1"/>
  <c r="S45" i="5" s="1"/>
  <c r="R13" i="5"/>
  <c r="Q13" i="5"/>
  <c r="P13" i="5"/>
  <c r="P26" i="5" s="1"/>
  <c r="O13" i="5"/>
  <c r="N13" i="5"/>
  <c r="M13" i="5"/>
  <c r="M26" i="5" s="1"/>
  <c r="L13" i="5"/>
  <c r="K13" i="5"/>
  <c r="K26" i="5" s="1"/>
  <c r="K45" i="5" s="1"/>
  <c r="J13" i="5"/>
  <c r="I13" i="5"/>
  <c r="H13" i="5"/>
  <c r="H26" i="5" s="1"/>
  <c r="G13" i="5"/>
  <c r="F13" i="5"/>
  <c r="E13" i="5"/>
  <c r="E26" i="5" s="1"/>
  <c r="E45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X26" i="6"/>
  <c r="P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Z13" i="6" s="1"/>
  <c r="W13" i="6"/>
  <c r="W26" i="6" s="1"/>
  <c r="V13" i="6"/>
  <c r="U13" i="6"/>
  <c r="T13" i="6"/>
  <c r="T26" i="6" s="1"/>
  <c r="T45" i="6" s="1"/>
  <c r="S13" i="6"/>
  <c r="R13" i="6"/>
  <c r="Q13" i="6"/>
  <c r="Q26" i="6" s="1"/>
  <c r="P13" i="6"/>
  <c r="O13" i="6"/>
  <c r="O26" i="6" s="1"/>
  <c r="N13" i="6"/>
  <c r="M13" i="6"/>
  <c r="L13" i="6"/>
  <c r="L26" i="6" s="1"/>
  <c r="L45" i="6" s="1"/>
  <c r="K13" i="6"/>
  <c r="J13" i="6"/>
  <c r="I13" i="6"/>
  <c r="I26" i="6" s="1"/>
  <c r="H13" i="6"/>
  <c r="H26" i="6" s="1"/>
  <c r="G13" i="6"/>
  <c r="G26" i="6" s="1"/>
  <c r="F13" i="6"/>
  <c r="E13" i="6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V44" i="7"/>
  <c r="N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Y26" i="7"/>
  <c r="T26" i="7"/>
  <c r="T45" i="7" s="1"/>
  <c r="L26" i="7"/>
  <c r="L45" i="7" s="1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D26" i="7" s="1"/>
  <c r="C25" i="7"/>
  <c r="AA13" i="7"/>
  <c r="AA26" i="7" s="1"/>
  <c r="Y13" i="7"/>
  <c r="X13" i="7"/>
  <c r="W13" i="7"/>
  <c r="V13" i="7"/>
  <c r="V26" i="7" s="1"/>
  <c r="U13" i="7"/>
  <c r="T13" i="7"/>
  <c r="S13" i="7"/>
  <c r="S26" i="7" s="1"/>
  <c r="S45" i="7" s="1"/>
  <c r="R13" i="7"/>
  <c r="Q13" i="7"/>
  <c r="Q26" i="7" s="1"/>
  <c r="P13" i="7"/>
  <c r="P26" i="7" s="1"/>
  <c r="O13" i="7"/>
  <c r="N13" i="7"/>
  <c r="N26" i="7" s="1"/>
  <c r="M13" i="7"/>
  <c r="L13" i="7"/>
  <c r="K13" i="7"/>
  <c r="K26" i="7" s="1"/>
  <c r="K45" i="7" s="1"/>
  <c r="J13" i="7"/>
  <c r="I13" i="7"/>
  <c r="H13" i="7"/>
  <c r="H26" i="7" s="1"/>
  <c r="G13" i="7"/>
  <c r="F13" i="7"/>
  <c r="F26" i="7" s="1"/>
  <c r="E13" i="7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D26" i="8"/>
  <c r="D45" i="8" s="1"/>
  <c r="AA25" i="8"/>
  <c r="Y25" i="8"/>
  <c r="Y26" i="8" s="1"/>
  <c r="Y45" i="8" s="1"/>
  <c r="X25" i="8"/>
  <c r="Z25" i="8" s="1"/>
  <c r="W25" i="8"/>
  <c r="V25" i="8"/>
  <c r="U25" i="8"/>
  <c r="T25" i="8"/>
  <c r="T26" i="8" s="1"/>
  <c r="T45" i="8" s="1"/>
  <c r="S25" i="8"/>
  <c r="R25" i="8"/>
  <c r="Q25" i="8"/>
  <c r="Q26" i="8" s="1"/>
  <c r="Q45" i="8" s="1"/>
  <c r="P25" i="8"/>
  <c r="O25" i="8"/>
  <c r="N25" i="8"/>
  <c r="M25" i="8"/>
  <c r="L25" i="8"/>
  <c r="L26" i="8" s="1"/>
  <c r="L45" i="8" s="1"/>
  <c r="K25" i="8"/>
  <c r="J25" i="8"/>
  <c r="I25" i="8"/>
  <c r="I26" i="8" s="1"/>
  <c r="I45" i="8" s="1"/>
  <c r="H25" i="8"/>
  <c r="G25" i="8"/>
  <c r="F25" i="8"/>
  <c r="E25" i="8"/>
  <c r="D25" i="8"/>
  <c r="C25" i="8"/>
  <c r="AA13" i="8"/>
  <c r="AA26" i="8" s="1"/>
  <c r="AA45" i="8" s="1"/>
  <c r="Y13" i="8"/>
  <c r="X13" i="8"/>
  <c r="W13" i="8"/>
  <c r="W26" i="8" s="1"/>
  <c r="V13" i="8"/>
  <c r="U13" i="8"/>
  <c r="T13" i="8"/>
  <c r="S13" i="8"/>
  <c r="S26" i="8" s="1"/>
  <c r="S45" i="8" s="1"/>
  <c r="R13" i="8"/>
  <c r="Q13" i="8"/>
  <c r="P13" i="8"/>
  <c r="P26" i="8" s="1"/>
  <c r="O13" i="8"/>
  <c r="O26" i="8" s="1"/>
  <c r="N13" i="8"/>
  <c r="M13" i="8"/>
  <c r="L13" i="8"/>
  <c r="K13" i="8"/>
  <c r="K26" i="8" s="1"/>
  <c r="K45" i="8" s="1"/>
  <c r="J13" i="8"/>
  <c r="I13" i="8"/>
  <c r="H13" i="8"/>
  <c r="H26" i="8" s="1"/>
  <c r="G13" i="8"/>
  <c r="G26" i="8" s="1"/>
  <c r="F13" i="8"/>
  <c r="E13" i="8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U44" i="9" s="1"/>
  <c r="T43" i="9"/>
  <c r="S43" i="9"/>
  <c r="R43" i="9"/>
  <c r="Q43" i="9"/>
  <c r="P43" i="9"/>
  <c r="O43" i="9"/>
  <c r="N43" i="9"/>
  <c r="M43" i="9"/>
  <c r="M44" i="9" s="1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T37" i="9"/>
  <c r="T44" i="9" s="1"/>
  <c r="S37" i="9"/>
  <c r="R37" i="9"/>
  <c r="Q37" i="9"/>
  <c r="P37" i="9"/>
  <c r="O37" i="9"/>
  <c r="O44" i="9" s="1"/>
  <c r="N37" i="9"/>
  <c r="N44" i="9" s="1"/>
  <c r="M37" i="9"/>
  <c r="L37" i="9"/>
  <c r="L44" i="9" s="1"/>
  <c r="K37" i="9"/>
  <c r="J37" i="9"/>
  <c r="I37" i="9"/>
  <c r="I44" i="9" s="1"/>
  <c r="H37" i="9"/>
  <c r="G37" i="9"/>
  <c r="G44" i="9" s="1"/>
  <c r="F37" i="9"/>
  <c r="F44" i="9" s="1"/>
  <c r="E37" i="9"/>
  <c r="D37" i="9"/>
  <c r="D44" i="9" s="1"/>
  <c r="C37" i="9"/>
  <c r="H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Z13" i="9"/>
  <c r="Y13" i="9"/>
  <c r="X13" i="9"/>
  <c r="X26" i="9" s="1"/>
  <c r="W13" i="9"/>
  <c r="V13" i="9"/>
  <c r="V26" i="9" s="1"/>
  <c r="U13" i="9"/>
  <c r="U26" i="9" s="1"/>
  <c r="T13" i="9"/>
  <c r="S13" i="9"/>
  <c r="S26" i="9" s="1"/>
  <c r="R13" i="9"/>
  <c r="R26" i="9" s="1"/>
  <c r="Q13" i="9"/>
  <c r="P13" i="9"/>
  <c r="P26" i="9" s="1"/>
  <c r="O13" i="9"/>
  <c r="N13" i="9"/>
  <c r="N26" i="9" s="1"/>
  <c r="M13" i="9"/>
  <c r="M26" i="9" s="1"/>
  <c r="L13" i="9"/>
  <c r="K13" i="9"/>
  <c r="K26" i="9" s="1"/>
  <c r="J13" i="9"/>
  <c r="J26" i="9" s="1"/>
  <c r="I13" i="9"/>
  <c r="H13" i="9"/>
  <c r="G13" i="9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5" i="10"/>
  <c r="U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X26" i="10"/>
  <c r="E26" i="10"/>
  <c r="E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P26" i="10" s="1"/>
  <c r="P45" i="10" s="1"/>
  <c r="O25" i="10"/>
  <c r="N25" i="10"/>
  <c r="M25" i="10"/>
  <c r="L25" i="10"/>
  <c r="K25" i="10"/>
  <c r="J25" i="10"/>
  <c r="I25" i="10"/>
  <c r="H25" i="10"/>
  <c r="H26" i="10" s="1"/>
  <c r="H45" i="10" s="1"/>
  <c r="G25" i="10"/>
  <c r="F25" i="10"/>
  <c r="E25" i="10"/>
  <c r="D25" i="10"/>
  <c r="C25" i="10"/>
  <c r="AA13" i="10"/>
  <c r="AA26" i="10" s="1"/>
  <c r="Z13" i="10"/>
  <c r="Y13" i="10"/>
  <c r="Y26" i="10" s="1"/>
  <c r="X13" i="10"/>
  <c r="W13" i="10"/>
  <c r="W26" i="10" s="1"/>
  <c r="W45" i="10" s="1"/>
  <c r="V13" i="10"/>
  <c r="U13" i="10"/>
  <c r="U26" i="10" s="1"/>
  <c r="T13" i="10"/>
  <c r="T26" i="10" s="1"/>
  <c r="S13" i="10"/>
  <c r="R13" i="10"/>
  <c r="R26" i="10" s="1"/>
  <c r="Q13" i="10"/>
  <c r="Q26" i="10" s="1"/>
  <c r="Q45" i="10" s="1"/>
  <c r="P13" i="10"/>
  <c r="O13" i="10"/>
  <c r="O26" i="10" s="1"/>
  <c r="O45" i="10" s="1"/>
  <c r="N13" i="10"/>
  <c r="M13" i="10"/>
  <c r="M26" i="10" s="1"/>
  <c r="L13" i="10"/>
  <c r="L26" i="10" s="1"/>
  <c r="K13" i="10"/>
  <c r="J13" i="10"/>
  <c r="J26" i="10" s="1"/>
  <c r="I13" i="10"/>
  <c r="I26" i="10" s="1"/>
  <c r="I45" i="10" s="1"/>
  <c r="H13" i="10"/>
  <c r="G13" i="10"/>
  <c r="G26" i="10" s="1"/>
  <c r="G45" i="10" s="1"/>
  <c r="F13" i="10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Z25" i="11"/>
  <c r="Y25" i="11"/>
  <c r="Y26" i="11" s="1"/>
  <c r="X25" i="11"/>
  <c r="W25" i="11"/>
  <c r="V25" i="11"/>
  <c r="U25" i="11"/>
  <c r="T25" i="11"/>
  <c r="S25" i="11"/>
  <c r="R25" i="11"/>
  <c r="Q25" i="11"/>
  <c r="Q26" i="11" s="1"/>
  <c r="Q45" i="11" s="1"/>
  <c r="P25" i="11"/>
  <c r="O25" i="11"/>
  <c r="N25" i="11"/>
  <c r="M25" i="11"/>
  <c r="L25" i="11"/>
  <c r="K25" i="11"/>
  <c r="J25" i="11"/>
  <c r="I25" i="11"/>
  <c r="I26" i="11" s="1"/>
  <c r="I45" i="11" s="1"/>
  <c r="H25" i="11"/>
  <c r="G25" i="11"/>
  <c r="F25" i="11"/>
  <c r="E25" i="11"/>
  <c r="D25" i="11"/>
  <c r="C25" i="11"/>
  <c r="AA13" i="11"/>
  <c r="AA26" i="11" s="1"/>
  <c r="Z13" i="11"/>
  <c r="Y13" i="11"/>
  <c r="X13" i="11"/>
  <c r="X26" i="11" s="1"/>
  <c r="W13" i="11"/>
  <c r="V13" i="11"/>
  <c r="U13" i="11"/>
  <c r="U26" i="11" s="1"/>
  <c r="T13" i="11"/>
  <c r="S13" i="11"/>
  <c r="S26" i="11" s="1"/>
  <c r="R13" i="11"/>
  <c r="R26" i="11" s="1"/>
  <c r="R45" i="11" s="1"/>
  <c r="Q13" i="11"/>
  <c r="P13" i="11"/>
  <c r="P26" i="11" s="1"/>
  <c r="P45" i="11" s="1"/>
  <c r="O13" i="11"/>
  <c r="N13" i="11"/>
  <c r="M13" i="11"/>
  <c r="M26" i="11" s="1"/>
  <c r="M45" i="11" s="1"/>
  <c r="L13" i="11"/>
  <c r="K13" i="11"/>
  <c r="K26" i="11" s="1"/>
  <c r="J13" i="11"/>
  <c r="J26" i="11" s="1"/>
  <c r="I13" i="11"/>
  <c r="H13" i="11"/>
  <c r="H26" i="11" s="1"/>
  <c r="G13" i="11"/>
  <c r="F13" i="1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U26" i="12"/>
  <c r="P26" i="12"/>
  <c r="P45" i="12" s="1"/>
  <c r="E26" i="12"/>
  <c r="AA25" i="12"/>
  <c r="Y25" i="12"/>
  <c r="Y26" i="12" s="1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AA26" i="12" s="1"/>
  <c r="Z13" i="12"/>
  <c r="Y13" i="12"/>
  <c r="X13" i="12"/>
  <c r="X26" i="12" s="1"/>
  <c r="W13" i="12"/>
  <c r="W26" i="12" s="1"/>
  <c r="V13" i="12"/>
  <c r="U13" i="12"/>
  <c r="T13" i="12"/>
  <c r="T26" i="12" s="1"/>
  <c r="S13" i="12"/>
  <c r="R13" i="12"/>
  <c r="R26" i="12" s="1"/>
  <c r="Q13" i="12"/>
  <c r="P13" i="12"/>
  <c r="O13" i="12"/>
  <c r="O26" i="12" s="1"/>
  <c r="N13" i="12"/>
  <c r="M13" i="12"/>
  <c r="M26" i="12" s="1"/>
  <c r="L13" i="12"/>
  <c r="L26" i="12" s="1"/>
  <c r="K13" i="12"/>
  <c r="J13" i="12"/>
  <c r="J26" i="12" s="1"/>
  <c r="J45" i="12" s="1"/>
  <c r="I13" i="12"/>
  <c r="H13" i="12"/>
  <c r="H26" i="12" s="1"/>
  <c r="G13" i="12"/>
  <c r="G26" i="12" s="1"/>
  <c r="F13" i="12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R44" i="13"/>
  <c r="J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U37" i="13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E37" i="13"/>
  <c r="D37" i="13"/>
  <c r="D44" i="13" s="1"/>
  <c r="C37" i="13"/>
  <c r="C44" i="13" s="1"/>
  <c r="H26" i="13"/>
  <c r="H45" i="13" s="1"/>
  <c r="AA25" i="13"/>
  <c r="Y25" i="13"/>
  <c r="X25" i="13"/>
  <c r="W25" i="13"/>
  <c r="V25" i="13"/>
  <c r="U25" i="13"/>
  <c r="T25" i="13"/>
  <c r="S25" i="13"/>
  <c r="R25" i="13"/>
  <c r="Q25" i="13"/>
  <c r="Q26" i="13" s="1"/>
  <c r="P25" i="13"/>
  <c r="O25" i="13"/>
  <c r="N25" i="13"/>
  <c r="M25" i="13"/>
  <c r="L25" i="13"/>
  <c r="K25" i="13"/>
  <c r="J25" i="13"/>
  <c r="I25" i="13"/>
  <c r="I26" i="13" s="1"/>
  <c r="H25" i="13"/>
  <c r="G25" i="13"/>
  <c r="F25" i="13"/>
  <c r="E25" i="13"/>
  <c r="D25" i="13"/>
  <c r="C25" i="13"/>
  <c r="AA13" i="13"/>
  <c r="AA26" i="13" s="1"/>
  <c r="Y13" i="13"/>
  <c r="X13" i="13"/>
  <c r="W13" i="13"/>
  <c r="V13" i="13"/>
  <c r="V26" i="13" s="1"/>
  <c r="U13" i="13"/>
  <c r="U26" i="13" s="1"/>
  <c r="U45" i="13" s="1"/>
  <c r="T13" i="13"/>
  <c r="S13" i="13"/>
  <c r="S26" i="13" s="1"/>
  <c r="R13" i="13"/>
  <c r="Q13" i="13"/>
  <c r="P13" i="13"/>
  <c r="P26" i="13" s="1"/>
  <c r="P45" i="13" s="1"/>
  <c r="O13" i="13"/>
  <c r="N13" i="13"/>
  <c r="N26" i="13" s="1"/>
  <c r="M13" i="13"/>
  <c r="M26" i="13" s="1"/>
  <c r="M45" i="13" s="1"/>
  <c r="L13" i="13"/>
  <c r="K13" i="13"/>
  <c r="K26" i="13" s="1"/>
  <c r="J13" i="13"/>
  <c r="I13" i="13"/>
  <c r="H13" i="13"/>
  <c r="G13" i="13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Y45" i="14" s="1"/>
  <c r="X37" i="14"/>
  <c r="X44" i="14" s="1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M26" i="14"/>
  <c r="E26" i="14"/>
  <c r="E45" i="14" s="1"/>
  <c r="AA25" i="14"/>
  <c r="Y25" i="14"/>
  <c r="X25" i="14"/>
  <c r="W25" i="14"/>
  <c r="V25" i="14"/>
  <c r="U25" i="14"/>
  <c r="U26" i="14" s="1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W13" i="14"/>
  <c r="V13" i="14"/>
  <c r="V26" i="14" s="1"/>
  <c r="U13" i="14"/>
  <c r="T13" i="14"/>
  <c r="T26" i="14" s="1"/>
  <c r="T45" i="14" s="1"/>
  <c r="S13" i="14"/>
  <c r="S26" i="14" s="1"/>
  <c r="S45" i="14" s="1"/>
  <c r="R13" i="14"/>
  <c r="Q13" i="14"/>
  <c r="Q26" i="14" s="1"/>
  <c r="P13" i="14"/>
  <c r="P26" i="14" s="1"/>
  <c r="P45" i="14" s="1"/>
  <c r="O13" i="14"/>
  <c r="N13" i="14"/>
  <c r="N26" i="14" s="1"/>
  <c r="M13" i="14"/>
  <c r="L13" i="14"/>
  <c r="L26" i="14" s="1"/>
  <c r="L45" i="14" s="1"/>
  <c r="K13" i="14"/>
  <c r="K26" i="14" s="1"/>
  <c r="K45" i="14" s="1"/>
  <c r="J13" i="14"/>
  <c r="I13" i="14"/>
  <c r="I26" i="14" s="1"/>
  <c r="H13" i="14"/>
  <c r="H26" i="14" s="1"/>
  <c r="H45" i="14" s="1"/>
  <c r="G13" i="14"/>
  <c r="F13" i="14"/>
  <c r="F26" i="14" s="1"/>
  <c r="E13" i="14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V37" i="15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Y26" i="15"/>
  <c r="Y45" i="15" s="1"/>
  <c r="T26" i="15"/>
  <c r="T45" i="15" s="1"/>
  <c r="L26" i="15"/>
  <c r="E26" i="15"/>
  <c r="E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X26" i="15" s="1"/>
  <c r="W13" i="15"/>
  <c r="W26" i="15" s="1"/>
  <c r="V13" i="15"/>
  <c r="U13" i="15"/>
  <c r="U26" i="15" s="1"/>
  <c r="U45" i="15" s="1"/>
  <c r="T13" i="15"/>
  <c r="S13" i="15"/>
  <c r="S26" i="15" s="1"/>
  <c r="R13" i="15"/>
  <c r="R26" i="15" s="1"/>
  <c r="R45" i="15" s="1"/>
  <c r="Q13" i="15"/>
  <c r="P13" i="15"/>
  <c r="P26" i="15" s="1"/>
  <c r="O13" i="15"/>
  <c r="O26" i="15" s="1"/>
  <c r="O45" i="15" s="1"/>
  <c r="N13" i="15"/>
  <c r="M13" i="15"/>
  <c r="M26" i="15" s="1"/>
  <c r="M45" i="15" s="1"/>
  <c r="L13" i="15"/>
  <c r="K13" i="15"/>
  <c r="K26" i="15" s="1"/>
  <c r="J13" i="15"/>
  <c r="J26" i="15" s="1"/>
  <c r="I13" i="15"/>
  <c r="H13" i="15"/>
  <c r="H26" i="15" s="1"/>
  <c r="G13" i="15"/>
  <c r="G26" i="15" s="1"/>
  <c r="G45" i="15" s="1"/>
  <c r="F13" i="15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V44" i="16"/>
  <c r="Q44" i="16"/>
  <c r="N44" i="16"/>
  <c r="I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R37" i="16"/>
  <c r="R44" i="16" s="1"/>
  <c r="Q37" i="16"/>
  <c r="P37" i="16"/>
  <c r="P44" i="16" s="1"/>
  <c r="O37" i="16"/>
  <c r="O44" i="16" s="1"/>
  <c r="N37" i="16"/>
  <c r="M37" i="16"/>
  <c r="M44" i="16" s="1"/>
  <c r="L37" i="16"/>
  <c r="L44" i="16" s="1"/>
  <c r="K37" i="16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T26" i="16"/>
  <c r="D26" i="16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W45" i="16" s="1"/>
  <c r="V13" i="16"/>
  <c r="U13" i="16"/>
  <c r="U26" i="16" s="1"/>
  <c r="T13" i="16"/>
  <c r="S13" i="16"/>
  <c r="S26" i="16" s="1"/>
  <c r="R13" i="16"/>
  <c r="R26" i="16" s="1"/>
  <c r="Q13" i="16"/>
  <c r="Q26" i="16" s="1"/>
  <c r="Q45" i="16" s="1"/>
  <c r="P13" i="16"/>
  <c r="P26" i="16" s="1"/>
  <c r="O13" i="16"/>
  <c r="O26" i="16" s="1"/>
  <c r="O45" i="16" s="1"/>
  <c r="N13" i="16"/>
  <c r="M13" i="16"/>
  <c r="M26" i="16" s="1"/>
  <c r="L13" i="16"/>
  <c r="L26" i="16" s="1"/>
  <c r="L45" i="16" s="1"/>
  <c r="K13" i="16"/>
  <c r="K26" i="16" s="1"/>
  <c r="J13" i="16"/>
  <c r="J26" i="16" s="1"/>
  <c r="I13" i="16"/>
  <c r="I26" i="16" s="1"/>
  <c r="H13" i="16"/>
  <c r="H26" i="16" s="1"/>
  <c r="G13" i="16"/>
  <c r="G26" i="16" s="1"/>
  <c r="G45" i="16" s="1"/>
  <c r="F13" i="16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Z44" i="17"/>
  <c r="R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R37" i="17"/>
  <c r="Q37" i="17"/>
  <c r="Q44" i="17" s="1"/>
  <c r="Q45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U26" i="17"/>
  <c r="T26" i="17"/>
  <c r="T45" i="17" s="1"/>
  <c r="D26" i="17"/>
  <c r="D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U13" i="17"/>
  <c r="T13" i="17"/>
  <c r="S13" i="17"/>
  <c r="S26" i="17" s="1"/>
  <c r="R13" i="17"/>
  <c r="R26" i="17" s="1"/>
  <c r="Q13" i="17"/>
  <c r="Q26" i="17" s="1"/>
  <c r="P13" i="17"/>
  <c r="P26" i="17" s="1"/>
  <c r="P45" i="17" s="1"/>
  <c r="O13" i="17"/>
  <c r="O26" i="17" s="1"/>
  <c r="N13" i="17"/>
  <c r="M13" i="17"/>
  <c r="M26" i="17" s="1"/>
  <c r="M45" i="17" s="1"/>
  <c r="L13" i="17"/>
  <c r="L26" i="17" s="1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F13" i="17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AA43" i="18"/>
  <c r="AA44" i="18" s="1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M26" i="18"/>
  <c r="E26" i="18"/>
  <c r="E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W26" i="18" s="1"/>
  <c r="V13" i="18"/>
  <c r="U13" i="18"/>
  <c r="U26" i="18" s="1"/>
  <c r="T13" i="18"/>
  <c r="T26" i="18" s="1"/>
  <c r="T45" i="18" s="1"/>
  <c r="S13" i="18"/>
  <c r="S26" i="18" s="1"/>
  <c r="R13" i="18"/>
  <c r="R26" i="18" s="1"/>
  <c r="Q13" i="18"/>
  <c r="P13" i="18"/>
  <c r="P26" i="18" s="1"/>
  <c r="O13" i="18"/>
  <c r="O26" i="18" s="1"/>
  <c r="N13" i="18"/>
  <c r="M13" i="18"/>
  <c r="L13" i="18"/>
  <c r="L26" i="18" s="1"/>
  <c r="L45" i="18" s="1"/>
  <c r="K13" i="18"/>
  <c r="K26" i="18" s="1"/>
  <c r="J13" i="18"/>
  <c r="J26" i="18" s="1"/>
  <c r="I13" i="18"/>
  <c r="H13" i="18"/>
  <c r="H26" i="18" s="1"/>
  <c r="G13" i="18"/>
  <c r="G26" i="18" s="1"/>
  <c r="F13" i="18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U26" i="19"/>
  <c r="E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X26" i="19" s="1"/>
  <c r="W13" i="19"/>
  <c r="W26" i="19" s="1"/>
  <c r="V13" i="19"/>
  <c r="V26" i="19" s="1"/>
  <c r="U13" i="19"/>
  <c r="T13" i="19"/>
  <c r="T26" i="19" s="1"/>
  <c r="S13" i="19"/>
  <c r="S26" i="19" s="1"/>
  <c r="S45" i="19" s="1"/>
  <c r="R13" i="19"/>
  <c r="R26" i="19" s="1"/>
  <c r="Q13" i="19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K26" i="19" s="1"/>
  <c r="K45" i="19" s="1"/>
  <c r="J13" i="19"/>
  <c r="J26" i="19" s="1"/>
  <c r="I13" i="19"/>
  <c r="H13" i="19"/>
  <c r="H26" i="19" s="1"/>
  <c r="G13" i="19"/>
  <c r="G26" i="19" s="1"/>
  <c r="F13" i="19"/>
  <c r="F26" i="19" s="1"/>
  <c r="E13" i="19"/>
  <c r="D13" i="19"/>
  <c r="D26" i="19" s="1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Y26" i="20"/>
  <c r="Y45" i="20" s="1"/>
  <c r="I26" i="20"/>
  <c r="I45" i="20" s="1"/>
  <c r="AA25" i="20"/>
  <c r="Y25" i="20"/>
  <c r="X25" i="20"/>
  <c r="W25" i="20"/>
  <c r="V25" i="20"/>
  <c r="U25" i="20"/>
  <c r="U26" i="20" s="1"/>
  <c r="T25" i="20"/>
  <c r="S25" i="20"/>
  <c r="R25" i="20"/>
  <c r="Q25" i="20"/>
  <c r="P25" i="20"/>
  <c r="O25" i="20"/>
  <c r="N25" i="20"/>
  <c r="M25" i="20"/>
  <c r="M26" i="20" s="1"/>
  <c r="L25" i="20"/>
  <c r="K25" i="20"/>
  <c r="J25" i="20"/>
  <c r="I25" i="20"/>
  <c r="H25" i="20"/>
  <c r="G25" i="20"/>
  <c r="F25" i="20"/>
  <c r="E25" i="20"/>
  <c r="D25" i="20"/>
  <c r="C25" i="20"/>
  <c r="AA13" i="20"/>
  <c r="Z13" i="20"/>
  <c r="Y13" i="20"/>
  <c r="X13" i="20"/>
  <c r="W13" i="20"/>
  <c r="W26" i="20" s="1"/>
  <c r="W45" i="20" s="1"/>
  <c r="V13" i="20"/>
  <c r="V26" i="20" s="1"/>
  <c r="U13" i="20"/>
  <c r="T13" i="20"/>
  <c r="T26" i="20" s="1"/>
  <c r="T45" i="20" s="1"/>
  <c r="S13" i="20"/>
  <c r="R13" i="20"/>
  <c r="R26" i="20" s="1"/>
  <c r="Q13" i="20"/>
  <c r="P13" i="20"/>
  <c r="O13" i="20"/>
  <c r="O26" i="20" s="1"/>
  <c r="O45" i="20" s="1"/>
  <c r="N13" i="20"/>
  <c r="N26" i="20" s="1"/>
  <c r="M13" i="20"/>
  <c r="L13" i="20"/>
  <c r="L26" i="20" s="1"/>
  <c r="L45" i="20" s="1"/>
  <c r="K13" i="20"/>
  <c r="J13" i="20"/>
  <c r="J26" i="20" s="1"/>
  <c r="I13" i="20"/>
  <c r="H13" i="20"/>
  <c r="G13" i="20"/>
  <c r="G26" i="20" s="1"/>
  <c r="G45" i="20" s="1"/>
  <c r="F13" i="20"/>
  <c r="F26" i="20" s="1"/>
  <c r="F45" i="20" s="1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R44" i="21"/>
  <c r="J44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5" i="21"/>
  <c r="Z25" i="21"/>
  <c r="Y25" i="21"/>
  <c r="X25" i="21"/>
  <c r="W25" i="21"/>
  <c r="V25" i="21"/>
  <c r="U25" i="21"/>
  <c r="U26" i="21" s="1"/>
  <c r="U45" i="21" s="1"/>
  <c r="T25" i="21"/>
  <c r="S25" i="21"/>
  <c r="R25" i="21"/>
  <c r="Q25" i="21"/>
  <c r="P25" i="21"/>
  <c r="O25" i="21"/>
  <c r="N25" i="21"/>
  <c r="M25" i="21"/>
  <c r="M26" i="21" s="1"/>
  <c r="M45" i="21" s="1"/>
  <c r="L25" i="21"/>
  <c r="K25" i="21"/>
  <c r="J25" i="21"/>
  <c r="I25" i="21"/>
  <c r="H25" i="21"/>
  <c r="G25" i="21"/>
  <c r="F25" i="21"/>
  <c r="E25" i="21"/>
  <c r="E26" i="21" s="1"/>
  <c r="E45" i="21" s="1"/>
  <c r="D25" i="21"/>
  <c r="C25" i="21"/>
  <c r="AA13" i="21"/>
  <c r="AA26" i="21" s="1"/>
  <c r="AA45" i="21" s="1"/>
  <c r="Y13" i="21"/>
  <c r="Y26" i="21" s="1"/>
  <c r="Y45" i="21" s="1"/>
  <c r="X13" i="21"/>
  <c r="W13" i="21"/>
  <c r="V13" i="21"/>
  <c r="U13" i="21"/>
  <c r="T13" i="21"/>
  <c r="T26" i="21" s="1"/>
  <c r="S13" i="21"/>
  <c r="S26" i="21" s="1"/>
  <c r="R13" i="21"/>
  <c r="Q13" i="21"/>
  <c r="Q26" i="21" s="1"/>
  <c r="Q45" i="21" s="1"/>
  <c r="P13" i="21"/>
  <c r="P26" i="21" s="1"/>
  <c r="P45" i="21" s="1"/>
  <c r="O13" i="21"/>
  <c r="N13" i="21"/>
  <c r="M13" i="21"/>
  <c r="L13" i="21"/>
  <c r="L26" i="21" s="1"/>
  <c r="K13" i="21"/>
  <c r="K26" i="21" s="1"/>
  <c r="J13" i="21"/>
  <c r="I13" i="21"/>
  <c r="I26" i="21" s="1"/>
  <c r="I45" i="21" s="1"/>
  <c r="H13" i="21"/>
  <c r="H26" i="21" s="1"/>
  <c r="H45" i="21" s="1"/>
  <c r="G13" i="21"/>
  <c r="F13" i="21"/>
  <c r="E13" i="2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H45" i="22"/>
  <c r="P44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Z37" i="22"/>
  <c r="Y37" i="22"/>
  <c r="X37" i="22"/>
  <c r="W37" i="22"/>
  <c r="W44" i="22" s="1"/>
  <c r="V37" i="22"/>
  <c r="U37" i="22"/>
  <c r="T37" i="22"/>
  <c r="S37" i="22"/>
  <c r="R37" i="22"/>
  <c r="R44" i="22" s="1"/>
  <c r="Q37" i="22"/>
  <c r="P37" i="22"/>
  <c r="O37" i="22"/>
  <c r="O44" i="22" s="1"/>
  <c r="N37" i="22"/>
  <c r="M37" i="22"/>
  <c r="L37" i="22"/>
  <c r="K37" i="22"/>
  <c r="J37" i="22"/>
  <c r="J44" i="22" s="1"/>
  <c r="I37" i="22"/>
  <c r="H37" i="22"/>
  <c r="G37" i="22"/>
  <c r="G44" i="22" s="1"/>
  <c r="F37" i="22"/>
  <c r="E37" i="22"/>
  <c r="E44" i="22" s="1"/>
  <c r="D37" i="22"/>
  <c r="C37" i="22"/>
  <c r="AA26" i="22"/>
  <c r="S26" i="22"/>
  <c r="P26" i="22"/>
  <c r="P45" i="22" s="1"/>
  <c r="L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K26" i="22" s="1"/>
  <c r="J25" i="22"/>
  <c r="I25" i="22"/>
  <c r="H25" i="22"/>
  <c r="G25" i="22"/>
  <c r="F25" i="22"/>
  <c r="E25" i="22"/>
  <c r="D25" i="22"/>
  <c r="C25" i="22"/>
  <c r="C26" i="22" s="1"/>
  <c r="AA13" i="22"/>
  <c r="Y13" i="22"/>
  <c r="Y26" i="22" s="1"/>
  <c r="X13" i="22"/>
  <c r="W13" i="22"/>
  <c r="W26" i="22" s="1"/>
  <c r="W45" i="22" s="1"/>
  <c r="V13" i="22"/>
  <c r="U13" i="22"/>
  <c r="U26" i="22" s="1"/>
  <c r="T13" i="22"/>
  <c r="T26" i="22" s="1"/>
  <c r="S13" i="22"/>
  <c r="R13" i="22"/>
  <c r="Q13" i="22"/>
  <c r="Q26" i="22" s="1"/>
  <c r="P13" i="22"/>
  <c r="O13" i="22"/>
  <c r="O26" i="22" s="1"/>
  <c r="O45" i="22" s="1"/>
  <c r="N13" i="22"/>
  <c r="M13" i="22"/>
  <c r="M26" i="22" s="1"/>
  <c r="L13" i="22"/>
  <c r="K13" i="22"/>
  <c r="J13" i="22"/>
  <c r="I13" i="22"/>
  <c r="I26" i="22" s="1"/>
  <c r="H13" i="22"/>
  <c r="H26" i="22" s="1"/>
  <c r="G13" i="22"/>
  <c r="G26" i="22" s="1"/>
  <c r="G45" i="22" s="1"/>
  <c r="F13" i="22"/>
  <c r="E13" i="22"/>
  <c r="E26" i="22" s="1"/>
  <c r="E45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X44" i="23"/>
  <c r="U44" i="23"/>
  <c r="Q44" i="23"/>
  <c r="H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P44" i="23" s="1"/>
  <c r="O43" i="23"/>
  <c r="N43" i="23"/>
  <c r="M43" i="23"/>
  <c r="L43" i="23"/>
  <c r="K43" i="23"/>
  <c r="J43" i="23"/>
  <c r="I43" i="23"/>
  <c r="I44" i="23" s="1"/>
  <c r="H43" i="23"/>
  <c r="G43" i="23"/>
  <c r="F43" i="23"/>
  <c r="E43" i="23"/>
  <c r="D43" i="23"/>
  <c r="C43" i="23"/>
  <c r="AA37" i="23"/>
  <c r="AA44" i="23" s="1"/>
  <c r="Z37" i="23"/>
  <c r="Y37" i="23"/>
  <c r="X37" i="23"/>
  <c r="W37" i="23"/>
  <c r="W44" i="23" s="1"/>
  <c r="V37" i="23"/>
  <c r="U37" i="23"/>
  <c r="T37" i="23"/>
  <c r="S37" i="23"/>
  <c r="S44" i="23" s="1"/>
  <c r="R37" i="23"/>
  <c r="Q37" i="23"/>
  <c r="P37" i="23"/>
  <c r="O37" i="23"/>
  <c r="O44" i="23" s="1"/>
  <c r="N37" i="23"/>
  <c r="M37" i="23"/>
  <c r="M44" i="23" s="1"/>
  <c r="L37" i="23"/>
  <c r="K37" i="23"/>
  <c r="K44" i="23" s="1"/>
  <c r="J37" i="23"/>
  <c r="I37" i="23"/>
  <c r="H37" i="23"/>
  <c r="G37" i="23"/>
  <c r="G44" i="23" s="1"/>
  <c r="F37" i="23"/>
  <c r="E37" i="23"/>
  <c r="E44" i="23" s="1"/>
  <c r="D37" i="23"/>
  <c r="C37" i="23"/>
  <c r="C44" i="23" s="1"/>
  <c r="AA26" i="23"/>
  <c r="S26" i="23"/>
  <c r="S45" i="23" s="1"/>
  <c r="P26" i="23"/>
  <c r="P45" i="23" s="1"/>
  <c r="K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L26" i="23" s="1"/>
  <c r="K25" i="23"/>
  <c r="J25" i="23"/>
  <c r="I25" i="23"/>
  <c r="H25" i="23"/>
  <c r="G25" i="23"/>
  <c r="F25" i="23"/>
  <c r="E25" i="23"/>
  <c r="D25" i="23"/>
  <c r="D26" i="23" s="1"/>
  <c r="C25" i="23"/>
  <c r="C26" i="23" s="1"/>
  <c r="AA13" i="23"/>
  <c r="Z13" i="23"/>
  <c r="Y13" i="23"/>
  <c r="X13" i="23"/>
  <c r="X26" i="23" s="1"/>
  <c r="W13" i="23"/>
  <c r="V13" i="23"/>
  <c r="V26" i="23" s="1"/>
  <c r="U13" i="23"/>
  <c r="U26" i="23" s="1"/>
  <c r="T13" i="23"/>
  <c r="S13" i="23"/>
  <c r="R13" i="23"/>
  <c r="R26" i="23" s="1"/>
  <c r="Q13" i="23"/>
  <c r="P13" i="23"/>
  <c r="O13" i="23"/>
  <c r="N13" i="23"/>
  <c r="N26" i="23" s="1"/>
  <c r="M13" i="23"/>
  <c r="M26" i="23" s="1"/>
  <c r="M45" i="23" s="1"/>
  <c r="L13" i="23"/>
  <c r="K13" i="23"/>
  <c r="J13" i="23"/>
  <c r="J26" i="23" s="1"/>
  <c r="I13" i="23"/>
  <c r="H13" i="23"/>
  <c r="H26" i="23" s="1"/>
  <c r="H45" i="23" s="1"/>
  <c r="G13" i="23"/>
  <c r="F13" i="23"/>
  <c r="F26" i="23" s="1"/>
  <c r="E13" i="23"/>
  <c r="E26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I44" i="24"/>
  <c r="H44" i="24"/>
  <c r="AA43" i="24"/>
  <c r="Z43" i="24"/>
  <c r="Y43" i="24"/>
  <c r="X43" i="24"/>
  <c r="W43" i="24"/>
  <c r="V43" i="24"/>
  <c r="U43" i="24"/>
  <c r="U44" i="24" s="1"/>
  <c r="T43" i="24"/>
  <c r="S43" i="24"/>
  <c r="R43" i="24"/>
  <c r="Q43" i="24"/>
  <c r="Q44" i="24" s="1"/>
  <c r="P43" i="24"/>
  <c r="O43" i="24"/>
  <c r="N43" i="24"/>
  <c r="M43" i="24"/>
  <c r="M44" i="24" s="1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W44" i="24" s="1"/>
  <c r="V37" i="24"/>
  <c r="V44" i="24" s="1"/>
  <c r="U37" i="24"/>
  <c r="T37" i="24"/>
  <c r="T44" i="24" s="1"/>
  <c r="S37" i="24"/>
  <c r="S44" i="24" s="1"/>
  <c r="R37" i="24"/>
  <c r="Q37" i="24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I37" i="24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T26" i="24"/>
  <c r="T45" i="24" s="1"/>
  <c r="L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P26" i="24" s="1"/>
  <c r="P45" i="24" s="1"/>
  <c r="O25" i="24"/>
  <c r="N25" i="24"/>
  <c r="M25" i="24"/>
  <c r="L25" i="24"/>
  <c r="K25" i="24"/>
  <c r="J25" i="24"/>
  <c r="I25" i="24"/>
  <c r="H25" i="24"/>
  <c r="H26" i="24" s="1"/>
  <c r="G25" i="24"/>
  <c r="F25" i="24"/>
  <c r="E25" i="24"/>
  <c r="D25" i="24"/>
  <c r="D26" i="24" s="1"/>
  <c r="C25" i="24"/>
  <c r="AA13" i="24"/>
  <c r="AA26" i="24" s="1"/>
  <c r="Z13" i="24"/>
  <c r="Y13" i="24"/>
  <c r="Y26" i="24" s="1"/>
  <c r="Y45" i="24" s="1"/>
  <c r="X13" i="24"/>
  <c r="W13" i="24"/>
  <c r="W26" i="24" s="1"/>
  <c r="V13" i="24"/>
  <c r="V26" i="24" s="1"/>
  <c r="U13" i="24"/>
  <c r="T13" i="24"/>
  <c r="S13" i="24"/>
  <c r="S26" i="24" s="1"/>
  <c r="S45" i="24" s="1"/>
  <c r="R13" i="24"/>
  <c r="Q13" i="24"/>
  <c r="Q26" i="24" s="1"/>
  <c r="Q45" i="24" s="1"/>
  <c r="P13" i="24"/>
  <c r="O13" i="24"/>
  <c r="O26" i="24" s="1"/>
  <c r="N13" i="24"/>
  <c r="N26" i="24" s="1"/>
  <c r="M13" i="24"/>
  <c r="L13" i="24"/>
  <c r="K13" i="24"/>
  <c r="K26" i="24" s="1"/>
  <c r="J13" i="24"/>
  <c r="I13" i="24"/>
  <c r="I26" i="24" s="1"/>
  <c r="I45" i="24" s="1"/>
  <c r="H13" i="24"/>
  <c r="G13" i="24"/>
  <c r="G26" i="24" s="1"/>
  <c r="F13" i="24"/>
  <c r="F26" i="24" s="1"/>
  <c r="E13" i="24"/>
  <c r="D13" i="24"/>
  <c r="C13" i="24"/>
  <c r="C26" i="24" s="1"/>
  <c r="C45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X45" i="25"/>
  <c r="P45" i="25"/>
  <c r="X44" i="25"/>
  <c r="P44" i="25"/>
  <c r="I44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U37" i="25"/>
  <c r="U44" i="25" s="1"/>
  <c r="T37" i="25"/>
  <c r="T44" i="25" s="1"/>
  <c r="S37" i="25"/>
  <c r="R37" i="25"/>
  <c r="Q37" i="25"/>
  <c r="Q44" i="25" s="1"/>
  <c r="P37" i="25"/>
  <c r="O37" i="25"/>
  <c r="O44" i="25" s="1"/>
  <c r="N37" i="25"/>
  <c r="M37" i="25"/>
  <c r="M44" i="25" s="1"/>
  <c r="L37" i="25"/>
  <c r="L44" i="25" s="1"/>
  <c r="K37" i="25"/>
  <c r="J37" i="25"/>
  <c r="I37" i="25"/>
  <c r="H37" i="25"/>
  <c r="H44" i="25" s="1"/>
  <c r="G37" i="25"/>
  <c r="G44" i="25" s="1"/>
  <c r="F37" i="25"/>
  <c r="E37" i="25"/>
  <c r="D37" i="25"/>
  <c r="D44" i="25" s="1"/>
  <c r="C37" i="25"/>
  <c r="X26" i="25"/>
  <c r="T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Z13" i="25"/>
  <c r="Y13" i="25"/>
  <c r="X13" i="25"/>
  <c r="W13" i="25"/>
  <c r="V13" i="25"/>
  <c r="U13" i="25"/>
  <c r="T13" i="25"/>
  <c r="S13" i="25"/>
  <c r="S26" i="25" s="1"/>
  <c r="R13" i="25"/>
  <c r="R26" i="25" s="1"/>
  <c r="Q13" i="25"/>
  <c r="P13" i="25"/>
  <c r="P26" i="25" s="1"/>
  <c r="O13" i="25"/>
  <c r="N13" i="25"/>
  <c r="M13" i="25"/>
  <c r="L13" i="25"/>
  <c r="L26" i="25" s="1"/>
  <c r="K13" i="25"/>
  <c r="K26" i="25" s="1"/>
  <c r="J13" i="25"/>
  <c r="J26" i="25" s="1"/>
  <c r="I13" i="25"/>
  <c r="H13" i="25"/>
  <c r="H26" i="25" s="1"/>
  <c r="H45" i="25" s="1"/>
  <c r="G13" i="25"/>
  <c r="F13" i="25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P45" i="26"/>
  <c r="I44" i="26"/>
  <c r="H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W37" i="26"/>
  <c r="V37" i="26"/>
  <c r="V44" i="26" s="1"/>
  <c r="U37" i="26"/>
  <c r="U44" i="26" s="1"/>
  <c r="T37" i="26"/>
  <c r="S37" i="26"/>
  <c r="R37" i="26"/>
  <c r="Q37" i="26"/>
  <c r="Q44" i="26" s="1"/>
  <c r="P37" i="26"/>
  <c r="P44" i="26" s="1"/>
  <c r="O37" i="26"/>
  <c r="N37" i="26"/>
  <c r="N44" i="26" s="1"/>
  <c r="M37" i="26"/>
  <c r="M44" i="26" s="1"/>
  <c r="L37" i="26"/>
  <c r="K37" i="26"/>
  <c r="J37" i="26"/>
  <c r="I37" i="26"/>
  <c r="H37" i="26"/>
  <c r="G37" i="26"/>
  <c r="F37" i="26"/>
  <c r="F44" i="26" s="1"/>
  <c r="E37" i="26"/>
  <c r="E44" i="26" s="1"/>
  <c r="D37" i="26"/>
  <c r="C37" i="26"/>
  <c r="P26" i="26"/>
  <c r="AA25" i="26"/>
  <c r="Y25" i="26"/>
  <c r="X25" i="26"/>
  <c r="Z25" i="26" s="1"/>
  <c r="W25" i="26"/>
  <c r="V25" i="26"/>
  <c r="U25" i="26"/>
  <c r="T25" i="26"/>
  <c r="S25" i="26"/>
  <c r="S26" i="26" s="1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C26" i="26" s="1"/>
  <c r="AA13" i="26"/>
  <c r="AA26" i="26" s="1"/>
  <c r="Y13" i="26"/>
  <c r="Y26" i="26" s="1"/>
  <c r="X13" i="26"/>
  <c r="X26" i="26" s="1"/>
  <c r="W13" i="26"/>
  <c r="V13" i="26"/>
  <c r="V26" i="26" s="1"/>
  <c r="U13" i="26"/>
  <c r="T13" i="26"/>
  <c r="T26" i="26" s="1"/>
  <c r="S13" i="26"/>
  <c r="R13" i="26"/>
  <c r="R26" i="26" s="1"/>
  <c r="Q13" i="26"/>
  <c r="Q26" i="26" s="1"/>
  <c r="P13" i="26"/>
  <c r="O13" i="26"/>
  <c r="N13" i="26"/>
  <c r="N26" i="26" s="1"/>
  <c r="M13" i="26"/>
  <c r="L13" i="26"/>
  <c r="L26" i="26" s="1"/>
  <c r="K13" i="26"/>
  <c r="J13" i="26"/>
  <c r="J26" i="26" s="1"/>
  <c r="I13" i="26"/>
  <c r="I26" i="26" s="1"/>
  <c r="H13" i="26"/>
  <c r="G13" i="26"/>
  <c r="F13" i="26"/>
  <c r="F26" i="26" s="1"/>
  <c r="E13" i="26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X44" i="27"/>
  <c r="M44" i="27"/>
  <c r="I44" i="27"/>
  <c r="H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Z37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I37" i="27"/>
  <c r="H37" i="27"/>
  <c r="G37" i="27"/>
  <c r="G44" i="27" s="1"/>
  <c r="F37" i="27"/>
  <c r="F44" i="27" s="1"/>
  <c r="E37" i="27"/>
  <c r="E44" i="27" s="1"/>
  <c r="D37" i="27"/>
  <c r="D44" i="27" s="1"/>
  <c r="C37" i="27"/>
  <c r="C44" i="27" s="1"/>
  <c r="M26" i="27"/>
  <c r="K26" i="27"/>
  <c r="AA25" i="27"/>
  <c r="Y25" i="27"/>
  <c r="X25" i="27"/>
  <c r="W25" i="27"/>
  <c r="V25" i="27"/>
  <c r="U25" i="27"/>
  <c r="T25" i="27"/>
  <c r="S25" i="27"/>
  <c r="S26" i="27" s="1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C26" i="27" s="1"/>
  <c r="AA13" i="27"/>
  <c r="AA26" i="27" s="1"/>
  <c r="Y13" i="27"/>
  <c r="X13" i="27"/>
  <c r="W13" i="27"/>
  <c r="W26" i="27" s="1"/>
  <c r="V13" i="27"/>
  <c r="U13" i="27"/>
  <c r="T13" i="27"/>
  <c r="T26" i="27" s="1"/>
  <c r="S13" i="27"/>
  <c r="R13" i="27"/>
  <c r="R26" i="27" s="1"/>
  <c r="Q13" i="27"/>
  <c r="P13" i="27"/>
  <c r="P26" i="27" s="1"/>
  <c r="P45" i="27" s="1"/>
  <c r="O13" i="27"/>
  <c r="O26" i="27" s="1"/>
  <c r="N13" i="27"/>
  <c r="M13" i="27"/>
  <c r="L13" i="27"/>
  <c r="L26" i="27" s="1"/>
  <c r="K13" i="27"/>
  <c r="J13" i="27"/>
  <c r="J26" i="27" s="1"/>
  <c r="I13" i="27"/>
  <c r="H13" i="27"/>
  <c r="G13" i="27"/>
  <c r="G26" i="27" s="1"/>
  <c r="F13" i="27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O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Z37" i="28"/>
  <c r="Y37" i="28"/>
  <c r="X37" i="28"/>
  <c r="W37" i="28"/>
  <c r="W44" i="28" s="1"/>
  <c r="V37" i="28"/>
  <c r="U37" i="28"/>
  <c r="T37" i="28"/>
  <c r="T44" i="28" s="1"/>
  <c r="S37" i="28"/>
  <c r="R37" i="28"/>
  <c r="R44" i="28" s="1"/>
  <c r="Q37" i="28"/>
  <c r="P37" i="28"/>
  <c r="O37" i="28"/>
  <c r="N37" i="28"/>
  <c r="M37" i="28"/>
  <c r="L37" i="28"/>
  <c r="L44" i="28" s="1"/>
  <c r="K37" i="28"/>
  <c r="J37" i="28"/>
  <c r="J44" i="28" s="1"/>
  <c r="I37" i="28"/>
  <c r="H37" i="28"/>
  <c r="G37" i="28"/>
  <c r="G44" i="28" s="1"/>
  <c r="F37" i="28"/>
  <c r="E37" i="28"/>
  <c r="D37" i="28"/>
  <c r="D44" i="28" s="1"/>
  <c r="C37" i="28"/>
  <c r="AA25" i="28"/>
  <c r="Y25" i="28"/>
  <c r="X25" i="28"/>
  <c r="W25" i="28"/>
  <c r="W26" i="28" s="1"/>
  <c r="W45" i="28" s="1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C26" i="28" s="1"/>
  <c r="AA13" i="28"/>
  <c r="Y13" i="28"/>
  <c r="Y26" i="28" s="1"/>
  <c r="X13" i="28"/>
  <c r="Z13" i="28" s="1"/>
  <c r="W13" i="28"/>
  <c r="V13" i="28"/>
  <c r="U13" i="28"/>
  <c r="U26" i="28" s="1"/>
  <c r="T13" i="28"/>
  <c r="T26" i="28" s="1"/>
  <c r="T45" i="28" s="1"/>
  <c r="S13" i="28"/>
  <c r="R13" i="28"/>
  <c r="R26" i="28" s="1"/>
  <c r="Q13" i="28"/>
  <c r="Q26" i="28" s="1"/>
  <c r="P13" i="28"/>
  <c r="O13" i="28"/>
  <c r="N13" i="28"/>
  <c r="M13" i="28"/>
  <c r="M26" i="28" s="1"/>
  <c r="L13" i="28"/>
  <c r="L26" i="28" s="1"/>
  <c r="L45" i="28" s="1"/>
  <c r="K13" i="28"/>
  <c r="J13" i="28"/>
  <c r="J26" i="28" s="1"/>
  <c r="I13" i="28"/>
  <c r="I26" i="28" s="1"/>
  <c r="H13" i="28"/>
  <c r="G13" i="28"/>
  <c r="F13" i="28"/>
  <c r="E13" i="28"/>
  <c r="E26" i="28" s="1"/>
  <c r="D13" i="28"/>
  <c r="D26" i="28" s="1"/>
  <c r="C13" i="28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X44" i="29"/>
  <c r="Z44" i="29" s="1"/>
  <c r="W44" i="29"/>
  <c r="G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AA45" i="29" s="1"/>
  <c r="Z37" i="29"/>
  <c r="Y37" i="29"/>
  <c r="X37" i="29"/>
  <c r="W37" i="29"/>
  <c r="V37" i="29"/>
  <c r="U37" i="29"/>
  <c r="T37" i="29"/>
  <c r="T44" i="29" s="1"/>
  <c r="S37" i="29"/>
  <c r="S44" i="29" s="1"/>
  <c r="S45" i="29" s="1"/>
  <c r="R37" i="29"/>
  <c r="Q37" i="29"/>
  <c r="P37" i="29"/>
  <c r="P44" i="29" s="1"/>
  <c r="O37" i="29"/>
  <c r="O44" i="29" s="1"/>
  <c r="N37" i="29"/>
  <c r="M37" i="29"/>
  <c r="L37" i="29"/>
  <c r="L44" i="29" s="1"/>
  <c r="K37" i="29"/>
  <c r="K44" i="29" s="1"/>
  <c r="K45" i="29" s="1"/>
  <c r="J37" i="29"/>
  <c r="I37" i="29"/>
  <c r="H37" i="29"/>
  <c r="H44" i="29" s="1"/>
  <c r="G37" i="29"/>
  <c r="F37" i="29"/>
  <c r="E37" i="29"/>
  <c r="D37" i="29"/>
  <c r="D44" i="29" s="1"/>
  <c r="C37" i="29"/>
  <c r="C44" i="29" s="1"/>
  <c r="C45" i="29" s="1"/>
  <c r="AA26" i="29"/>
  <c r="R26" i="29"/>
  <c r="K26" i="29"/>
  <c r="J26" i="29"/>
  <c r="G26" i="29"/>
  <c r="G45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W13" i="29"/>
  <c r="W26" i="29" s="1"/>
  <c r="W45" i="29" s="1"/>
  <c r="V13" i="29"/>
  <c r="V26" i="29" s="1"/>
  <c r="U13" i="29"/>
  <c r="U26" i="29" s="1"/>
  <c r="T13" i="29"/>
  <c r="T26" i="29" s="1"/>
  <c r="S13" i="29"/>
  <c r="S26" i="29" s="1"/>
  <c r="R13" i="29"/>
  <c r="Q13" i="29"/>
  <c r="Q26" i="29" s="1"/>
  <c r="P13" i="29"/>
  <c r="O13" i="29"/>
  <c r="O26" i="29" s="1"/>
  <c r="O45" i="29" s="1"/>
  <c r="N13" i="29"/>
  <c r="N26" i="29" s="1"/>
  <c r="M13" i="29"/>
  <c r="M26" i="29" s="1"/>
  <c r="L13" i="29"/>
  <c r="L26" i="29" s="1"/>
  <c r="K13" i="29"/>
  <c r="J13" i="29"/>
  <c r="I13" i="29"/>
  <c r="I26" i="29" s="1"/>
  <c r="H13" i="29"/>
  <c r="G13" i="29"/>
  <c r="F13" i="29"/>
  <c r="F26" i="29" s="1"/>
  <c r="E13" i="29"/>
  <c r="E26" i="29" s="1"/>
  <c r="D13" i="29"/>
  <c r="D26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O44" i="30"/>
  <c r="L44" i="30"/>
  <c r="AA43" i="30"/>
  <c r="Y43" i="30"/>
  <c r="X43" i="30"/>
  <c r="Z43" i="30" s="1"/>
  <c r="W43" i="30"/>
  <c r="V43" i="30"/>
  <c r="U43" i="30"/>
  <c r="U44" i="30" s="1"/>
  <c r="T43" i="30"/>
  <c r="S43" i="30"/>
  <c r="R43" i="30"/>
  <c r="Q43" i="30"/>
  <c r="P43" i="30"/>
  <c r="O43" i="30"/>
  <c r="N43" i="30"/>
  <c r="M43" i="30"/>
  <c r="M44" i="30" s="1"/>
  <c r="L43" i="30"/>
  <c r="K43" i="30"/>
  <c r="J43" i="30"/>
  <c r="I43" i="30"/>
  <c r="H43" i="30"/>
  <c r="G43" i="30"/>
  <c r="F43" i="30"/>
  <c r="E43" i="30"/>
  <c r="E44" i="30" s="1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T37" i="30"/>
  <c r="T44" i="30" s="1"/>
  <c r="S37" i="30"/>
  <c r="S44" i="30" s="1"/>
  <c r="R37" i="30"/>
  <c r="Q37" i="30"/>
  <c r="Q44" i="30" s="1"/>
  <c r="P37" i="30"/>
  <c r="P44" i="30" s="1"/>
  <c r="O37" i="30"/>
  <c r="N37" i="30"/>
  <c r="N44" i="30" s="1"/>
  <c r="M37" i="30"/>
  <c r="L37" i="30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O26" i="30"/>
  <c r="AA25" i="30"/>
  <c r="Y25" i="30"/>
  <c r="X25" i="30"/>
  <c r="W25" i="30"/>
  <c r="W26" i="30" s="1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G26" i="30" s="1"/>
  <c r="G45" i="30" s="1"/>
  <c r="F25" i="30"/>
  <c r="E25" i="30"/>
  <c r="D25" i="30"/>
  <c r="C25" i="30"/>
  <c r="AA13" i="30"/>
  <c r="AA26" i="30" s="1"/>
  <c r="Z13" i="30"/>
  <c r="Y13" i="30"/>
  <c r="X13" i="30"/>
  <c r="W13" i="30"/>
  <c r="V13" i="30"/>
  <c r="V26" i="30" s="1"/>
  <c r="U13" i="30"/>
  <c r="U26" i="30" s="1"/>
  <c r="U45" i="30" s="1"/>
  <c r="T13" i="30"/>
  <c r="S13" i="30"/>
  <c r="S26" i="30" s="1"/>
  <c r="R13" i="30"/>
  <c r="Q13" i="30"/>
  <c r="P13" i="30"/>
  <c r="O13" i="30"/>
  <c r="N13" i="30"/>
  <c r="N26" i="30" s="1"/>
  <c r="M13" i="30"/>
  <c r="M26" i="30" s="1"/>
  <c r="M45" i="30" s="1"/>
  <c r="L13" i="30"/>
  <c r="K13" i="30"/>
  <c r="K26" i="30" s="1"/>
  <c r="J13" i="30"/>
  <c r="I13" i="30"/>
  <c r="H13" i="30"/>
  <c r="G13" i="30"/>
  <c r="F13" i="30"/>
  <c r="F26" i="30" s="1"/>
  <c r="E13" i="30"/>
  <c r="E26" i="30" s="1"/>
  <c r="E45" i="30" s="1"/>
  <c r="D13" i="30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H44" i="31"/>
  <c r="G44" i="31"/>
  <c r="AA43" i="31"/>
  <c r="Y43" i="31"/>
  <c r="X43" i="31"/>
  <c r="Z43" i="31" s="1"/>
  <c r="W43" i="31"/>
  <c r="W44" i="31" s="1"/>
  <c r="V43" i="31"/>
  <c r="U43" i="31"/>
  <c r="T43" i="31"/>
  <c r="S43" i="31"/>
  <c r="R43" i="31"/>
  <c r="Q43" i="31"/>
  <c r="P43" i="31"/>
  <c r="O43" i="31"/>
  <c r="O44" i="31" s="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AA45" i="31" s="1"/>
  <c r="Y37" i="31"/>
  <c r="Y44" i="31" s="1"/>
  <c r="X37" i="31"/>
  <c r="Z37" i="31" s="1"/>
  <c r="W37" i="31"/>
  <c r="V37" i="31"/>
  <c r="V44" i="31" s="1"/>
  <c r="U37" i="31"/>
  <c r="T37" i="31"/>
  <c r="T44" i="31" s="1"/>
  <c r="S37" i="31"/>
  <c r="S44" i="31" s="1"/>
  <c r="R37" i="31"/>
  <c r="Q37" i="31"/>
  <c r="Q44" i="31" s="1"/>
  <c r="P37" i="31"/>
  <c r="P44" i="31" s="1"/>
  <c r="O37" i="31"/>
  <c r="N37" i="31"/>
  <c r="N44" i="31" s="1"/>
  <c r="M37" i="31"/>
  <c r="L37" i="31"/>
  <c r="L44" i="31" s="1"/>
  <c r="K37" i="31"/>
  <c r="K44" i="31" s="1"/>
  <c r="J37" i="31"/>
  <c r="I37" i="31"/>
  <c r="I44" i="31" s="1"/>
  <c r="H37" i="31"/>
  <c r="G37" i="31"/>
  <c r="F37" i="31"/>
  <c r="F44" i="31" s="1"/>
  <c r="E37" i="31"/>
  <c r="D37" i="31"/>
  <c r="D44" i="31" s="1"/>
  <c r="C37" i="31"/>
  <c r="C44" i="31" s="1"/>
  <c r="S26" i="31"/>
  <c r="O26" i="31"/>
  <c r="O45" i="31" s="1"/>
  <c r="K26" i="31"/>
  <c r="J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W13" i="31"/>
  <c r="W26" i="31" s="1"/>
  <c r="W45" i="31" s="1"/>
  <c r="V13" i="31"/>
  <c r="V26" i="31" s="1"/>
  <c r="V45" i="31" s="1"/>
  <c r="U13" i="31"/>
  <c r="U26" i="31" s="1"/>
  <c r="T13" i="31"/>
  <c r="T26" i="31" s="1"/>
  <c r="S13" i="31"/>
  <c r="R13" i="31"/>
  <c r="R26" i="31" s="1"/>
  <c r="Q13" i="31"/>
  <c r="Q26" i="31" s="1"/>
  <c r="Q45" i="31" s="1"/>
  <c r="P13" i="31"/>
  <c r="O13" i="31"/>
  <c r="N13" i="31"/>
  <c r="N26" i="31" s="1"/>
  <c r="N45" i="31" s="1"/>
  <c r="M13" i="31"/>
  <c r="M26" i="31" s="1"/>
  <c r="L13" i="31"/>
  <c r="L26" i="31" s="1"/>
  <c r="K13" i="31"/>
  <c r="J13" i="31"/>
  <c r="I13" i="31"/>
  <c r="I26" i="31" s="1"/>
  <c r="I45" i="31" s="1"/>
  <c r="H13" i="31"/>
  <c r="G13" i="31"/>
  <c r="G26" i="31" s="1"/>
  <c r="G45" i="31" s="1"/>
  <c r="F13" i="31"/>
  <c r="F26" i="31" s="1"/>
  <c r="F45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O44" i="32"/>
  <c r="AA43" i="32"/>
  <c r="Y43" i="32"/>
  <c r="X43" i="32"/>
  <c r="W43" i="32"/>
  <c r="V43" i="32"/>
  <c r="U43" i="32"/>
  <c r="T43" i="32"/>
  <c r="S43" i="32"/>
  <c r="R43" i="32"/>
  <c r="Q43" i="32"/>
  <c r="P43" i="32"/>
  <c r="P44" i="32" s="1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Z37" i="32"/>
  <c r="Y37" i="32"/>
  <c r="Y44" i="32" s="1"/>
  <c r="X37" i="32"/>
  <c r="W37" i="32"/>
  <c r="W44" i="32" s="1"/>
  <c r="V37" i="32"/>
  <c r="U37" i="32"/>
  <c r="T37" i="32"/>
  <c r="T44" i="32" s="1"/>
  <c r="S37" i="32"/>
  <c r="R37" i="32"/>
  <c r="R44" i="32" s="1"/>
  <c r="Q37" i="32"/>
  <c r="Q44" i="32" s="1"/>
  <c r="P37" i="32"/>
  <c r="O37" i="32"/>
  <c r="N37" i="32"/>
  <c r="M37" i="32"/>
  <c r="L37" i="32"/>
  <c r="L44" i="32" s="1"/>
  <c r="K37" i="32"/>
  <c r="J37" i="32"/>
  <c r="J44" i="32" s="1"/>
  <c r="I37" i="32"/>
  <c r="I44" i="32" s="1"/>
  <c r="H37" i="32"/>
  <c r="G37" i="32"/>
  <c r="G44" i="32" s="1"/>
  <c r="F37" i="32"/>
  <c r="E37" i="32"/>
  <c r="D37" i="32"/>
  <c r="D44" i="32" s="1"/>
  <c r="C37" i="32"/>
  <c r="AA26" i="32"/>
  <c r="W26" i="32"/>
  <c r="W45" i="32" s="1"/>
  <c r="R26" i="32"/>
  <c r="J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X13" i="32"/>
  <c r="W13" i="32"/>
  <c r="V13" i="32"/>
  <c r="V26" i="32" s="1"/>
  <c r="U13" i="32"/>
  <c r="U26" i="32" s="1"/>
  <c r="T13" i="32"/>
  <c r="T26" i="32" s="1"/>
  <c r="S13" i="32"/>
  <c r="S26" i="32" s="1"/>
  <c r="R13" i="32"/>
  <c r="Q13" i="32"/>
  <c r="Q26" i="32" s="1"/>
  <c r="P13" i="32"/>
  <c r="O13" i="32"/>
  <c r="O26" i="32" s="1"/>
  <c r="N13" i="32"/>
  <c r="N26" i="32" s="1"/>
  <c r="M13" i="32"/>
  <c r="M26" i="32" s="1"/>
  <c r="L13" i="32"/>
  <c r="L26" i="32" s="1"/>
  <c r="K13" i="32"/>
  <c r="K26" i="32" s="1"/>
  <c r="J13" i="32"/>
  <c r="I13" i="32"/>
  <c r="I26" i="32" s="1"/>
  <c r="H13" i="32"/>
  <c r="G13" i="32"/>
  <c r="G26" i="32" s="1"/>
  <c r="F13" i="32"/>
  <c r="F26" i="32" s="1"/>
  <c r="E13" i="32"/>
  <c r="E26" i="32" s="1"/>
  <c r="D13" i="32"/>
  <c r="D26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O44" i="33"/>
  <c r="G44" i="33"/>
  <c r="AA43" i="33"/>
  <c r="Y43" i="33"/>
  <c r="X43" i="33"/>
  <c r="Z43" i="33" s="1"/>
  <c r="W43" i="33"/>
  <c r="W44" i="33" s="1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Z37" i="33" s="1"/>
  <c r="W37" i="33"/>
  <c r="V37" i="33"/>
  <c r="V44" i="33" s="1"/>
  <c r="U37" i="33"/>
  <c r="T37" i="33"/>
  <c r="T44" i="33" s="1"/>
  <c r="S37" i="33"/>
  <c r="S44" i="33" s="1"/>
  <c r="S45" i="33" s="1"/>
  <c r="R37" i="33"/>
  <c r="Q37" i="33"/>
  <c r="P37" i="33"/>
  <c r="P44" i="33" s="1"/>
  <c r="O37" i="33"/>
  <c r="N37" i="33"/>
  <c r="N44" i="33" s="1"/>
  <c r="M37" i="33"/>
  <c r="M44" i="33" s="1"/>
  <c r="L37" i="33"/>
  <c r="L44" i="33" s="1"/>
  <c r="K37" i="33"/>
  <c r="K44" i="33" s="1"/>
  <c r="J37" i="33"/>
  <c r="I37" i="33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S26" i="33"/>
  <c r="O26" i="33"/>
  <c r="K26" i="33"/>
  <c r="J26" i="33"/>
  <c r="G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X13" i="33"/>
  <c r="X26" i="33" s="1"/>
  <c r="W13" i="33"/>
  <c r="W26" i="33" s="1"/>
  <c r="V13" i="33"/>
  <c r="V26" i="33" s="1"/>
  <c r="U13" i="33"/>
  <c r="U26" i="33" s="1"/>
  <c r="T13" i="33"/>
  <c r="T26" i="33" s="1"/>
  <c r="S13" i="33"/>
  <c r="R13" i="33"/>
  <c r="R26" i="33" s="1"/>
  <c r="Q13" i="33"/>
  <c r="Q26" i="33" s="1"/>
  <c r="P13" i="33"/>
  <c r="P26" i="33" s="1"/>
  <c r="O13" i="33"/>
  <c r="N13" i="33"/>
  <c r="N26" i="33" s="1"/>
  <c r="M13" i="33"/>
  <c r="M26" i="33" s="1"/>
  <c r="L13" i="33"/>
  <c r="L26" i="33" s="1"/>
  <c r="K13" i="33"/>
  <c r="J13" i="33"/>
  <c r="I13" i="33"/>
  <c r="I26" i="33" s="1"/>
  <c r="H13" i="33"/>
  <c r="H26" i="33" s="1"/>
  <c r="G13" i="33"/>
  <c r="F13" i="33"/>
  <c r="F26" i="33" s="1"/>
  <c r="E13" i="33"/>
  <c r="E26" i="33" s="1"/>
  <c r="D13" i="33"/>
  <c r="D26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G45" i="34"/>
  <c r="X44" i="34"/>
  <c r="Z44" i="34" s="1"/>
  <c r="W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P44" i="34" s="1"/>
  <c r="O43" i="34"/>
  <c r="N43" i="34"/>
  <c r="M43" i="34"/>
  <c r="L43" i="34"/>
  <c r="K43" i="34"/>
  <c r="J43" i="34"/>
  <c r="I43" i="34"/>
  <c r="H43" i="34"/>
  <c r="H44" i="34" s="1"/>
  <c r="G43" i="34"/>
  <c r="F43" i="34"/>
  <c r="E43" i="34"/>
  <c r="D43" i="34"/>
  <c r="C43" i="34"/>
  <c r="AA37" i="34"/>
  <c r="AA44" i="34" s="1"/>
  <c r="Z37" i="34"/>
  <c r="Y37" i="34"/>
  <c r="X37" i="34"/>
  <c r="W37" i="34"/>
  <c r="V37" i="34"/>
  <c r="V44" i="34" s="1"/>
  <c r="U37" i="34"/>
  <c r="T37" i="34"/>
  <c r="T44" i="34" s="1"/>
  <c r="S37" i="34"/>
  <c r="R37" i="34"/>
  <c r="R44" i="34" s="1"/>
  <c r="Q37" i="34"/>
  <c r="P37" i="34"/>
  <c r="O37" i="34"/>
  <c r="O44" i="34" s="1"/>
  <c r="N37" i="34"/>
  <c r="N44" i="34" s="1"/>
  <c r="M37" i="34"/>
  <c r="L37" i="34"/>
  <c r="L44" i="34" s="1"/>
  <c r="K37" i="34"/>
  <c r="J37" i="34"/>
  <c r="J44" i="34" s="1"/>
  <c r="I37" i="34"/>
  <c r="H37" i="34"/>
  <c r="G37" i="34"/>
  <c r="G44" i="34" s="1"/>
  <c r="F37" i="34"/>
  <c r="F44" i="34" s="1"/>
  <c r="E37" i="34"/>
  <c r="D37" i="34"/>
  <c r="D44" i="34" s="1"/>
  <c r="C37" i="34"/>
  <c r="AA26" i="34"/>
  <c r="AA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W45" i="34" s="1"/>
  <c r="V13" i="34"/>
  <c r="V26" i="34" s="1"/>
  <c r="U13" i="34"/>
  <c r="U26" i="34" s="1"/>
  <c r="T13" i="34"/>
  <c r="T26" i="34" s="1"/>
  <c r="S13" i="34"/>
  <c r="S26" i="34" s="1"/>
  <c r="R13" i="34"/>
  <c r="R26" i="34" s="1"/>
  <c r="Q13" i="34"/>
  <c r="Q26" i="34" s="1"/>
  <c r="P13" i="34"/>
  <c r="P26" i="34" s="1"/>
  <c r="O13" i="34"/>
  <c r="O26" i="34" s="1"/>
  <c r="O45" i="34" s="1"/>
  <c r="N13" i="34"/>
  <c r="N26" i="34" s="1"/>
  <c r="M13" i="34"/>
  <c r="M26" i="34" s="1"/>
  <c r="L13" i="34"/>
  <c r="L26" i="34" s="1"/>
  <c r="K13" i="34"/>
  <c r="K26" i="34" s="1"/>
  <c r="J13" i="34"/>
  <c r="J26" i="34" s="1"/>
  <c r="I13" i="34"/>
  <c r="I26" i="34" s="1"/>
  <c r="H13" i="34"/>
  <c r="H26" i="34" s="1"/>
  <c r="G13" i="34"/>
  <c r="G26" i="34" s="1"/>
  <c r="F13" i="34"/>
  <c r="F26" i="34" s="1"/>
  <c r="E13" i="34"/>
  <c r="E26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E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X44" i="35" s="1"/>
  <c r="W37" i="35"/>
  <c r="W44" i="35" s="1"/>
  <c r="V37" i="35"/>
  <c r="U37" i="35"/>
  <c r="U44" i="35" s="1"/>
  <c r="T37" i="35"/>
  <c r="T44" i="35" s="1"/>
  <c r="S37" i="35"/>
  <c r="S44" i="35" s="1"/>
  <c r="R37" i="35"/>
  <c r="R44" i="35" s="1"/>
  <c r="Q37" i="35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J44" i="35" s="1"/>
  <c r="I37" i="35"/>
  <c r="H37" i="35"/>
  <c r="H44" i="35" s="1"/>
  <c r="G37" i="35"/>
  <c r="G44" i="35" s="1"/>
  <c r="F37" i="35"/>
  <c r="E37" i="35"/>
  <c r="D37" i="35"/>
  <c r="D44" i="35" s="1"/>
  <c r="C37" i="35"/>
  <c r="C44" i="35" s="1"/>
  <c r="X26" i="35"/>
  <c r="P26" i="35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X13" i="35"/>
  <c r="Z13" i="35" s="1"/>
  <c r="W13" i="35"/>
  <c r="V13" i="35"/>
  <c r="V26" i="35" s="1"/>
  <c r="U13" i="35"/>
  <c r="U26" i="35" s="1"/>
  <c r="T13" i="35"/>
  <c r="S13" i="35"/>
  <c r="S26" i="35" s="1"/>
  <c r="S45" i="35" s="1"/>
  <c r="R13" i="35"/>
  <c r="Q13" i="35"/>
  <c r="P13" i="35"/>
  <c r="O13" i="35"/>
  <c r="N13" i="35"/>
  <c r="N26" i="35" s="1"/>
  <c r="M13" i="35"/>
  <c r="M26" i="35" s="1"/>
  <c r="L13" i="35"/>
  <c r="K13" i="35"/>
  <c r="K26" i="35" s="1"/>
  <c r="J13" i="35"/>
  <c r="I13" i="35"/>
  <c r="H13" i="35"/>
  <c r="H26" i="35" s="1"/>
  <c r="H45" i="35" s="1"/>
  <c r="G13" i="35"/>
  <c r="F13" i="35"/>
  <c r="F26" i="35" s="1"/>
  <c r="E13" i="35"/>
  <c r="E26" i="35" s="1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I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X44" i="36" s="1"/>
  <c r="Z44" i="36" s="1"/>
  <c r="W37" i="36"/>
  <c r="W44" i="36" s="1"/>
  <c r="V37" i="36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M37" i="36"/>
  <c r="M44" i="36" s="1"/>
  <c r="L37" i="36"/>
  <c r="L44" i="36" s="1"/>
  <c r="K37" i="36"/>
  <c r="K44" i="36" s="1"/>
  <c r="J37" i="36"/>
  <c r="J44" i="36" s="1"/>
  <c r="I37" i="36"/>
  <c r="H37" i="36"/>
  <c r="H44" i="36" s="1"/>
  <c r="G37" i="36"/>
  <c r="G44" i="36" s="1"/>
  <c r="F37" i="36"/>
  <c r="E37" i="36"/>
  <c r="E44" i="36" s="1"/>
  <c r="D37" i="36"/>
  <c r="D44" i="36" s="1"/>
  <c r="C37" i="36"/>
  <c r="C44" i="36" s="1"/>
  <c r="T26" i="36"/>
  <c r="L26" i="36"/>
  <c r="D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H26" i="36" s="1"/>
  <c r="G25" i="36"/>
  <c r="F25" i="36"/>
  <c r="E25" i="36"/>
  <c r="D25" i="36"/>
  <c r="C25" i="36"/>
  <c r="AA13" i="36"/>
  <c r="Y13" i="36"/>
  <c r="X13" i="36"/>
  <c r="X26" i="36" s="1"/>
  <c r="W13" i="36"/>
  <c r="W26" i="36" s="1"/>
  <c r="V13" i="36"/>
  <c r="V26" i="36" s="1"/>
  <c r="U13" i="36"/>
  <c r="U26" i="36" s="1"/>
  <c r="T13" i="36"/>
  <c r="S13" i="36"/>
  <c r="R13" i="36"/>
  <c r="R26" i="36" s="1"/>
  <c r="R45" i="36" s="1"/>
  <c r="Q13" i="36"/>
  <c r="P13" i="36"/>
  <c r="P26" i="36" s="1"/>
  <c r="P45" i="36" s="1"/>
  <c r="O13" i="36"/>
  <c r="O26" i="36" s="1"/>
  <c r="N13" i="36"/>
  <c r="N26" i="36" s="1"/>
  <c r="M13" i="36"/>
  <c r="M26" i="36" s="1"/>
  <c r="L13" i="36"/>
  <c r="K13" i="36"/>
  <c r="J13" i="36"/>
  <c r="J26" i="36" s="1"/>
  <c r="J45" i="36" s="1"/>
  <c r="I13" i="36"/>
  <c r="H13" i="36"/>
  <c r="G13" i="36"/>
  <c r="G26" i="36" s="1"/>
  <c r="F13" i="36"/>
  <c r="F26" i="36" s="1"/>
  <c r="E13" i="36"/>
  <c r="E26" i="36" s="1"/>
  <c r="D13" i="36"/>
  <c r="C13" i="36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I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W37" i="37"/>
  <c r="W44" i="37" s="1"/>
  <c r="V37" i="37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M37" i="37"/>
  <c r="M44" i="37" s="1"/>
  <c r="L37" i="37"/>
  <c r="L44" i="37" s="1"/>
  <c r="K37" i="37"/>
  <c r="K44" i="37" s="1"/>
  <c r="J37" i="37"/>
  <c r="J44" i="37" s="1"/>
  <c r="I37" i="37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X26" i="37"/>
  <c r="T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X13" i="37"/>
  <c r="W13" i="37"/>
  <c r="V13" i="37"/>
  <c r="V26" i="37" s="1"/>
  <c r="U13" i="37"/>
  <c r="T13" i="37"/>
  <c r="S13" i="37"/>
  <c r="S26" i="37" s="1"/>
  <c r="S45" i="37" s="1"/>
  <c r="R13" i="37"/>
  <c r="Q13" i="37"/>
  <c r="P13" i="37"/>
  <c r="P26" i="37" s="1"/>
  <c r="P45" i="37" s="1"/>
  <c r="O13" i="37"/>
  <c r="N13" i="37"/>
  <c r="N26" i="37" s="1"/>
  <c r="M13" i="37"/>
  <c r="L13" i="37"/>
  <c r="L26" i="37" s="1"/>
  <c r="K13" i="37"/>
  <c r="K26" i="37" s="1"/>
  <c r="K45" i="37" s="1"/>
  <c r="J13" i="37"/>
  <c r="I13" i="37"/>
  <c r="H13" i="37"/>
  <c r="H26" i="37" s="1"/>
  <c r="H45" i="37" s="1"/>
  <c r="G13" i="37"/>
  <c r="F13" i="37"/>
  <c r="F26" i="37" s="1"/>
  <c r="E13" i="37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D45" i="38"/>
  <c r="Y44" i="38"/>
  <c r="E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X44" i="38" s="1"/>
  <c r="Z44" i="38" s="1"/>
  <c r="W37" i="38"/>
  <c r="W44" i="38" s="1"/>
  <c r="V37" i="38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D37" i="38"/>
  <c r="D44" i="38" s="1"/>
  <c r="C37" i="38"/>
  <c r="C44" i="38" s="1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Z13" i="38" s="1"/>
  <c r="X13" i="38"/>
  <c r="W13" i="38"/>
  <c r="W26" i="38" s="1"/>
  <c r="W45" i="38" s="1"/>
  <c r="V13" i="38"/>
  <c r="U13" i="38"/>
  <c r="U26" i="38" s="1"/>
  <c r="T13" i="38"/>
  <c r="T26" i="38" s="1"/>
  <c r="S13" i="38"/>
  <c r="R13" i="38"/>
  <c r="R26" i="38" s="1"/>
  <c r="R45" i="38" s="1"/>
  <c r="Q13" i="38"/>
  <c r="P13" i="38"/>
  <c r="P26" i="38" s="1"/>
  <c r="P45" i="38" s="1"/>
  <c r="O13" i="38"/>
  <c r="O26" i="38" s="1"/>
  <c r="O45" i="38" s="1"/>
  <c r="N13" i="38"/>
  <c r="M13" i="38"/>
  <c r="M26" i="38" s="1"/>
  <c r="L13" i="38"/>
  <c r="L26" i="38" s="1"/>
  <c r="L45" i="38" s="1"/>
  <c r="K13" i="38"/>
  <c r="J13" i="38"/>
  <c r="J26" i="38" s="1"/>
  <c r="J45" i="38" s="1"/>
  <c r="I13" i="38"/>
  <c r="H13" i="38"/>
  <c r="H26" i="38" s="1"/>
  <c r="H45" i="38" s="1"/>
  <c r="G13" i="38"/>
  <c r="G26" i="38" s="1"/>
  <c r="G45" i="38" s="1"/>
  <c r="F13" i="38"/>
  <c r="E13" i="38"/>
  <c r="E26" i="38" s="1"/>
  <c r="D13" i="38"/>
  <c r="D26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Y44" i="39"/>
  <c r="U44" i="39"/>
  <c r="M44" i="39"/>
  <c r="E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X37" i="39"/>
  <c r="X44" i="39" s="1"/>
  <c r="Z44" i="39" s="1"/>
  <c r="W37" i="39"/>
  <c r="W44" i="39" s="1"/>
  <c r="V37" i="39"/>
  <c r="U37" i="39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M37" i="39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E37" i="39"/>
  <c r="D37" i="39"/>
  <c r="D44" i="39" s="1"/>
  <c r="C37" i="39"/>
  <c r="C44" i="39" s="1"/>
  <c r="T26" i="39"/>
  <c r="AA25" i="39"/>
  <c r="Y25" i="39"/>
  <c r="X25" i="39"/>
  <c r="W25" i="39"/>
  <c r="V25" i="39"/>
  <c r="U25" i="39"/>
  <c r="T25" i="39"/>
  <c r="S25" i="39"/>
  <c r="R25" i="39"/>
  <c r="Q25" i="39"/>
  <c r="Q26" i="39" s="1"/>
  <c r="Q45" i="39" s="1"/>
  <c r="P25" i="39"/>
  <c r="O25" i="39"/>
  <c r="N25" i="39"/>
  <c r="M25" i="39"/>
  <c r="L25" i="39"/>
  <c r="L26" i="39" s="1"/>
  <c r="K25" i="39"/>
  <c r="J25" i="39"/>
  <c r="I25" i="39"/>
  <c r="I26" i="39" s="1"/>
  <c r="I45" i="39" s="1"/>
  <c r="H25" i="39"/>
  <c r="G25" i="39"/>
  <c r="F25" i="39"/>
  <c r="E25" i="39"/>
  <c r="D25" i="39"/>
  <c r="C25" i="39"/>
  <c r="AA13" i="39"/>
  <c r="AA26" i="39" s="1"/>
  <c r="Z13" i="39"/>
  <c r="Y13" i="39"/>
  <c r="X13" i="39"/>
  <c r="X26" i="39" s="1"/>
  <c r="W13" i="39"/>
  <c r="W26" i="39" s="1"/>
  <c r="V13" i="39"/>
  <c r="U13" i="39"/>
  <c r="U26" i="39" s="1"/>
  <c r="T13" i="39"/>
  <c r="S13" i="39"/>
  <c r="S26" i="39" s="1"/>
  <c r="R13" i="39"/>
  <c r="R26" i="39" s="1"/>
  <c r="Q13" i="39"/>
  <c r="P13" i="39"/>
  <c r="P26" i="39" s="1"/>
  <c r="P45" i="39" s="1"/>
  <c r="O13" i="39"/>
  <c r="O26" i="39" s="1"/>
  <c r="N13" i="39"/>
  <c r="M13" i="39"/>
  <c r="M26" i="39" s="1"/>
  <c r="M45" i="39" s="1"/>
  <c r="L13" i="39"/>
  <c r="K13" i="39"/>
  <c r="K26" i="39" s="1"/>
  <c r="J13" i="39"/>
  <c r="J26" i="39" s="1"/>
  <c r="I13" i="39"/>
  <c r="H13" i="39"/>
  <c r="H26" i="39" s="1"/>
  <c r="G13" i="39"/>
  <c r="G26" i="39" s="1"/>
  <c r="F13" i="39"/>
  <c r="E13" i="39"/>
  <c r="E26" i="39" s="1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L45" i="40"/>
  <c r="Y44" i="40"/>
  <c r="U44" i="40"/>
  <c r="M44" i="40"/>
  <c r="E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X44" i="40" s="1"/>
  <c r="Z44" i="40" s="1"/>
  <c r="W37" i="40"/>
  <c r="W44" i="40" s="1"/>
  <c r="V37" i="40"/>
  <c r="U37" i="40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M37" i="40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E37" i="40"/>
  <c r="D37" i="40"/>
  <c r="D44" i="40" s="1"/>
  <c r="C37" i="40"/>
  <c r="C44" i="40" s="1"/>
  <c r="T26" i="40"/>
  <c r="AA25" i="40"/>
  <c r="Y25" i="40"/>
  <c r="X25" i="40"/>
  <c r="W25" i="40"/>
  <c r="V25" i="40"/>
  <c r="U25" i="40"/>
  <c r="T25" i="40"/>
  <c r="S25" i="40"/>
  <c r="R25" i="40"/>
  <c r="Q25" i="40"/>
  <c r="Q26" i="40" s="1"/>
  <c r="Q45" i="40" s="1"/>
  <c r="P25" i="40"/>
  <c r="O25" i="40"/>
  <c r="N25" i="40"/>
  <c r="M25" i="40"/>
  <c r="L25" i="40"/>
  <c r="L26" i="40" s="1"/>
  <c r="K25" i="40"/>
  <c r="J25" i="40"/>
  <c r="I25" i="40"/>
  <c r="I26" i="40" s="1"/>
  <c r="I45" i="40" s="1"/>
  <c r="H25" i="40"/>
  <c r="G25" i="40"/>
  <c r="F25" i="40"/>
  <c r="E25" i="40"/>
  <c r="D25" i="40"/>
  <c r="C25" i="40"/>
  <c r="AA13" i="40"/>
  <c r="AA26" i="40" s="1"/>
  <c r="Z13" i="40"/>
  <c r="Y13" i="40"/>
  <c r="X13" i="40"/>
  <c r="X26" i="40" s="1"/>
  <c r="W13" i="40"/>
  <c r="V13" i="40"/>
  <c r="U13" i="40"/>
  <c r="U26" i="40" s="1"/>
  <c r="T13" i="40"/>
  <c r="S13" i="40"/>
  <c r="S26" i="40" s="1"/>
  <c r="R13" i="40"/>
  <c r="R26" i="40" s="1"/>
  <c r="R45" i="40" s="1"/>
  <c r="Q13" i="40"/>
  <c r="P13" i="40"/>
  <c r="P26" i="40" s="1"/>
  <c r="P45" i="40" s="1"/>
  <c r="O13" i="40"/>
  <c r="O26" i="40" s="1"/>
  <c r="O45" i="40" s="1"/>
  <c r="N13" i="40"/>
  <c r="M13" i="40"/>
  <c r="M26" i="40" s="1"/>
  <c r="M45" i="40" s="1"/>
  <c r="L13" i="40"/>
  <c r="K13" i="40"/>
  <c r="K26" i="40" s="1"/>
  <c r="J13" i="40"/>
  <c r="J26" i="40" s="1"/>
  <c r="J45" i="40" s="1"/>
  <c r="I13" i="40"/>
  <c r="H13" i="40"/>
  <c r="H26" i="40" s="1"/>
  <c r="G13" i="40"/>
  <c r="G26" i="40" s="1"/>
  <c r="G45" i="40" s="1"/>
  <c r="F13" i="40"/>
  <c r="E13" i="40"/>
  <c r="E26" i="40" s="1"/>
  <c r="D13" i="40"/>
  <c r="D26" i="40" s="1"/>
  <c r="D45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D45" i="41"/>
  <c r="U44" i="41"/>
  <c r="Q44" i="41"/>
  <c r="I44" i="41"/>
  <c r="AA43" i="41"/>
  <c r="Z43" i="41"/>
  <c r="Y43" i="41"/>
  <c r="X43" i="4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Z44" i="41" s="1"/>
  <c r="W37" i="41"/>
  <c r="W44" i="41" s="1"/>
  <c r="V37" i="41"/>
  <c r="U37" i="41"/>
  <c r="T37" i="41"/>
  <c r="T44" i="41" s="1"/>
  <c r="S37" i="41"/>
  <c r="S44" i="41" s="1"/>
  <c r="R37" i="41"/>
  <c r="R44" i="41" s="1"/>
  <c r="Q37" i="41"/>
  <c r="P37" i="41"/>
  <c r="P44" i="41" s="1"/>
  <c r="O37" i="41"/>
  <c r="O44" i="41" s="1"/>
  <c r="N37" i="41"/>
  <c r="M37" i="41"/>
  <c r="M44" i="41" s="1"/>
  <c r="L37" i="41"/>
  <c r="L44" i="41" s="1"/>
  <c r="K37" i="41"/>
  <c r="K44" i="41" s="1"/>
  <c r="J37" i="41"/>
  <c r="J44" i="41" s="1"/>
  <c r="I37" i="41"/>
  <c r="H37" i="41"/>
  <c r="H44" i="41" s="1"/>
  <c r="G37" i="41"/>
  <c r="G44" i="41" s="1"/>
  <c r="F37" i="41"/>
  <c r="E37" i="41"/>
  <c r="E44" i="41" s="1"/>
  <c r="D37" i="41"/>
  <c r="D44" i="41" s="1"/>
  <c r="C37" i="41"/>
  <c r="C44" i="41" s="1"/>
  <c r="L26" i="41"/>
  <c r="AA25" i="41"/>
  <c r="Y25" i="41"/>
  <c r="X25" i="41"/>
  <c r="X26" i="41" s="1"/>
  <c r="W25" i="41"/>
  <c r="V25" i="41"/>
  <c r="U25" i="41"/>
  <c r="T25" i="41"/>
  <c r="S25" i="41"/>
  <c r="R25" i="41"/>
  <c r="Q25" i="41"/>
  <c r="P25" i="41"/>
  <c r="P26" i="41" s="1"/>
  <c r="P45" i="41" s="1"/>
  <c r="O25" i="41"/>
  <c r="N25" i="41"/>
  <c r="M25" i="41"/>
  <c r="L25" i="41"/>
  <c r="K25" i="41"/>
  <c r="J25" i="41"/>
  <c r="I25" i="41"/>
  <c r="H25" i="41"/>
  <c r="H26" i="41" s="1"/>
  <c r="H45" i="41" s="1"/>
  <c r="G25" i="41"/>
  <c r="F25" i="41"/>
  <c r="E25" i="41"/>
  <c r="D25" i="41"/>
  <c r="C25" i="41"/>
  <c r="AA13" i="41"/>
  <c r="AA26" i="41" s="1"/>
  <c r="Y13" i="41"/>
  <c r="Z13" i="41" s="1"/>
  <c r="X13" i="41"/>
  <c r="W13" i="41"/>
  <c r="W26" i="41" s="1"/>
  <c r="V13" i="41"/>
  <c r="V26" i="41" s="1"/>
  <c r="U13" i="41"/>
  <c r="T13" i="41"/>
  <c r="T26" i="41" s="1"/>
  <c r="S13" i="41"/>
  <c r="R13" i="41"/>
  <c r="R26" i="41" s="1"/>
  <c r="Q13" i="41"/>
  <c r="P13" i="41"/>
  <c r="O13" i="41"/>
  <c r="O26" i="41" s="1"/>
  <c r="N13" i="41"/>
  <c r="N26" i="41" s="1"/>
  <c r="M13" i="41"/>
  <c r="L13" i="41"/>
  <c r="K13" i="41"/>
  <c r="J13" i="41"/>
  <c r="J26" i="41" s="1"/>
  <c r="I13" i="41"/>
  <c r="H13" i="41"/>
  <c r="G13" i="41"/>
  <c r="G26" i="41" s="1"/>
  <c r="F13" i="41"/>
  <c r="F26" i="41" s="1"/>
  <c r="E13" i="41"/>
  <c r="D13" i="41"/>
  <c r="D26" i="41" s="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D45" i="42"/>
  <c r="U44" i="42"/>
  <c r="Q44" i="42"/>
  <c r="I44" i="42"/>
  <c r="AA43" i="42"/>
  <c r="Z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U37" i="42"/>
  <c r="T37" i="42"/>
  <c r="T44" i="42" s="1"/>
  <c r="S37" i="42"/>
  <c r="S44" i="42" s="1"/>
  <c r="R37" i="42"/>
  <c r="R44" i="42" s="1"/>
  <c r="Q37" i="42"/>
  <c r="P37" i="42"/>
  <c r="P44" i="42" s="1"/>
  <c r="O37" i="42"/>
  <c r="O44" i="42" s="1"/>
  <c r="N37" i="42"/>
  <c r="M37" i="42"/>
  <c r="M44" i="42" s="1"/>
  <c r="L37" i="42"/>
  <c r="L44" i="42" s="1"/>
  <c r="K37" i="42"/>
  <c r="K44" i="42" s="1"/>
  <c r="J37" i="42"/>
  <c r="J44" i="42" s="1"/>
  <c r="I37" i="42"/>
  <c r="H37" i="42"/>
  <c r="H44" i="42" s="1"/>
  <c r="G37" i="42"/>
  <c r="G44" i="42" s="1"/>
  <c r="F37" i="42"/>
  <c r="E37" i="42"/>
  <c r="E44" i="42" s="1"/>
  <c r="D37" i="42"/>
  <c r="D44" i="42" s="1"/>
  <c r="C37" i="42"/>
  <c r="C44" i="42" s="1"/>
  <c r="X26" i="42"/>
  <c r="P26" i="42"/>
  <c r="L26" i="42"/>
  <c r="L45" i="42" s="1"/>
  <c r="AA25" i="42"/>
  <c r="Z25" i="42"/>
  <c r="Y25" i="42"/>
  <c r="Y26" i="42" s="1"/>
  <c r="Y45" i="42" s="1"/>
  <c r="X25" i="42"/>
  <c r="W25" i="42"/>
  <c r="V25" i="42"/>
  <c r="U25" i="42"/>
  <c r="T25" i="42"/>
  <c r="S25" i="42"/>
  <c r="R25" i="42"/>
  <c r="Q25" i="42"/>
  <c r="Q26" i="42" s="1"/>
  <c r="Q45" i="42" s="1"/>
  <c r="P25" i="42"/>
  <c r="O25" i="42"/>
  <c r="N25" i="42"/>
  <c r="M25" i="42"/>
  <c r="L25" i="42"/>
  <c r="K25" i="42"/>
  <c r="J25" i="42"/>
  <c r="I25" i="42"/>
  <c r="I26" i="42" s="1"/>
  <c r="I45" i="42" s="1"/>
  <c r="H25" i="42"/>
  <c r="G25" i="42"/>
  <c r="F25" i="42"/>
  <c r="E25" i="42"/>
  <c r="D25" i="42"/>
  <c r="D26" i="42" s="1"/>
  <c r="C25" i="42"/>
  <c r="AA13" i="42"/>
  <c r="AA26" i="42" s="1"/>
  <c r="Z13" i="42"/>
  <c r="Y13" i="42"/>
  <c r="X13" i="42"/>
  <c r="W13" i="42"/>
  <c r="W26" i="42" s="1"/>
  <c r="V13" i="42"/>
  <c r="U13" i="42"/>
  <c r="U26" i="42" s="1"/>
  <c r="T13" i="42"/>
  <c r="T26" i="42" s="1"/>
  <c r="S13" i="42"/>
  <c r="S26" i="42" s="1"/>
  <c r="S45" i="42" s="1"/>
  <c r="R13" i="42"/>
  <c r="R26" i="42" s="1"/>
  <c r="R45" i="42" s="1"/>
  <c r="Q13" i="42"/>
  <c r="P13" i="42"/>
  <c r="O13" i="42"/>
  <c r="O26" i="42" s="1"/>
  <c r="N13" i="42"/>
  <c r="M13" i="42"/>
  <c r="M26" i="42" s="1"/>
  <c r="L13" i="42"/>
  <c r="K13" i="42"/>
  <c r="K26" i="42" s="1"/>
  <c r="K45" i="42" s="1"/>
  <c r="J13" i="42"/>
  <c r="J26" i="42" s="1"/>
  <c r="J45" i="42" s="1"/>
  <c r="I13" i="42"/>
  <c r="H13" i="42"/>
  <c r="H26" i="42" s="1"/>
  <c r="G13" i="42"/>
  <c r="G26" i="42" s="1"/>
  <c r="F13" i="42"/>
  <c r="E13" i="42"/>
  <c r="E26" i="42" s="1"/>
  <c r="D13" i="42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Y44" i="43"/>
  <c r="Q44" i="43"/>
  <c r="M44" i="43"/>
  <c r="AA43" i="43"/>
  <c r="Z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X37" i="43"/>
  <c r="W37" i="43"/>
  <c r="W44" i="43" s="1"/>
  <c r="V37" i="43"/>
  <c r="U37" i="43"/>
  <c r="U44" i="43" s="1"/>
  <c r="T37" i="43"/>
  <c r="T44" i="43" s="1"/>
  <c r="S37" i="43"/>
  <c r="S44" i="43" s="1"/>
  <c r="R37" i="43"/>
  <c r="R44" i="43" s="1"/>
  <c r="Q37" i="43"/>
  <c r="P37" i="43"/>
  <c r="P44" i="43" s="1"/>
  <c r="O37" i="43"/>
  <c r="O44" i="43" s="1"/>
  <c r="N37" i="43"/>
  <c r="M37" i="43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E37" i="43"/>
  <c r="E44" i="43" s="1"/>
  <c r="D37" i="43"/>
  <c r="D44" i="43" s="1"/>
  <c r="C37" i="43"/>
  <c r="C44" i="43" s="1"/>
  <c r="X26" i="43"/>
  <c r="P26" i="43"/>
  <c r="P45" i="43" s="1"/>
  <c r="L26" i="43"/>
  <c r="AA25" i="43"/>
  <c r="Y25" i="43"/>
  <c r="X25" i="43"/>
  <c r="W25" i="43"/>
  <c r="V25" i="43"/>
  <c r="U25" i="43"/>
  <c r="T25" i="43"/>
  <c r="S25" i="43"/>
  <c r="R25" i="43"/>
  <c r="Q25" i="43"/>
  <c r="Q26" i="43" s="1"/>
  <c r="P25" i="43"/>
  <c r="O25" i="43"/>
  <c r="N25" i="43"/>
  <c r="M25" i="43"/>
  <c r="L25" i="43"/>
  <c r="K25" i="43"/>
  <c r="J25" i="43"/>
  <c r="I25" i="43"/>
  <c r="I26" i="43" s="1"/>
  <c r="I45" i="43" s="1"/>
  <c r="H25" i="43"/>
  <c r="G25" i="43"/>
  <c r="F25" i="43"/>
  <c r="E25" i="43"/>
  <c r="D25" i="43"/>
  <c r="C25" i="43"/>
  <c r="AA13" i="43"/>
  <c r="AA26" i="43" s="1"/>
  <c r="Z13" i="43"/>
  <c r="Y13" i="43"/>
  <c r="X13" i="43"/>
  <c r="W13" i="43"/>
  <c r="W26" i="43" s="1"/>
  <c r="W45" i="43" s="1"/>
  <c r="V13" i="43"/>
  <c r="U13" i="43"/>
  <c r="U26" i="43" s="1"/>
  <c r="T13" i="43"/>
  <c r="T26" i="43" s="1"/>
  <c r="S13" i="43"/>
  <c r="S26" i="43" s="1"/>
  <c r="R13" i="43"/>
  <c r="R26" i="43" s="1"/>
  <c r="Q13" i="43"/>
  <c r="P13" i="43"/>
  <c r="O13" i="43"/>
  <c r="O26" i="43" s="1"/>
  <c r="O45" i="43" s="1"/>
  <c r="N13" i="43"/>
  <c r="M13" i="43"/>
  <c r="M26" i="43" s="1"/>
  <c r="L13" i="43"/>
  <c r="K13" i="43"/>
  <c r="K26" i="43" s="1"/>
  <c r="J13" i="43"/>
  <c r="J26" i="43" s="1"/>
  <c r="I13" i="43"/>
  <c r="H13" i="43"/>
  <c r="H26" i="43" s="1"/>
  <c r="H45" i="43" s="1"/>
  <c r="G13" i="43"/>
  <c r="G26" i="43" s="1"/>
  <c r="G45" i="43" s="1"/>
  <c r="F13" i="43"/>
  <c r="E13" i="43"/>
  <c r="E26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Y44" i="44"/>
  <c r="Q44" i="44"/>
  <c r="N44" i="44"/>
  <c r="M44" i="44"/>
  <c r="E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X37" i="44"/>
  <c r="W37" i="44"/>
  <c r="W44" i="44" s="1"/>
  <c r="V37" i="44"/>
  <c r="U37" i="44"/>
  <c r="U44" i="44" s="1"/>
  <c r="T37" i="44"/>
  <c r="T44" i="44" s="1"/>
  <c r="S37" i="44"/>
  <c r="S44" i="44" s="1"/>
  <c r="R37" i="44"/>
  <c r="R44" i="44" s="1"/>
  <c r="Q37" i="44"/>
  <c r="P37" i="44"/>
  <c r="P44" i="44" s="1"/>
  <c r="O37" i="44"/>
  <c r="O44" i="44" s="1"/>
  <c r="N37" i="44"/>
  <c r="M37" i="44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D37" i="44"/>
  <c r="D44" i="44" s="1"/>
  <c r="C37" i="44"/>
  <c r="C44" i="44" s="1"/>
  <c r="T26" i="44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X13" i="44"/>
  <c r="W13" i="44"/>
  <c r="V13" i="44"/>
  <c r="V26" i="44" s="1"/>
  <c r="U13" i="44"/>
  <c r="T13" i="44"/>
  <c r="S13" i="44"/>
  <c r="S26" i="44" s="1"/>
  <c r="S45" i="44" s="1"/>
  <c r="R13" i="44"/>
  <c r="Q13" i="44"/>
  <c r="P13" i="44"/>
  <c r="P26" i="44" s="1"/>
  <c r="O13" i="44"/>
  <c r="N13" i="44"/>
  <c r="N26" i="44" s="1"/>
  <c r="M13" i="44"/>
  <c r="L13" i="44"/>
  <c r="L26" i="44" s="1"/>
  <c r="K13" i="44"/>
  <c r="K26" i="44" s="1"/>
  <c r="K45" i="44" s="1"/>
  <c r="J13" i="44"/>
  <c r="I13" i="44"/>
  <c r="I26" i="44" s="1"/>
  <c r="I45" i="44" s="1"/>
  <c r="H13" i="44"/>
  <c r="H26" i="44" s="1"/>
  <c r="G13" i="44"/>
  <c r="F13" i="44"/>
  <c r="F26" i="44" s="1"/>
  <c r="E13" i="44"/>
  <c r="D13" i="44"/>
  <c r="D26" i="44" s="1"/>
  <c r="C13" i="44"/>
  <c r="C26" i="44" s="1"/>
  <c r="C45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Y44" i="45"/>
  <c r="V44" i="45"/>
  <c r="N44" i="45"/>
  <c r="F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W37" i="45"/>
  <c r="W44" i="45" s="1"/>
  <c r="V37" i="45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E37" i="45"/>
  <c r="E44" i="45" s="1"/>
  <c r="D37" i="45"/>
  <c r="D44" i="45" s="1"/>
  <c r="C37" i="45"/>
  <c r="C44" i="45" s="1"/>
  <c r="Q26" i="45"/>
  <c r="P26" i="45"/>
  <c r="H26" i="45"/>
  <c r="H45" i="45" s="1"/>
  <c r="D26" i="45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I26" i="45" s="1"/>
  <c r="H25" i="45"/>
  <c r="G25" i="45"/>
  <c r="F25" i="45"/>
  <c r="E25" i="45"/>
  <c r="D25" i="45"/>
  <c r="C25" i="45"/>
  <c r="AA13" i="45"/>
  <c r="AA26" i="45" s="1"/>
  <c r="Y13" i="45"/>
  <c r="X13" i="45"/>
  <c r="W13" i="45"/>
  <c r="W26" i="45" s="1"/>
  <c r="V13" i="45"/>
  <c r="U13" i="45"/>
  <c r="U26" i="45" s="1"/>
  <c r="T13" i="45"/>
  <c r="T26" i="45" s="1"/>
  <c r="T45" i="45" s="1"/>
  <c r="S13" i="45"/>
  <c r="R13" i="45"/>
  <c r="R26" i="45" s="1"/>
  <c r="R45" i="45" s="1"/>
  <c r="Q13" i="45"/>
  <c r="P13" i="45"/>
  <c r="O13" i="45"/>
  <c r="O26" i="45" s="1"/>
  <c r="N13" i="45"/>
  <c r="M13" i="45"/>
  <c r="M26" i="45" s="1"/>
  <c r="L13" i="45"/>
  <c r="L26" i="45" s="1"/>
  <c r="L45" i="45" s="1"/>
  <c r="K13" i="45"/>
  <c r="J13" i="45"/>
  <c r="J26" i="45" s="1"/>
  <c r="J45" i="45" s="1"/>
  <c r="I13" i="45"/>
  <c r="H13" i="45"/>
  <c r="G13" i="45"/>
  <c r="G26" i="45" s="1"/>
  <c r="F13" i="45"/>
  <c r="E13" i="45"/>
  <c r="E26" i="45" s="1"/>
  <c r="D13" i="45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Y44" i="46"/>
  <c r="Q44" i="46"/>
  <c r="F44" i="46"/>
  <c r="E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W37" i="46"/>
  <c r="W44" i="46" s="1"/>
  <c r="V37" i="46"/>
  <c r="U37" i="46"/>
  <c r="U44" i="46" s="1"/>
  <c r="T37" i="46"/>
  <c r="T44" i="46" s="1"/>
  <c r="S37" i="46"/>
  <c r="S44" i="46" s="1"/>
  <c r="R37" i="46"/>
  <c r="R44" i="46" s="1"/>
  <c r="Q37" i="46"/>
  <c r="P37" i="46"/>
  <c r="P44" i="46" s="1"/>
  <c r="O37" i="46"/>
  <c r="O44" i="46" s="1"/>
  <c r="N37" i="46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E37" i="46"/>
  <c r="D37" i="46"/>
  <c r="D44" i="46" s="1"/>
  <c r="C37" i="46"/>
  <c r="C44" i="46" s="1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Z13" i="46" s="1"/>
  <c r="X13" i="46"/>
  <c r="X26" i="46" s="1"/>
  <c r="W13" i="46"/>
  <c r="W26" i="46" s="1"/>
  <c r="W45" i="46" s="1"/>
  <c r="V13" i="46"/>
  <c r="V26" i="46" s="1"/>
  <c r="U13" i="46"/>
  <c r="T13" i="46"/>
  <c r="T26" i="46" s="1"/>
  <c r="T45" i="46" s="1"/>
  <c r="S13" i="46"/>
  <c r="S26" i="46" s="1"/>
  <c r="R13" i="46"/>
  <c r="Q13" i="46"/>
  <c r="P13" i="46"/>
  <c r="O13" i="46"/>
  <c r="O26" i="46" s="1"/>
  <c r="O45" i="46" s="1"/>
  <c r="N13" i="46"/>
  <c r="N26" i="46" s="1"/>
  <c r="M13" i="46"/>
  <c r="L13" i="46"/>
  <c r="L26" i="46" s="1"/>
  <c r="L45" i="46" s="1"/>
  <c r="K13" i="46"/>
  <c r="K26" i="46" s="1"/>
  <c r="J13" i="46"/>
  <c r="I13" i="46"/>
  <c r="I26" i="46" s="1"/>
  <c r="H13" i="46"/>
  <c r="G13" i="46"/>
  <c r="G26" i="46" s="1"/>
  <c r="G45" i="46" s="1"/>
  <c r="F13" i="46"/>
  <c r="F26" i="46" s="1"/>
  <c r="E13" i="46"/>
  <c r="D13" i="46"/>
  <c r="D26" i="46" s="1"/>
  <c r="D45" i="46" s="1"/>
  <c r="C13" i="46"/>
  <c r="C26" i="46" s="1"/>
  <c r="AA50" i="47"/>
  <c r="Y50" i="47"/>
  <c r="Z50" i="47" s="1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S44" i="47"/>
  <c r="K44" i="47"/>
  <c r="AA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H44" i="47" s="1"/>
  <c r="G43" i="47"/>
  <c r="F43" i="47"/>
  <c r="E43" i="47"/>
  <c r="D43" i="47"/>
  <c r="C43" i="47"/>
  <c r="C44" i="47" s="1"/>
  <c r="AA37" i="47"/>
  <c r="AA44" i="47" s="1"/>
  <c r="Y37" i="47"/>
  <c r="Z37" i="47" s="1"/>
  <c r="X37" i="47"/>
  <c r="W37" i="47"/>
  <c r="W44" i="47" s="1"/>
  <c r="V37" i="47"/>
  <c r="V44" i="47" s="1"/>
  <c r="U37" i="47"/>
  <c r="T37" i="47"/>
  <c r="S37" i="47"/>
  <c r="R37" i="47"/>
  <c r="R44" i="47" s="1"/>
  <c r="Q37" i="47"/>
  <c r="P37" i="47"/>
  <c r="P44" i="47" s="1"/>
  <c r="O37" i="47"/>
  <c r="O44" i="47" s="1"/>
  <c r="N37" i="47"/>
  <c r="N44" i="47" s="1"/>
  <c r="M37" i="47"/>
  <c r="L37" i="47"/>
  <c r="K37" i="47"/>
  <c r="J37" i="47"/>
  <c r="J44" i="47" s="1"/>
  <c r="I37" i="47"/>
  <c r="H37" i="47"/>
  <c r="G37" i="47"/>
  <c r="G44" i="47" s="1"/>
  <c r="F37" i="47"/>
  <c r="F44" i="47" s="1"/>
  <c r="E37" i="47"/>
  <c r="D37" i="47"/>
  <c r="C37" i="47"/>
  <c r="V26" i="47"/>
  <c r="V45" i="47" s="1"/>
  <c r="K26" i="47"/>
  <c r="K45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AA45" i="47" s="1"/>
  <c r="Y13" i="47"/>
  <c r="Y26" i="47" s="1"/>
  <c r="X13" i="47"/>
  <c r="X26" i="47" s="1"/>
  <c r="W13" i="47"/>
  <c r="V13" i="47"/>
  <c r="U13" i="47"/>
  <c r="U26" i="47" s="1"/>
  <c r="T13" i="47"/>
  <c r="S13" i="47"/>
  <c r="S26" i="47" s="1"/>
  <c r="R13" i="47"/>
  <c r="R26" i="47" s="1"/>
  <c r="Q13" i="47"/>
  <c r="Q26" i="47" s="1"/>
  <c r="P13" i="47"/>
  <c r="P26" i="47" s="1"/>
  <c r="O13" i="47"/>
  <c r="N13" i="47"/>
  <c r="N26" i="47" s="1"/>
  <c r="M13" i="47"/>
  <c r="M26" i="47" s="1"/>
  <c r="L13" i="47"/>
  <c r="K13" i="47"/>
  <c r="J13" i="47"/>
  <c r="J26" i="47" s="1"/>
  <c r="I13" i="47"/>
  <c r="I26" i="47" s="1"/>
  <c r="H13" i="47"/>
  <c r="H26" i="47" s="1"/>
  <c r="G13" i="47"/>
  <c r="F13" i="47"/>
  <c r="F26" i="47" s="1"/>
  <c r="E13" i="47"/>
  <c r="E26" i="47" s="1"/>
  <c r="D13" i="47"/>
  <c r="C13" i="47"/>
  <c r="C26" i="47" s="1"/>
  <c r="C45" i="47" s="1"/>
  <c r="AA50" i="48"/>
  <c r="Y50" i="48"/>
  <c r="Z50" i="48" s="1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H44" i="48"/>
  <c r="AA43" i="48"/>
  <c r="Y43" i="48"/>
  <c r="X43" i="48"/>
  <c r="W43" i="48"/>
  <c r="V43" i="48"/>
  <c r="U43" i="48"/>
  <c r="T43" i="48"/>
  <c r="S43" i="48"/>
  <c r="R43" i="48"/>
  <c r="Q43" i="48"/>
  <c r="P43" i="48"/>
  <c r="P44" i="48" s="1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Z37" i="48" s="1"/>
  <c r="X37" i="48"/>
  <c r="X44" i="48" s="1"/>
  <c r="W37" i="48"/>
  <c r="W44" i="48" s="1"/>
  <c r="V37" i="48"/>
  <c r="U37" i="48"/>
  <c r="U44" i="48" s="1"/>
  <c r="T37" i="48"/>
  <c r="S37" i="48"/>
  <c r="R37" i="48"/>
  <c r="R44" i="48" s="1"/>
  <c r="Q37" i="48"/>
  <c r="P37" i="48"/>
  <c r="O37" i="48"/>
  <c r="O44" i="48" s="1"/>
  <c r="N37" i="48"/>
  <c r="M37" i="48"/>
  <c r="M44" i="48" s="1"/>
  <c r="L37" i="48"/>
  <c r="K37" i="48"/>
  <c r="J37" i="48"/>
  <c r="J44" i="48" s="1"/>
  <c r="I37" i="48"/>
  <c r="H37" i="48"/>
  <c r="G37" i="48"/>
  <c r="G44" i="48" s="1"/>
  <c r="F37" i="48"/>
  <c r="E37" i="48"/>
  <c r="E44" i="48" s="1"/>
  <c r="D37" i="48"/>
  <c r="C37" i="48"/>
  <c r="AA26" i="48"/>
  <c r="AA45" i="48" s="1"/>
  <c r="S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X26" i="48" s="1"/>
  <c r="W13" i="48"/>
  <c r="V13" i="48"/>
  <c r="V26" i="48" s="1"/>
  <c r="U13" i="48"/>
  <c r="U26" i="48" s="1"/>
  <c r="T13" i="48"/>
  <c r="S13" i="48"/>
  <c r="R13" i="48"/>
  <c r="R26" i="48" s="1"/>
  <c r="Q13" i="48"/>
  <c r="Q26" i="48" s="1"/>
  <c r="P13" i="48"/>
  <c r="P26" i="48" s="1"/>
  <c r="O13" i="48"/>
  <c r="N13" i="48"/>
  <c r="N26" i="48" s="1"/>
  <c r="M13" i="48"/>
  <c r="M26" i="48" s="1"/>
  <c r="L13" i="48"/>
  <c r="K13" i="48"/>
  <c r="K26" i="48" s="1"/>
  <c r="J13" i="48"/>
  <c r="J26" i="48" s="1"/>
  <c r="I13" i="48"/>
  <c r="I26" i="48" s="1"/>
  <c r="H13" i="48"/>
  <c r="H26" i="48" s="1"/>
  <c r="G13" i="48"/>
  <c r="F13" i="48"/>
  <c r="F26" i="48" s="1"/>
  <c r="E13" i="48"/>
  <c r="E26" i="48" s="1"/>
  <c r="D13" i="48"/>
  <c r="C13" i="48"/>
  <c r="C26" i="48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O45" i="49"/>
  <c r="X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Z37" i="49" s="1"/>
  <c r="X37" i="49"/>
  <c r="W37" i="49"/>
  <c r="W44" i="49" s="1"/>
  <c r="V37" i="49"/>
  <c r="U37" i="49"/>
  <c r="U44" i="49" s="1"/>
  <c r="T37" i="49"/>
  <c r="T44" i="49" s="1"/>
  <c r="S37" i="49"/>
  <c r="R37" i="49"/>
  <c r="R44" i="49" s="1"/>
  <c r="Q37" i="49"/>
  <c r="P37" i="49"/>
  <c r="O37" i="49"/>
  <c r="O44" i="49" s="1"/>
  <c r="N37" i="49"/>
  <c r="M37" i="49"/>
  <c r="M44" i="49" s="1"/>
  <c r="L37" i="49"/>
  <c r="L44" i="49" s="1"/>
  <c r="K37" i="49"/>
  <c r="J37" i="49"/>
  <c r="J44" i="49" s="1"/>
  <c r="I37" i="49"/>
  <c r="H37" i="49"/>
  <c r="G37" i="49"/>
  <c r="G44" i="49" s="1"/>
  <c r="F37" i="49"/>
  <c r="E37" i="49"/>
  <c r="E44" i="49" s="1"/>
  <c r="D37" i="49"/>
  <c r="D44" i="49" s="1"/>
  <c r="C37" i="49"/>
  <c r="AA26" i="49"/>
  <c r="W26" i="49"/>
  <c r="W45" i="49" s="1"/>
  <c r="O26" i="49"/>
  <c r="G26" i="49"/>
  <c r="G45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V13" i="49"/>
  <c r="V26" i="49" s="1"/>
  <c r="U13" i="49"/>
  <c r="U26" i="49" s="1"/>
  <c r="T13" i="49"/>
  <c r="S13" i="49"/>
  <c r="S26" i="49" s="1"/>
  <c r="R13" i="49"/>
  <c r="R26" i="49" s="1"/>
  <c r="Q13" i="49"/>
  <c r="Q26" i="49" s="1"/>
  <c r="P13" i="49"/>
  <c r="P26" i="49" s="1"/>
  <c r="O13" i="49"/>
  <c r="N13" i="49"/>
  <c r="N26" i="49" s="1"/>
  <c r="M13" i="49"/>
  <c r="M26" i="49" s="1"/>
  <c r="L13" i="49"/>
  <c r="K13" i="49"/>
  <c r="K26" i="49" s="1"/>
  <c r="J13" i="49"/>
  <c r="J26" i="49" s="1"/>
  <c r="I13" i="49"/>
  <c r="I26" i="49" s="1"/>
  <c r="H13" i="49"/>
  <c r="H26" i="49" s="1"/>
  <c r="G13" i="49"/>
  <c r="F13" i="49"/>
  <c r="F26" i="49" s="1"/>
  <c r="E13" i="49"/>
  <c r="E26" i="49" s="1"/>
  <c r="D13" i="49"/>
  <c r="C13" i="49"/>
  <c r="C26" i="49" s="1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W45" i="50"/>
  <c r="G45" i="50"/>
  <c r="H44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Z37" i="50"/>
  <c r="Y37" i="50"/>
  <c r="X37" i="50"/>
  <c r="X44" i="50" s="1"/>
  <c r="Z44" i="50" s="1"/>
  <c r="W37" i="50"/>
  <c r="W44" i="50" s="1"/>
  <c r="V37" i="50"/>
  <c r="V44" i="50" s="1"/>
  <c r="U37" i="50"/>
  <c r="T37" i="50"/>
  <c r="T44" i="50" s="1"/>
  <c r="S37" i="50"/>
  <c r="R37" i="50"/>
  <c r="Q37" i="50"/>
  <c r="P37" i="50"/>
  <c r="P44" i="50" s="1"/>
  <c r="O37" i="50"/>
  <c r="O44" i="50" s="1"/>
  <c r="N37" i="50"/>
  <c r="N44" i="50" s="1"/>
  <c r="M37" i="50"/>
  <c r="L37" i="50"/>
  <c r="L44" i="50" s="1"/>
  <c r="K37" i="50"/>
  <c r="J37" i="50"/>
  <c r="I37" i="50"/>
  <c r="H37" i="50"/>
  <c r="G37" i="50"/>
  <c r="G44" i="50" s="1"/>
  <c r="F37" i="50"/>
  <c r="F44" i="50" s="1"/>
  <c r="E37" i="50"/>
  <c r="D37" i="50"/>
  <c r="D44" i="50" s="1"/>
  <c r="C37" i="50"/>
  <c r="W26" i="50"/>
  <c r="O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W13" i="50"/>
  <c r="V13" i="50"/>
  <c r="V26" i="50" s="1"/>
  <c r="U13" i="50"/>
  <c r="U26" i="50" s="1"/>
  <c r="T13" i="50"/>
  <c r="S13" i="50"/>
  <c r="S26" i="50" s="1"/>
  <c r="R13" i="50"/>
  <c r="R26" i="50" s="1"/>
  <c r="Q13" i="50"/>
  <c r="Q26" i="50" s="1"/>
  <c r="P13" i="50"/>
  <c r="P26" i="50" s="1"/>
  <c r="O13" i="50"/>
  <c r="N13" i="50"/>
  <c r="N26" i="50" s="1"/>
  <c r="M13" i="50"/>
  <c r="M26" i="50" s="1"/>
  <c r="L13" i="50"/>
  <c r="K13" i="50"/>
  <c r="K26" i="50" s="1"/>
  <c r="J13" i="50"/>
  <c r="J26" i="50" s="1"/>
  <c r="I13" i="50"/>
  <c r="I26" i="50" s="1"/>
  <c r="H13" i="50"/>
  <c r="H26" i="50" s="1"/>
  <c r="G13" i="50"/>
  <c r="G26" i="50" s="1"/>
  <c r="F13" i="50"/>
  <c r="F26" i="50" s="1"/>
  <c r="E13" i="50"/>
  <c r="E26" i="50" s="1"/>
  <c r="D13" i="50"/>
  <c r="C13" i="50"/>
  <c r="C26" i="50" s="1"/>
  <c r="AA50" i="51"/>
  <c r="Y50" i="51"/>
  <c r="Z50" i="51" s="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P44" i="51"/>
  <c r="AA43" i="51"/>
  <c r="Z43" i="51"/>
  <c r="Y43" i="51"/>
  <c r="X43" i="51"/>
  <c r="W43" i="51"/>
  <c r="V43" i="51"/>
  <c r="U43" i="51"/>
  <c r="T43" i="51"/>
  <c r="T44" i="51" s="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D44" i="51" s="1"/>
  <c r="C43" i="51"/>
  <c r="AA37" i="51"/>
  <c r="AA44" i="51" s="1"/>
  <c r="Y37" i="51"/>
  <c r="X37" i="51"/>
  <c r="W37" i="51"/>
  <c r="V37" i="51"/>
  <c r="V44" i="51" s="1"/>
  <c r="U37" i="51"/>
  <c r="U44" i="51" s="1"/>
  <c r="T37" i="51"/>
  <c r="S37" i="51"/>
  <c r="S44" i="51" s="1"/>
  <c r="R37" i="51"/>
  <c r="Q37" i="51"/>
  <c r="P37" i="51"/>
  <c r="O37" i="51"/>
  <c r="N37" i="51"/>
  <c r="N44" i="51" s="1"/>
  <c r="M37" i="51"/>
  <c r="M44" i="51" s="1"/>
  <c r="L37" i="51"/>
  <c r="L44" i="51" s="1"/>
  <c r="K37" i="51"/>
  <c r="K44" i="51" s="1"/>
  <c r="J37" i="51"/>
  <c r="I37" i="51"/>
  <c r="H37" i="51"/>
  <c r="H44" i="51" s="1"/>
  <c r="G37" i="51"/>
  <c r="F37" i="51"/>
  <c r="F44" i="51" s="1"/>
  <c r="E37" i="51"/>
  <c r="E44" i="51" s="1"/>
  <c r="D37" i="51"/>
  <c r="C37" i="51"/>
  <c r="C44" i="51" s="1"/>
  <c r="S26" i="51"/>
  <c r="K26" i="51"/>
  <c r="K45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X26" i="51" s="1"/>
  <c r="W13" i="51"/>
  <c r="W26" i="51" s="1"/>
  <c r="V13" i="51"/>
  <c r="V26" i="51" s="1"/>
  <c r="U13" i="51"/>
  <c r="U26" i="51" s="1"/>
  <c r="U45" i="51" s="1"/>
  <c r="T13" i="51"/>
  <c r="S13" i="51"/>
  <c r="R13" i="51"/>
  <c r="R26" i="51" s="1"/>
  <c r="Q13" i="51"/>
  <c r="Q26" i="51" s="1"/>
  <c r="P13" i="51"/>
  <c r="P26" i="51" s="1"/>
  <c r="O13" i="51"/>
  <c r="O26" i="51" s="1"/>
  <c r="N13" i="51"/>
  <c r="N26" i="51" s="1"/>
  <c r="M13" i="51"/>
  <c r="M26" i="51" s="1"/>
  <c r="M45" i="51" s="1"/>
  <c r="L13" i="51"/>
  <c r="K13" i="51"/>
  <c r="J13" i="51"/>
  <c r="J26" i="51" s="1"/>
  <c r="I13" i="51"/>
  <c r="I26" i="51" s="1"/>
  <c r="H13" i="51"/>
  <c r="H26" i="51" s="1"/>
  <c r="G13" i="51"/>
  <c r="G26" i="51" s="1"/>
  <c r="F13" i="51"/>
  <c r="F26" i="51" s="1"/>
  <c r="E13" i="51"/>
  <c r="E26" i="51" s="1"/>
  <c r="E45" i="51" s="1"/>
  <c r="D13" i="5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4" i="52"/>
  <c r="T44" i="52"/>
  <c r="S44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H44" i="52" s="1"/>
  <c r="G43" i="52"/>
  <c r="F43" i="52"/>
  <c r="E43" i="52"/>
  <c r="D43" i="52"/>
  <c r="C43" i="52"/>
  <c r="AA37" i="52"/>
  <c r="Y37" i="52"/>
  <c r="Z37" i="52" s="1"/>
  <c r="X37" i="52"/>
  <c r="X44" i="52" s="1"/>
  <c r="W37" i="52"/>
  <c r="W44" i="52" s="1"/>
  <c r="V37" i="52"/>
  <c r="V44" i="52" s="1"/>
  <c r="U37" i="52"/>
  <c r="T37" i="52"/>
  <c r="S37" i="52"/>
  <c r="R37" i="52"/>
  <c r="Q37" i="52"/>
  <c r="P37" i="52"/>
  <c r="P44" i="52" s="1"/>
  <c r="O37" i="52"/>
  <c r="O44" i="52" s="1"/>
  <c r="N37" i="52"/>
  <c r="N44" i="52" s="1"/>
  <c r="M37" i="52"/>
  <c r="L37" i="52"/>
  <c r="L44" i="52" s="1"/>
  <c r="K37" i="52"/>
  <c r="K44" i="52" s="1"/>
  <c r="J37" i="52"/>
  <c r="I37" i="52"/>
  <c r="H37" i="52"/>
  <c r="G37" i="52"/>
  <c r="G44" i="52" s="1"/>
  <c r="F37" i="52"/>
  <c r="F44" i="52" s="1"/>
  <c r="E37" i="52"/>
  <c r="D37" i="52"/>
  <c r="D44" i="52" s="1"/>
  <c r="C37" i="52"/>
  <c r="C44" i="52" s="1"/>
  <c r="W26" i="52"/>
  <c r="W45" i="52" s="1"/>
  <c r="O26" i="52"/>
  <c r="O45" i="52" s="1"/>
  <c r="K26" i="52"/>
  <c r="K45" i="52" s="1"/>
  <c r="G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Y26" i="52" s="1"/>
  <c r="X13" i="52"/>
  <c r="X26" i="52" s="1"/>
  <c r="W13" i="52"/>
  <c r="V13" i="52"/>
  <c r="V26" i="52" s="1"/>
  <c r="U13" i="52"/>
  <c r="U26" i="52" s="1"/>
  <c r="T13" i="52"/>
  <c r="S13" i="52"/>
  <c r="S26" i="52" s="1"/>
  <c r="S45" i="52" s="1"/>
  <c r="R13" i="52"/>
  <c r="R26" i="52" s="1"/>
  <c r="Q13" i="52"/>
  <c r="Q26" i="52" s="1"/>
  <c r="P13" i="52"/>
  <c r="P26" i="52" s="1"/>
  <c r="O13" i="52"/>
  <c r="N13" i="52"/>
  <c r="N26" i="52" s="1"/>
  <c r="M13" i="52"/>
  <c r="M26" i="52" s="1"/>
  <c r="L13" i="52"/>
  <c r="K13" i="52"/>
  <c r="J13" i="52"/>
  <c r="J26" i="52" s="1"/>
  <c r="I13" i="52"/>
  <c r="I26" i="52" s="1"/>
  <c r="H13" i="52"/>
  <c r="H26" i="52" s="1"/>
  <c r="G13" i="52"/>
  <c r="F13" i="52"/>
  <c r="F26" i="52" s="1"/>
  <c r="E13" i="52"/>
  <c r="E26" i="52" s="1"/>
  <c r="D13" i="52"/>
  <c r="C13" i="52"/>
  <c r="C26" i="52" s="1"/>
  <c r="C45" i="52" s="1"/>
  <c r="AA50" i="53"/>
  <c r="Y50" i="53"/>
  <c r="Z50" i="53" s="1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X44" i="53"/>
  <c r="P44" i="53"/>
  <c r="AA43" i="53"/>
  <c r="Z43" i="53"/>
  <c r="Y43" i="53"/>
  <c r="Y44" i="53" s="1"/>
  <c r="X43" i="53"/>
  <c r="W43" i="53"/>
  <c r="V43" i="53"/>
  <c r="U43" i="53"/>
  <c r="T43" i="53"/>
  <c r="S43" i="53"/>
  <c r="R43" i="53"/>
  <c r="Q43" i="53"/>
  <c r="Q44" i="53" s="1"/>
  <c r="P43" i="53"/>
  <c r="O43" i="53"/>
  <c r="N43" i="53"/>
  <c r="M43" i="53"/>
  <c r="L43" i="53"/>
  <c r="K43" i="53"/>
  <c r="J43" i="53"/>
  <c r="I43" i="53"/>
  <c r="I44" i="53" s="1"/>
  <c r="H43" i="53"/>
  <c r="G43" i="53"/>
  <c r="F43" i="53"/>
  <c r="E43" i="53"/>
  <c r="D43" i="53"/>
  <c r="D44" i="53" s="1"/>
  <c r="C43" i="53"/>
  <c r="AA37" i="53"/>
  <c r="AA44" i="53" s="1"/>
  <c r="Z37" i="53"/>
  <c r="Y37" i="53"/>
  <c r="X37" i="53"/>
  <c r="W37" i="53"/>
  <c r="V37" i="53"/>
  <c r="V44" i="53" s="1"/>
  <c r="U37" i="53"/>
  <c r="U44" i="53" s="1"/>
  <c r="T37" i="53"/>
  <c r="T44" i="53" s="1"/>
  <c r="S37" i="53"/>
  <c r="S44" i="53" s="1"/>
  <c r="R37" i="53"/>
  <c r="Q37" i="53"/>
  <c r="P37" i="53"/>
  <c r="O37" i="53"/>
  <c r="N37" i="53"/>
  <c r="N44" i="53" s="1"/>
  <c r="M37" i="53"/>
  <c r="M44" i="53" s="1"/>
  <c r="L37" i="53"/>
  <c r="L44" i="53" s="1"/>
  <c r="K37" i="53"/>
  <c r="K44" i="53" s="1"/>
  <c r="J37" i="53"/>
  <c r="I37" i="53"/>
  <c r="H37" i="53"/>
  <c r="H44" i="53" s="1"/>
  <c r="G37" i="53"/>
  <c r="F37" i="53"/>
  <c r="F44" i="53" s="1"/>
  <c r="E37" i="53"/>
  <c r="E44" i="53" s="1"/>
  <c r="D37" i="53"/>
  <c r="C37" i="53"/>
  <c r="C44" i="53" s="1"/>
  <c r="AA26" i="53"/>
  <c r="V26" i="53"/>
  <c r="V45" i="53" s="1"/>
  <c r="N26" i="53"/>
  <c r="N45" i="53" s="1"/>
  <c r="F26" i="53"/>
  <c r="F45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X26" i="53" s="1"/>
  <c r="W13" i="53"/>
  <c r="W26" i="53" s="1"/>
  <c r="V13" i="53"/>
  <c r="U13" i="53"/>
  <c r="U26" i="53" s="1"/>
  <c r="U45" i="53" s="1"/>
  <c r="T13" i="53"/>
  <c r="S13" i="53"/>
  <c r="S26" i="53" s="1"/>
  <c r="R13" i="53"/>
  <c r="R26" i="53" s="1"/>
  <c r="Q13" i="53"/>
  <c r="Q26" i="53" s="1"/>
  <c r="P13" i="53"/>
  <c r="P26" i="53" s="1"/>
  <c r="O13" i="53"/>
  <c r="O26" i="53" s="1"/>
  <c r="N13" i="53"/>
  <c r="M13" i="53"/>
  <c r="M26" i="53" s="1"/>
  <c r="M45" i="53" s="1"/>
  <c r="L13" i="53"/>
  <c r="K13" i="53"/>
  <c r="K26" i="53" s="1"/>
  <c r="J13" i="53"/>
  <c r="J26" i="53" s="1"/>
  <c r="I13" i="53"/>
  <c r="I26" i="53" s="1"/>
  <c r="H13" i="53"/>
  <c r="H26" i="53" s="1"/>
  <c r="G13" i="53"/>
  <c r="G26" i="53" s="1"/>
  <c r="F13" i="53"/>
  <c r="E13" i="53"/>
  <c r="E26" i="53" s="1"/>
  <c r="E45" i="53" s="1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X44" i="54"/>
  <c r="P44" i="54"/>
  <c r="AA43" i="54"/>
  <c r="Z43" i="54"/>
  <c r="Y43" i="54"/>
  <c r="Y44" i="54" s="1"/>
  <c r="X43" i="54"/>
  <c r="W43" i="54"/>
  <c r="V43" i="54"/>
  <c r="U43" i="54"/>
  <c r="T43" i="54"/>
  <c r="S43" i="54"/>
  <c r="R43" i="54"/>
  <c r="Q43" i="54"/>
  <c r="Q44" i="54" s="1"/>
  <c r="P43" i="54"/>
  <c r="O43" i="54"/>
  <c r="N43" i="54"/>
  <c r="M43" i="54"/>
  <c r="L43" i="54"/>
  <c r="K43" i="54"/>
  <c r="J43" i="54"/>
  <c r="I43" i="54"/>
  <c r="I44" i="54" s="1"/>
  <c r="H43" i="54"/>
  <c r="G43" i="54"/>
  <c r="F43" i="54"/>
  <c r="E43" i="54"/>
  <c r="D43" i="54"/>
  <c r="D44" i="54" s="1"/>
  <c r="C43" i="54"/>
  <c r="AA37" i="54"/>
  <c r="AA44" i="54" s="1"/>
  <c r="Z37" i="54"/>
  <c r="Y37" i="54"/>
  <c r="X37" i="54"/>
  <c r="W37" i="54"/>
  <c r="V37" i="54"/>
  <c r="V44" i="54" s="1"/>
  <c r="U37" i="54"/>
  <c r="U44" i="54" s="1"/>
  <c r="T37" i="54"/>
  <c r="T44" i="54" s="1"/>
  <c r="S37" i="54"/>
  <c r="S44" i="54" s="1"/>
  <c r="R37" i="54"/>
  <c r="Q37" i="54"/>
  <c r="P37" i="54"/>
  <c r="O37" i="54"/>
  <c r="N37" i="54"/>
  <c r="N44" i="54" s="1"/>
  <c r="M37" i="54"/>
  <c r="M44" i="54" s="1"/>
  <c r="L37" i="54"/>
  <c r="L44" i="54" s="1"/>
  <c r="K37" i="54"/>
  <c r="K44" i="54" s="1"/>
  <c r="J37" i="54"/>
  <c r="I37" i="54"/>
  <c r="H37" i="54"/>
  <c r="H44" i="54" s="1"/>
  <c r="G37" i="54"/>
  <c r="F37" i="54"/>
  <c r="F44" i="54" s="1"/>
  <c r="E37" i="54"/>
  <c r="E44" i="54" s="1"/>
  <c r="D37" i="54"/>
  <c r="C37" i="54"/>
  <c r="C44" i="54" s="1"/>
  <c r="AA26" i="54"/>
  <c r="V26" i="54"/>
  <c r="N26" i="54"/>
  <c r="N45" i="54" s="1"/>
  <c r="F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X26" i="54" s="1"/>
  <c r="W13" i="54"/>
  <c r="W26" i="54" s="1"/>
  <c r="V13" i="54"/>
  <c r="U13" i="54"/>
  <c r="U26" i="54" s="1"/>
  <c r="T13" i="54"/>
  <c r="S13" i="54"/>
  <c r="S26" i="54" s="1"/>
  <c r="S45" i="54" s="1"/>
  <c r="R13" i="54"/>
  <c r="R26" i="54" s="1"/>
  <c r="Q13" i="54"/>
  <c r="Q26" i="54" s="1"/>
  <c r="P13" i="54"/>
  <c r="P26" i="54" s="1"/>
  <c r="O13" i="54"/>
  <c r="O26" i="54" s="1"/>
  <c r="N13" i="54"/>
  <c r="M13" i="54"/>
  <c r="M26" i="54" s="1"/>
  <c r="L13" i="54"/>
  <c r="K13" i="54"/>
  <c r="K26" i="54" s="1"/>
  <c r="K45" i="54" s="1"/>
  <c r="J13" i="54"/>
  <c r="J26" i="54" s="1"/>
  <c r="I13" i="54"/>
  <c r="I26" i="54" s="1"/>
  <c r="H13" i="54"/>
  <c r="H26" i="54" s="1"/>
  <c r="G13" i="54"/>
  <c r="G26" i="54" s="1"/>
  <c r="F13" i="54"/>
  <c r="E13" i="54"/>
  <c r="E26" i="54" s="1"/>
  <c r="D13" i="54"/>
  <c r="C13" i="54"/>
  <c r="C26" i="54" s="1"/>
  <c r="C45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P44" i="55"/>
  <c r="AA43" i="55"/>
  <c r="Y43" i="55"/>
  <c r="Y44" i="55" s="1"/>
  <c r="X43" i="55"/>
  <c r="Z43" i="55" s="1"/>
  <c r="W43" i="55"/>
  <c r="V43" i="55"/>
  <c r="U43" i="55"/>
  <c r="T43" i="55"/>
  <c r="S43" i="55"/>
  <c r="R43" i="55"/>
  <c r="Q43" i="55"/>
  <c r="Q44" i="55" s="1"/>
  <c r="P43" i="55"/>
  <c r="O43" i="55"/>
  <c r="N43" i="55"/>
  <c r="M43" i="55"/>
  <c r="L43" i="55"/>
  <c r="K43" i="55"/>
  <c r="J43" i="55"/>
  <c r="I43" i="55"/>
  <c r="I44" i="55" s="1"/>
  <c r="H43" i="55"/>
  <c r="H44" i="55" s="1"/>
  <c r="G43" i="55"/>
  <c r="F43" i="55"/>
  <c r="E43" i="55"/>
  <c r="D43" i="55"/>
  <c r="C43" i="55"/>
  <c r="AA37" i="55"/>
  <c r="AA44" i="55" s="1"/>
  <c r="Z37" i="55"/>
  <c r="Y37" i="55"/>
  <c r="X37" i="55"/>
  <c r="X44" i="55" s="1"/>
  <c r="Z44" i="55" s="1"/>
  <c r="W37" i="55"/>
  <c r="W44" i="55" s="1"/>
  <c r="V37" i="55"/>
  <c r="U37" i="55"/>
  <c r="U44" i="55" s="1"/>
  <c r="T37" i="55"/>
  <c r="T44" i="55" s="1"/>
  <c r="S37" i="55"/>
  <c r="R37" i="55"/>
  <c r="R44" i="55" s="1"/>
  <c r="Q37" i="55"/>
  <c r="P37" i="55"/>
  <c r="O37" i="55"/>
  <c r="O44" i="55" s="1"/>
  <c r="N37" i="55"/>
  <c r="M37" i="55"/>
  <c r="M44" i="55" s="1"/>
  <c r="L37" i="55"/>
  <c r="L44" i="55" s="1"/>
  <c r="K37" i="55"/>
  <c r="J37" i="55"/>
  <c r="J44" i="55" s="1"/>
  <c r="I37" i="55"/>
  <c r="H37" i="55"/>
  <c r="G37" i="55"/>
  <c r="G44" i="55" s="1"/>
  <c r="F37" i="55"/>
  <c r="E37" i="55"/>
  <c r="E44" i="55" s="1"/>
  <c r="D37" i="55"/>
  <c r="D44" i="55" s="1"/>
  <c r="C37" i="55"/>
  <c r="AA26" i="55"/>
  <c r="W26" i="55"/>
  <c r="K26" i="55"/>
  <c r="F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Y45" i="55" s="1"/>
  <c r="X13" i="55"/>
  <c r="X26" i="55" s="1"/>
  <c r="W13" i="55"/>
  <c r="V13" i="55"/>
  <c r="V26" i="55" s="1"/>
  <c r="U13" i="55"/>
  <c r="U26" i="55" s="1"/>
  <c r="U45" i="55" s="1"/>
  <c r="T13" i="55"/>
  <c r="S13" i="55"/>
  <c r="S26" i="55" s="1"/>
  <c r="R13" i="55"/>
  <c r="R26" i="55" s="1"/>
  <c r="Q13" i="55"/>
  <c r="Q26" i="55" s="1"/>
  <c r="Q45" i="55" s="1"/>
  <c r="P13" i="55"/>
  <c r="P26" i="55" s="1"/>
  <c r="O13" i="55"/>
  <c r="O26" i="55" s="1"/>
  <c r="N13" i="55"/>
  <c r="N26" i="55" s="1"/>
  <c r="M13" i="55"/>
  <c r="M26" i="55" s="1"/>
  <c r="M45" i="55" s="1"/>
  <c r="L13" i="55"/>
  <c r="K13" i="55"/>
  <c r="J13" i="55"/>
  <c r="J26" i="55" s="1"/>
  <c r="I13" i="55"/>
  <c r="I26" i="55" s="1"/>
  <c r="I45" i="55" s="1"/>
  <c r="H13" i="55"/>
  <c r="H26" i="55" s="1"/>
  <c r="G13" i="55"/>
  <c r="G26" i="55" s="1"/>
  <c r="F13" i="55"/>
  <c r="E13" i="55"/>
  <c r="E26" i="55" s="1"/>
  <c r="E45" i="55" s="1"/>
  <c r="D13" i="55"/>
  <c r="C13" i="55"/>
  <c r="C26" i="55" s="1"/>
  <c r="AA50" i="56"/>
  <c r="Z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D44" i="56"/>
  <c r="AA43" i="56"/>
  <c r="Y43" i="56"/>
  <c r="Y44" i="56" s="1"/>
  <c r="X43" i="56"/>
  <c r="Z43" i="56" s="1"/>
  <c r="W43" i="56"/>
  <c r="V43" i="56"/>
  <c r="U43" i="56"/>
  <c r="T43" i="56"/>
  <c r="S43" i="56"/>
  <c r="R43" i="56"/>
  <c r="Q43" i="56"/>
  <c r="Q44" i="56" s="1"/>
  <c r="P43" i="56"/>
  <c r="O43" i="56"/>
  <c r="N43" i="56"/>
  <c r="M43" i="56"/>
  <c r="L43" i="56"/>
  <c r="L44" i="56" s="1"/>
  <c r="K43" i="56"/>
  <c r="J43" i="56"/>
  <c r="I43" i="56"/>
  <c r="I44" i="56" s="1"/>
  <c r="H43" i="56"/>
  <c r="G43" i="56"/>
  <c r="F43" i="56"/>
  <c r="E43" i="56"/>
  <c r="D43" i="56"/>
  <c r="C43" i="56"/>
  <c r="AA37" i="56"/>
  <c r="AA44" i="56" s="1"/>
  <c r="Y37" i="56"/>
  <c r="X37" i="56"/>
  <c r="W37" i="56"/>
  <c r="V37" i="56"/>
  <c r="U37" i="56"/>
  <c r="U44" i="56" s="1"/>
  <c r="T37" i="56"/>
  <c r="T44" i="56" s="1"/>
  <c r="S37" i="56"/>
  <c r="S44" i="56" s="1"/>
  <c r="R37" i="56"/>
  <c r="R44" i="56" s="1"/>
  <c r="Q37" i="56"/>
  <c r="P37" i="56"/>
  <c r="P44" i="56" s="1"/>
  <c r="O37" i="56"/>
  <c r="N37" i="56"/>
  <c r="M37" i="56"/>
  <c r="M44" i="56" s="1"/>
  <c r="L37" i="56"/>
  <c r="K37" i="56"/>
  <c r="K44" i="56" s="1"/>
  <c r="J37" i="56"/>
  <c r="J44" i="56" s="1"/>
  <c r="I37" i="56"/>
  <c r="H37" i="56"/>
  <c r="H44" i="56" s="1"/>
  <c r="G37" i="56"/>
  <c r="F37" i="56"/>
  <c r="E37" i="56"/>
  <c r="E44" i="56" s="1"/>
  <c r="D37" i="56"/>
  <c r="C37" i="56"/>
  <c r="C44" i="56" s="1"/>
  <c r="AA26" i="56"/>
  <c r="S26" i="56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Y26" i="56" s="1"/>
  <c r="Y45" i="56" s="1"/>
  <c r="X13" i="56"/>
  <c r="X26" i="56" s="1"/>
  <c r="W13" i="56"/>
  <c r="W26" i="56" s="1"/>
  <c r="V13" i="56"/>
  <c r="V26" i="56" s="1"/>
  <c r="U13" i="56"/>
  <c r="U26" i="56" s="1"/>
  <c r="T13" i="56"/>
  <c r="S13" i="56"/>
  <c r="R13" i="56"/>
  <c r="R26" i="56" s="1"/>
  <c r="Q13" i="56"/>
  <c r="Q26" i="56" s="1"/>
  <c r="Q45" i="56" s="1"/>
  <c r="P13" i="56"/>
  <c r="P26" i="56" s="1"/>
  <c r="O13" i="56"/>
  <c r="O26" i="56" s="1"/>
  <c r="N13" i="56"/>
  <c r="N26" i="56" s="1"/>
  <c r="M13" i="56"/>
  <c r="M26" i="56" s="1"/>
  <c r="L13" i="56"/>
  <c r="K13" i="56"/>
  <c r="K26" i="56" s="1"/>
  <c r="K45" i="56" s="1"/>
  <c r="J13" i="56"/>
  <c r="J26" i="56" s="1"/>
  <c r="I13" i="56"/>
  <c r="I26" i="56" s="1"/>
  <c r="I45" i="56" s="1"/>
  <c r="H13" i="56"/>
  <c r="H26" i="56" s="1"/>
  <c r="G13" i="56"/>
  <c r="G26" i="56" s="1"/>
  <c r="F13" i="56"/>
  <c r="F26" i="56" s="1"/>
  <c r="E13" i="56"/>
  <c r="E26" i="56" s="1"/>
  <c r="D13" i="56"/>
  <c r="C13" i="56"/>
  <c r="C26" i="56" s="1"/>
  <c r="C45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P44" i="57"/>
  <c r="AA43" i="57"/>
  <c r="Y43" i="57"/>
  <c r="X43" i="57"/>
  <c r="Z43" i="57" s="1"/>
  <c r="W43" i="57"/>
  <c r="V43" i="57"/>
  <c r="U43" i="57"/>
  <c r="T43" i="57"/>
  <c r="T44" i="57" s="1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Z37" i="57"/>
  <c r="Y37" i="57"/>
  <c r="X37" i="57"/>
  <c r="X44" i="57" s="1"/>
  <c r="Z44" i="57" s="1"/>
  <c r="W37" i="57"/>
  <c r="W44" i="57" s="1"/>
  <c r="V37" i="57"/>
  <c r="U37" i="57"/>
  <c r="U44" i="57" s="1"/>
  <c r="T37" i="57"/>
  <c r="S37" i="57"/>
  <c r="S44" i="57" s="1"/>
  <c r="R37" i="57"/>
  <c r="R44" i="57" s="1"/>
  <c r="Q37" i="57"/>
  <c r="P37" i="57"/>
  <c r="O37" i="57"/>
  <c r="O44" i="57" s="1"/>
  <c r="N37" i="57"/>
  <c r="M37" i="57"/>
  <c r="M44" i="57" s="1"/>
  <c r="L37" i="57"/>
  <c r="K37" i="57"/>
  <c r="K44" i="57" s="1"/>
  <c r="J37" i="57"/>
  <c r="J44" i="57" s="1"/>
  <c r="I37" i="57"/>
  <c r="H37" i="57"/>
  <c r="H44" i="57" s="1"/>
  <c r="G37" i="57"/>
  <c r="G44" i="57" s="1"/>
  <c r="F37" i="57"/>
  <c r="E37" i="57"/>
  <c r="E44" i="57" s="1"/>
  <c r="D37" i="57"/>
  <c r="C37" i="57"/>
  <c r="C44" i="57" s="1"/>
  <c r="AA26" i="57"/>
  <c r="G26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Y13" i="57"/>
  <c r="Y26" i="57" s="1"/>
  <c r="X13" i="57"/>
  <c r="X26" i="57" s="1"/>
  <c r="W13" i="57"/>
  <c r="W26" i="57" s="1"/>
  <c r="V13" i="57"/>
  <c r="V26" i="57" s="1"/>
  <c r="U13" i="57"/>
  <c r="U26" i="57" s="1"/>
  <c r="T13" i="57"/>
  <c r="T26" i="57" s="1"/>
  <c r="S13" i="57"/>
  <c r="S26" i="57" s="1"/>
  <c r="R13" i="57"/>
  <c r="R26" i="57" s="1"/>
  <c r="Q13" i="57"/>
  <c r="Q26" i="57" s="1"/>
  <c r="P13" i="57"/>
  <c r="P26" i="57" s="1"/>
  <c r="O13" i="57"/>
  <c r="O26" i="57" s="1"/>
  <c r="O45" i="57" s="1"/>
  <c r="N13" i="57"/>
  <c r="N26" i="57" s="1"/>
  <c r="M13" i="57"/>
  <c r="M26" i="57" s="1"/>
  <c r="L13" i="57"/>
  <c r="L26" i="57" s="1"/>
  <c r="K13" i="57"/>
  <c r="K26" i="57" s="1"/>
  <c r="J13" i="57"/>
  <c r="J26" i="57" s="1"/>
  <c r="I13" i="57"/>
  <c r="I26" i="57" s="1"/>
  <c r="H13" i="57"/>
  <c r="H26" i="57" s="1"/>
  <c r="G13" i="57"/>
  <c r="F13" i="57"/>
  <c r="F26" i="57" s="1"/>
  <c r="E13" i="57"/>
  <c r="E26" i="57" s="1"/>
  <c r="D13" i="57"/>
  <c r="D26" i="57" s="1"/>
  <c r="C13" i="57"/>
  <c r="C26" i="57" s="1"/>
  <c r="AA50" i="58"/>
  <c r="Z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X44" i="58"/>
  <c r="T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Z37" i="58" s="1"/>
  <c r="W37" i="58"/>
  <c r="V37" i="58"/>
  <c r="V44" i="58" s="1"/>
  <c r="U37" i="58"/>
  <c r="U44" i="58" s="1"/>
  <c r="T37" i="58"/>
  <c r="S37" i="58"/>
  <c r="S44" i="58" s="1"/>
  <c r="R37" i="58"/>
  <c r="Q37" i="58"/>
  <c r="Q44" i="58" s="1"/>
  <c r="P37" i="58"/>
  <c r="P44" i="58" s="1"/>
  <c r="O37" i="58"/>
  <c r="N37" i="58"/>
  <c r="N44" i="58" s="1"/>
  <c r="M37" i="58"/>
  <c r="M44" i="58" s="1"/>
  <c r="L37" i="58"/>
  <c r="L44" i="58" s="1"/>
  <c r="K37" i="58"/>
  <c r="K44" i="58" s="1"/>
  <c r="J37" i="58"/>
  <c r="I37" i="58"/>
  <c r="I44" i="58" s="1"/>
  <c r="H37" i="58"/>
  <c r="H44" i="58" s="1"/>
  <c r="G37" i="58"/>
  <c r="F37" i="58"/>
  <c r="F44" i="58" s="1"/>
  <c r="E37" i="58"/>
  <c r="E44" i="58" s="1"/>
  <c r="D37" i="58"/>
  <c r="D44" i="58" s="1"/>
  <c r="C37" i="58"/>
  <c r="C44" i="58" s="1"/>
  <c r="S26" i="58"/>
  <c r="S45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Y13" i="58"/>
  <c r="Y26" i="58" s="1"/>
  <c r="X13" i="58"/>
  <c r="X26" i="58" s="1"/>
  <c r="W13" i="58"/>
  <c r="W26" i="58" s="1"/>
  <c r="V13" i="58"/>
  <c r="V26" i="58" s="1"/>
  <c r="V45" i="58" s="1"/>
  <c r="U13" i="58"/>
  <c r="U26" i="58" s="1"/>
  <c r="T13" i="58"/>
  <c r="T26" i="58" s="1"/>
  <c r="S13" i="58"/>
  <c r="R13" i="58"/>
  <c r="R26" i="58" s="1"/>
  <c r="Q13" i="58"/>
  <c r="Q26" i="58" s="1"/>
  <c r="P13" i="58"/>
  <c r="P26" i="58" s="1"/>
  <c r="P45" i="58" s="1"/>
  <c r="O13" i="58"/>
  <c r="O26" i="58" s="1"/>
  <c r="N13" i="58"/>
  <c r="N26" i="58" s="1"/>
  <c r="N45" i="58" s="1"/>
  <c r="M13" i="58"/>
  <c r="M26" i="58" s="1"/>
  <c r="L13" i="58"/>
  <c r="L26" i="58" s="1"/>
  <c r="K13" i="58"/>
  <c r="K26" i="58" s="1"/>
  <c r="K45" i="58" s="1"/>
  <c r="J13" i="58"/>
  <c r="J26" i="58" s="1"/>
  <c r="I13" i="58"/>
  <c r="I26" i="58" s="1"/>
  <c r="H13" i="58"/>
  <c r="H26" i="58" s="1"/>
  <c r="G13" i="58"/>
  <c r="G26" i="58" s="1"/>
  <c r="F13" i="58"/>
  <c r="F26" i="58" s="1"/>
  <c r="F45" i="58" s="1"/>
  <c r="E13" i="58"/>
  <c r="E26" i="58" s="1"/>
  <c r="D13" i="58"/>
  <c r="D26" i="58" s="1"/>
  <c r="C13" i="58"/>
  <c r="C26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T44" i="59"/>
  <c r="P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Z37" i="59"/>
  <c r="Y37" i="59"/>
  <c r="X37" i="59"/>
  <c r="X44" i="59" s="1"/>
  <c r="W37" i="59"/>
  <c r="W44" i="59" s="1"/>
  <c r="V37" i="59"/>
  <c r="U37" i="59"/>
  <c r="U44" i="59" s="1"/>
  <c r="T37" i="59"/>
  <c r="S37" i="59"/>
  <c r="S44" i="59" s="1"/>
  <c r="R37" i="59"/>
  <c r="R44" i="59" s="1"/>
  <c r="Q37" i="59"/>
  <c r="P37" i="59"/>
  <c r="O37" i="59"/>
  <c r="O44" i="59" s="1"/>
  <c r="N37" i="59"/>
  <c r="M37" i="59"/>
  <c r="M44" i="59" s="1"/>
  <c r="L37" i="59"/>
  <c r="L44" i="59" s="1"/>
  <c r="K37" i="59"/>
  <c r="K44" i="59" s="1"/>
  <c r="J37" i="59"/>
  <c r="J44" i="59" s="1"/>
  <c r="I37" i="59"/>
  <c r="H37" i="59"/>
  <c r="H44" i="59" s="1"/>
  <c r="G37" i="59"/>
  <c r="G44" i="59" s="1"/>
  <c r="F37" i="59"/>
  <c r="E37" i="59"/>
  <c r="E44" i="59" s="1"/>
  <c r="D37" i="59"/>
  <c r="D44" i="59" s="1"/>
  <c r="C37" i="59"/>
  <c r="C44" i="59" s="1"/>
  <c r="AA26" i="59"/>
  <c r="AA45" i="59" s="1"/>
  <c r="S26" i="59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Y13" i="59"/>
  <c r="Y26" i="59" s="1"/>
  <c r="X13" i="59"/>
  <c r="X26" i="59" s="1"/>
  <c r="W13" i="59"/>
  <c r="W26" i="59" s="1"/>
  <c r="V13" i="59"/>
  <c r="V26" i="59" s="1"/>
  <c r="U13" i="59"/>
  <c r="U26" i="59" s="1"/>
  <c r="T13" i="59"/>
  <c r="T26" i="59" s="1"/>
  <c r="S13" i="59"/>
  <c r="R13" i="59"/>
  <c r="R26" i="59" s="1"/>
  <c r="Q13" i="59"/>
  <c r="Q26" i="59" s="1"/>
  <c r="P13" i="59"/>
  <c r="P26" i="59" s="1"/>
  <c r="O13" i="59"/>
  <c r="O26" i="59" s="1"/>
  <c r="N13" i="59"/>
  <c r="N26" i="59" s="1"/>
  <c r="M13" i="59"/>
  <c r="M26" i="59" s="1"/>
  <c r="L13" i="59"/>
  <c r="L26" i="59" s="1"/>
  <c r="K13" i="59"/>
  <c r="K26" i="59" s="1"/>
  <c r="J13" i="59"/>
  <c r="J26" i="59" s="1"/>
  <c r="I13" i="59"/>
  <c r="I26" i="59" s="1"/>
  <c r="H13" i="59"/>
  <c r="H26" i="59" s="1"/>
  <c r="G13" i="59"/>
  <c r="G26" i="59" s="1"/>
  <c r="F13" i="59"/>
  <c r="F26" i="59" s="1"/>
  <c r="E13" i="59"/>
  <c r="E26" i="59" s="1"/>
  <c r="D13" i="59"/>
  <c r="D26" i="59" s="1"/>
  <c r="C13" i="59"/>
  <c r="C26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T44" i="60"/>
  <c r="P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Z37" i="60"/>
  <c r="Y37" i="60"/>
  <c r="X37" i="60"/>
  <c r="X44" i="60" s="1"/>
  <c r="W37" i="60"/>
  <c r="W44" i="60" s="1"/>
  <c r="V37" i="60"/>
  <c r="U37" i="60"/>
  <c r="U44" i="60" s="1"/>
  <c r="T37" i="60"/>
  <c r="S37" i="60"/>
  <c r="S44" i="60" s="1"/>
  <c r="R37" i="60"/>
  <c r="R44" i="60" s="1"/>
  <c r="Q37" i="60"/>
  <c r="P37" i="60"/>
  <c r="O37" i="60"/>
  <c r="O44" i="60" s="1"/>
  <c r="N37" i="60"/>
  <c r="M37" i="60"/>
  <c r="M44" i="60" s="1"/>
  <c r="L37" i="60"/>
  <c r="L44" i="60" s="1"/>
  <c r="K37" i="60"/>
  <c r="K44" i="60" s="1"/>
  <c r="J37" i="60"/>
  <c r="J44" i="60" s="1"/>
  <c r="I37" i="60"/>
  <c r="H37" i="60"/>
  <c r="H44" i="60" s="1"/>
  <c r="G37" i="60"/>
  <c r="G44" i="60" s="1"/>
  <c r="F37" i="60"/>
  <c r="E37" i="60"/>
  <c r="E44" i="60" s="1"/>
  <c r="D37" i="60"/>
  <c r="D44" i="60" s="1"/>
  <c r="C37" i="60"/>
  <c r="C44" i="60" s="1"/>
  <c r="AA26" i="60"/>
  <c r="S26" i="60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X13" i="60"/>
  <c r="X26" i="60" s="1"/>
  <c r="W13" i="60"/>
  <c r="W26" i="60" s="1"/>
  <c r="W45" i="60" s="1"/>
  <c r="V13" i="60"/>
  <c r="V26" i="60" s="1"/>
  <c r="U13" i="60"/>
  <c r="U26" i="60" s="1"/>
  <c r="T13" i="60"/>
  <c r="T26" i="60" s="1"/>
  <c r="S13" i="60"/>
  <c r="R13" i="60"/>
  <c r="R26" i="60" s="1"/>
  <c r="Q13" i="60"/>
  <c r="Q26" i="60" s="1"/>
  <c r="P13" i="60"/>
  <c r="P26" i="60" s="1"/>
  <c r="O13" i="60"/>
  <c r="O26" i="60" s="1"/>
  <c r="O45" i="60" s="1"/>
  <c r="N13" i="60"/>
  <c r="N26" i="60" s="1"/>
  <c r="M13" i="60"/>
  <c r="M26" i="60" s="1"/>
  <c r="L13" i="60"/>
  <c r="L26" i="60" s="1"/>
  <c r="K13" i="60"/>
  <c r="K26" i="60" s="1"/>
  <c r="K45" i="60" s="1"/>
  <c r="J13" i="60"/>
  <c r="J26" i="60" s="1"/>
  <c r="I13" i="60"/>
  <c r="I26" i="60" s="1"/>
  <c r="H13" i="60"/>
  <c r="H26" i="60" s="1"/>
  <c r="G13" i="60"/>
  <c r="G26" i="60" s="1"/>
  <c r="G45" i="60" s="1"/>
  <c r="F13" i="60"/>
  <c r="F26" i="60" s="1"/>
  <c r="E13" i="60"/>
  <c r="E26" i="60" s="1"/>
  <c r="D13" i="60"/>
  <c r="D26" i="60" s="1"/>
  <c r="C13" i="60"/>
  <c r="C26" i="60" s="1"/>
  <c r="C45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T44" i="61"/>
  <c r="P44" i="61"/>
  <c r="AA43" i="61"/>
  <c r="Z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X37" i="61"/>
  <c r="W37" i="61"/>
  <c r="V37" i="61"/>
  <c r="V44" i="61" s="1"/>
  <c r="U37" i="61"/>
  <c r="U44" i="61" s="1"/>
  <c r="T37" i="61"/>
  <c r="S37" i="61"/>
  <c r="S44" i="61" s="1"/>
  <c r="R37" i="61"/>
  <c r="Q37" i="61"/>
  <c r="P37" i="61"/>
  <c r="O37" i="61"/>
  <c r="N37" i="61"/>
  <c r="N44" i="61" s="1"/>
  <c r="M37" i="61"/>
  <c r="M44" i="61" s="1"/>
  <c r="L37" i="61"/>
  <c r="L44" i="61" s="1"/>
  <c r="K37" i="61"/>
  <c r="K44" i="61" s="1"/>
  <c r="J37" i="61"/>
  <c r="I37" i="61"/>
  <c r="H37" i="61"/>
  <c r="H44" i="61" s="1"/>
  <c r="G37" i="61"/>
  <c r="F37" i="61"/>
  <c r="F44" i="61" s="1"/>
  <c r="E37" i="61"/>
  <c r="E44" i="61" s="1"/>
  <c r="D37" i="61"/>
  <c r="D44" i="61" s="1"/>
  <c r="C37" i="61"/>
  <c r="C44" i="61" s="1"/>
  <c r="I26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X26" i="61" s="1"/>
  <c r="W13" i="61"/>
  <c r="W26" i="61" s="1"/>
  <c r="V13" i="61"/>
  <c r="V26" i="61" s="1"/>
  <c r="V45" i="61" s="1"/>
  <c r="U13" i="61"/>
  <c r="T13" i="61"/>
  <c r="T26" i="61" s="1"/>
  <c r="T45" i="61" s="1"/>
  <c r="S13" i="61"/>
  <c r="S26" i="61" s="1"/>
  <c r="S45" i="61" s="1"/>
  <c r="R13" i="61"/>
  <c r="R26" i="61" s="1"/>
  <c r="Q13" i="61"/>
  <c r="Q26" i="61" s="1"/>
  <c r="P13" i="61"/>
  <c r="P26" i="61" s="1"/>
  <c r="O13" i="61"/>
  <c r="O26" i="61" s="1"/>
  <c r="N13" i="61"/>
  <c r="M13" i="61"/>
  <c r="L13" i="61"/>
  <c r="L26" i="61" s="1"/>
  <c r="L45" i="61" s="1"/>
  <c r="K13" i="61"/>
  <c r="J13" i="61"/>
  <c r="J26" i="61" s="1"/>
  <c r="I13" i="61"/>
  <c r="H13" i="61"/>
  <c r="H26" i="61" s="1"/>
  <c r="G13" i="61"/>
  <c r="G26" i="61" s="1"/>
  <c r="F13" i="61"/>
  <c r="E13" i="61"/>
  <c r="D13" i="61"/>
  <c r="D26" i="61" s="1"/>
  <c r="D45" i="61" s="1"/>
  <c r="C13" i="6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Z37" i="62"/>
  <c r="Y37" i="62"/>
  <c r="X37" i="62"/>
  <c r="W37" i="62"/>
  <c r="W44" i="62" s="1"/>
  <c r="V37" i="62"/>
  <c r="V44" i="62" s="1"/>
  <c r="U37" i="62"/>
  <c r="U44" i="62" s="1"/>
  <c r="T37" i="62"/>
  <c r="S37" i="62"/>
  <c r="R37" i="62"/>
  <c r="Q37" i="62"/>
  <c r="P37" i="62"/>
  <c r="O37" i="62"/>
  <c r="O44" i="62" s="1"/>
  <c r="N37" i="62"/>
  <c r="N44" i="62" s="1"/>
  <c r="M37" i="62"/>
  <c r="M44" i="62" s="1"/>
  <c r="L37" i="62"/>
  <c r="K37" i="62"/>
  <c r="J37" i="62"/>
  <c r="J44" i="62" s="1"/>
  <c r="I37" i="62"/>
  <c r="H37" i="62"/>
  <c r="G37" i="62"/>
  <c r="G44" i="62" s="1"/>
  <c r="F37" i="62"/>
  <c r="F44" i="62" s="1"/>
  <c r="E37" i="62"/>
  <c r="E44" i="62" s="1"/>
  <c r="D37" i="62"/>
  <c r="C37" i="62"/>
  <c r="U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Y13" i="62"/>
  <c r="Y26" i="62" s="1"/>
  <c r="X13" i="62"/>
  <c r="X26" i="62" s="1"/>
  <c r="W13" i="62"/>
  <c r="W26" i="62" s="1"/>
  <c r="V13" i="62"/>
  <c r="U13" i="62"/>
  <c r="T13" i="62"/>
  <c r="T26" i="62" s="1"/>
  <c r="S13" i="62"/>
  <c r="R13" i="62"/>
  <c r="R26" i="62" s="1"/>
  <c r="Q13" i="62"/>
  <c r="Q26" i="62" s="1"/>
  <c r="P13" i="62"/>
  <c r="P26" i="62" s="1"/>
  <c r="O13" i="62"/>
  <c r="O26" i="62" s="1"/>
  <c r="N13" i="62"/>
  <c r="M13" i="62"/>
  <c r="M26" i="62" s="1"/>
  <c r="L13" i="62"/>
  <c r="L26" i="62" s="1"/>
  <c r="K13" i="62"/>
  <c r="J13" i="62"/>
  <c r="J26" i="62" s="1"/>
  <c r="I13" i="62"/>
  <c r="I26" i="62" s="1"/>
  <c r="H13" i="62"/>
  <c r="H26" i="62" s="1"/>
  <c r="G13" i="62"/>
  <c r="G26" i="62" s="1"/>
  <c r="G45" i="62" s="1"/>
  <c r="F13" i="62"/>
  <c r="E13" i="62"/>
  <c r="E26" i="62" s="1"/>
  <c r="D13" i="62"/>
  <c r="D26" i="62" s="1"/>
  <c r="C13" i="62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4" i="63"/>
  <c r="W44" i="63"/>
  <c r="J44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X37" i="63"/>
  <c r="W37" i="63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I37" i="63"/>
  <c r="I44" i="63" s="1"/>
  <c r="H37" i="63"/>
  <c r="G37" i="63"/>
  <c r="G44" i="63" s="1"/>
  <c r="F37" i="63"/>
  <c r="F44" i="63" s="1"/>
  <c r="E37" i="63"/>
  <c r="E44" i="63" s="1"/>
  <c r="D37" i="63"/>
  <c r="D44" i="63" s="1"/>
  <c r="C37" i="63"/>
  <c r="C44" i="63" s="1"/>
  <c r="V26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Y13" i="63"/>
  <c r="Y26" i="63" s="1"/>
  <c r="X13" i="63"/>
  <c r="X26" i="63" s="1"/>
  <c r="W13" i="63"/>
  <c r="W26" i="63" s="1"/>
  <c r="V13" i="63"/>
  <c r="U13" i="63"/>
  <c r="U26" i="63" s="1"/>
  <c r="T13" i="63"/>
  <c r="T26" i="63" s="1"/>
  <c r="S13" i="63"/>
  <c r="R13" i="63"/>
  <c r="R26" i="63" s="1"/>
  <c r="R45" i="63" s="1"/>
  <c r="Q13" i="63"/>
  <c r="Q26" i="63" s="1"/>
  <c r="P13" i="63"/>
  <c r="P26" i="63" s="1"/>
  <c r="O13" i="63"/>
  <c r="O26" i="63" s="1"/>
  <c r="N13" i="63"/>
  <c r="N26" i="63" s="1"/>
  <c r="N45" i="63" s="1"/>
  <c r="M13" i="63"/>
  <c r="M26" i="63" s="1"/>
  <c r="L13" i="63"/>
  <c r="L26" i="63" s="1"/>
  <c r="K13" i="63"/>
  <c r="J13" i="63"/>
  <c r="J26" i="63" s="1"/>
  <c r="J45" i="63" s="1"/>
  <c r="I13" i="63"/>
  <c r="I26" i="63" s="1"/>
  <c r="H13" i="63"/>
  <c r="H26" i="63" s="1"/>
  <c r="G13" i="63"/>
  <c r="G26" i="63" s="1"/>
  <c r="F13" i="63"/>
  <c r="F26" i="63" s="1"/>
  <c r="F45" i="63" s="1"/>
  <c r="E13" i="63"/>
  <c r="E26" i="63" s="1"/>
  <c r="D13" i="63"/>
  <c r="D26" i="63" s="1"/>
  <c r="C13" i="63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F45" i="64"/>
  <c r="AA44" i="64"/>
  <c r="O44" i="64"/>
  <c r="J44" i="64"/>
  <c r="G44" i="64"/>
  <c r="AA43" i="64"/>
  <c r="Y43" i="64"/>
  <c r="X43" i="64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X37" i="64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O37" i="64"/>
  <c r="N37" i="64"/>
  <c r="N44" i="64" s="1"/>
  <c r="M37" i="64"/>
  <c r="M44" i="64" s="1"/>
  <c r="L37" i="64"/>
  <c r="L44" i="64" s="1"/>
  <c r="K37" i="64"/>
  <c r="K44" i="64" s="1"/>
  <c r="J37" i="64"/>
  <c r="I37" i="64"/>
  <c r="I44" i="64" s="1"/>
  <c r="H37" i="64"/>
  <c r="G37" i="64"/>
  <c r="F37" i="64"/>
  <c r="F44" i="64" s="1"/>
  <c r="E37" i="64"/>
  <c r="E44" i="64" s="1"/>
  <c r="D37" i="64"/>
  <c r="D44" i="64" s="1"/>
  <c r="C37" i="64"/>
  <c r="C44" i="64" s="1"/>
  <c r="N26" i="64"/>
  <c r="J26" i="64"/>
  <c r="F26" i="64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Y13" i="64"/>
  <c r="Y26" i="64" s="1"/>
  <c r="X13" i="64"/>
  <c r="X26" i="64" s="1"/>
  <c r="W13" i="64"/>
  <c r="W26" i="64" s="1"/>
  <c r="W45" i="64" s="1"/>
  <c r="V13" i="64"/>
  <c r="V26" i="64" s="1"/>
  <c r="U13" i="64"/>
  <c r="U26" i="64" s="1"/>
  <c r="T13" i="64"/>
  <c r="T26" i="64" s="1"/>
  <c r="S13" i="64"/>
  <c r="R13" i="64"/>
  <c r="R26" i="64" s="1"/>
  <c r="R45" i="64" s="1"/>
  <c r="Q13" i="64"/>
  <c r="Q26" i="64" s="1"/>
  <c r="P13" i="64"/>
  <c r="P26" i="64" s="1"/>
  <c r="O13" i="64"/>
  <c r="O26" i="64" s="1"/>
  <c r="O45" i="64" s="1"/>
  <c r="N13" i="64"/>
  <c r="M13" i="64"/>
  <c r="M26" i="64" s="1"/>
  <c r="L13" i="64"/>
  <c r="L26" i="64" s="1"/>
  <c r="K13" i="64"/>
  <c r="J13" i="64"/>
  <c r="I13" i="64"/>
  <c r="I26" i="64" s="1"/>
  <c r="H13" i="64"/>
  <c r="H26" i="64" s="1"/>
  <c r="G13" i="64"/>
  <c r="G26" i="64" s="1"/>
  <c r="F13" i="64"/>
  <c r="E13" i="64"/>
  <c r="E26" i="64" s="1"/>
  <c r="D13" i="64"/>
  <c r="D26" i="64" s="1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R44" i="65"/>
  <c r="K44" i="65"/>
  <c r="J44" i="65"/>
  <c r="G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X37" i="65"/>
  <c r="X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J37" i="65"/>
  <c r="I37" i="65"/>
  <c r="I44" i="65" s="1"/>
  <c r="H37" i="65"/>
  <c r="H44" i="65" s="1"/>
  <c r="G37" i="65"/>
  <c r="F37" i="65"/>
  <c r="F44" i="65" s="1"/>
  <c r="E37" i="65"/>
  <c r="E44" i="65" s="1"/>
  <c r="D37" i="65"/>
  <c r="D44" i="65" s="1"/>
  <c r="C37" i="65"/>
  <c r="C44" i="65" s="1"/>
  <c r="U26" i="65"/>
  <c r="M26" i="65"/>
  <c r="M45" i="65" s="1"/>
  <c r="J26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X26" i="65" s="1"/>
  <c r="W13" i="65"/>
  <c r="W26" i="65" s="1"/>
  <c r="W45" i="65" s="1"/>
  <c r="V13" i="65"/>
  <c r="V26" i="65" s="1"/>
  <c r="U13" i="65"/>
  <c r="T13" i="65"/>
  <c r="T26" i="65" s="1"/>
  <c r="S13" i="65"/>
  <c r="S26" i="65" s="1"/>
  <c r="R13" i="65"/>
  <c r="R26" i="65" s="1"/>
  <c r="R45" i="65" s="1"/>
  <c r="Q13" i="65"/>
  <c r="Q26" i="65" s="1"/>
  <c r="P13" i="65"/>
  <c r="P26" i="65" s="1"/>
  <c r="O13" i="65"/>
  <c r="O26" i="65" s="1"/>
  <c r="O45" i="65" s="1"/>
  <c r="N13" i="65"/>
  <c r="N26" i="65" s="1"/>
  <c r="M13" i="65"/>
  <c r="L13" i="65"/>
  <c r="L26" i="65" s="1"/>
  <c r="K13" i="65"/>
  <c r="K26" i="65" s="1"/>
  <c r="J13" i="65"/>
  <c r="I13" i="65"/>
  <c r="I26" i="65" s="1"/>
  <c r="H13" i="65"/>
  <c r="H26" i="65" s="1"/>
  <c r="G13" i="65"/>
  <c r="G26" i="65" s="1"/>
  <c r="G45" i="65" s="1"/>
  <c r="F13" i="65"/>
  <c r="F26" i="65" s="1"/>
  <c r="E13" i="65"/>
  <c r="E26" i="65" s="1"/>
  <c r="D13" i="65"/>
  <c r="D26" i="65" s="1"/>
  <c r="D45" i="65" s="1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4" i="66"/>
  <c r="R44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X37" i="66"/>
  <c r="X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C44" i="66" s="1"/>
  <c r="U26" i="66"/>
  <c r="U45" i="66" s="1"/>
  <c r="R26" i="66"/>
  <c r="E26" i="66"/>
  <c r="E45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X13" i="66"/>
  <c r="X26" i="66" s="1"/>
  <c r="X45" i="66" s="1"/>
  <c r="W13" i="66"/>
  <c r="W26" i="66" s="1"/>
  <c r="V13" i="66"/>
  <c r="V26" i="66" s="1"/>
  <c r="V45" i="66" s="1"/>
  <c r="U13" i="66"/>
  <c r="T13" i="66"/>
  <c r="T26" i="66" s="1"/>
  <c r="T45" i="66" s="1"/>
  <c r="S13" i="66"/>
  <c r="S26" i="66" s="1"/>
  <c r="R13" i="66"/>
  <c r="Q13" i="66"/>
  <c r="Q26" i="66" s="1"/>
  <c r="Q45" i="66" s="1"/>
  <c r="P13" i="66"/>
  <c r="P26" i="66" s="1"/>
  <c r="P45" i="66" s="1"/>
  <c r="O13" i="66"/>
  <c r="O26" i="66" s="1"/>
  <c r="N13" i="66"/>
  <c r="N26" i="66" s="1"/>
  <c r="M13" i="66"/>
  <c r="M26" i="66" s="1"/>
  <c r="M45" i="66" s="1"/>
  <c r="L13" i="66"/>
  <c r="L26" i="66" s="1"/>
  <c r="L45" i="66" s="1"/>
  <c r="K13" i="66"/>
  <c r="K26" i="66" s="1"/>
  <c r="J13" i="66"/>
  <c r="J26" i="66" s="1"/>
  <c r="I13" i="66"/>
  <c r="I26" i="66" s="1"/>
  <c r="I45" i="66" s="1"/>
  <c r="H13" i="66"/>
  <c r="H26" i="66" s="1"/>
  <c r="H45" i="66" s="1"/>
  <c r="G13" i="66"/>
  <c r="G26" i="66" s="1"/>
  <c r="F13" i="66"/>
  <c r="F26" i="66" s="1"/>
  <c r="E13" i="66"/>
  <c r="D13" i="66"/>
  <c r="D26" i="66" s="1"/>
  <c r="D45" i="66" s="1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4" i="67"/>
  <c r="G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X44" i="67" s="1"/>
  <c r="Z44" i="67" s="1"/>
  <c r="W37" i="67"/>
  <c r="W44" i="67" s="1"/>
  <c r="V37" i="67"/>
  <c r="V44" i="67" s="1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H44" i="67" s="1"/>
  <c r="G37" i="67"/>
  <c r="F37" i="67"/>
  <c r="F44" i="67" s="1"/>
  <c r="E37" i="67"/>
  <c r="E44" i="67" s="1"/>
  <c r="D37" i="67"/>
  <c r="D44" i="67" s="1"/>
  <c r="C37" i="67"/>
  <c r="C44" i="67" s="1"/>
  <c r="M26" i="67"/>
  <c r="M45" i="67" s="1"/>
  <c r="E26" i="67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Y45" i="67" s="1"/>
  <c r="X13" i="67"/>
  <c r="X26" i="67" s="1"/>
  <c r="W13" i="67"/>
  <c r="W26" i="67" s="1"/>
  <c r="V13" i="67"/>
  <c r="V26" i="67" s="1"/>
  <c r="U13" i="67"/>
  <c r="U26" i="67" s="1"/>
  <c r="U45" i="67" s="1"/>
  <c r="T13" i="67"/>
  <c r="T26" i="67" s="1"/>
  <c r="S13" i="67"/>
  <c r="S26" i="67" s="1"/>
  <c r="R13" i="67"/>
  <c r="R26" i="67" s="1"/>
  <c r="Q13" i="67"/>
  <c r="Q26" i="67" s="1"/>
  <c r="Q45" i="67" s="1"/>
  <c r="P13" i="67"/>
  <c r="P26" i="67" s="1"/>
  <c r="O13" i="67"/>
  <c r="O26" i="67" s="1"/>
  <c r="N13" i="67"/>
  <c r="N26" i="67" s="1"/>
  <c r="N45" i="67" s="1"/>
  <c r="M13" i="67"/>
  <c r="L13" i="67"/>
  <c r="L26" i="67" s="1"/>
  <c r="K13" i="67"/>
  <c r="K26" i="67" s="1"/>
  <c r="J13" i="67"/>
  <c r="J26" i="67" s="1"/>
  <c r="I13" i="67"/>
  <c r="I26" i="67" s="1"/>
  <c r="I45" i="67" s="1"/>
  <c r="H13" i="67"/>
  <c r="H26" i="67" s="1"/>
  <c r="G13" i="67"/>
  <c r="G26" i="67" s="1"/>
  <c r="F13" i="67"/>
  <c r="F26" i="67" s="1"/>
  <c r="F45" i="67" s="1"/>
  <c r="E13" i="67"/>
  <c r="D13" i="67"/>
  <c r="D26" i="67" s="1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R44" i="68"/>
  <c r="K44" i="68"/>
  <c r="J44" i="68"/>
  <c r="G44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X44" i="68" s="1"/>
  <c r="Z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J37" i="68"/>
  <c r="I37" i="68"/>
  <c r="I44" i="68" s="1"/>
  <c r="H37" i="68"/>
  <c r="H44" i="68" s="1"/>
  <c r="G37" i="68"/>
  <c r="F37" i="68"/>
  <c r="F44" i="68" s="1"/>
  <c r="E37" i="68"/>
  <c r="E44" i="68" s="1"/>
  <c r="D37" i="68"/>
  <c r="D44" i="68" s="1"/>
  <c r="C37" i="68"/>
  <c r="C44" i="68" s="1"/>
  <c r="R26" i="68"/>
  <c r="R45" i="68" s="1"/>
  <c r="J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X26" i="68" s="1"/>
  <c r="W13" i="68"/>
  <c r="W26" i="68" s="1"/>
  <c r="V13" i="68"/>
  <c r="V26" i="68" s="1"/>
  <c r="U13" i="68"/>
  <c r="U26" i="68" s="1"/>
  <c r="U45" i="68" s="1"/>
  <c r="T13" i="68"/>
  <c r="T26" i="68" s="1"/>
  <c r="T45" i="68" s="1"/>
  <c r="S13" i="68"/>
  <c r="S26" i="68" s="1"/>
  <c r="R13" i="68"/>
  <c r="Q13" i="68"/>
  <c r="Q26" i="68" s="1"/>
  <c r="Q45" i="68" s="1"/>
  <c r="P13" i="68"/>
  <c r="P26" i="68" s="1"/>
  <c r="O13" i="68"/>
  <c r="O26" i="68" s="1"/>
  <c r="N13" i="68"/>
  <c r="N26" i="68" s="1"/>
  <c r="N45" i="68" s="1"/>
  <c r="M13" i="68"/>
  <c r="M26" i="68" s="1"/>
  <c r="M45" i="68" s="1"/>
  <c r="L13" i="68"/>
  <c r="L26" i="68" s="1"/>
  <c r="L45" i="68" s="1"/>
  <c r="K13" i="68"/>
  <c r="K26" i="68" s="1"/>
  <c r="J13" i="68"/>
  <c r="I13" i="68"/>
  <c r="I26" i="68" s="1"/>
  <c r="I45" i="68" s="1"/>
  <c r="H13" i="68"/>
  <c r="H26" i="68" s="1"/>
  <c r="G13" i="68"/>
  <c r="G26" i="68" s="1"/>
  <c r="F13" i="68"/>
  <c r="F26" i="68" s="1"/>
  <c r="E13" i="68"/>
  <c r="E26" i="68" s="1"/>
  <c r="D13" i="68"/>
  <c r="D26" i="68" s="1"/>
  <c r="D45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4" i="69"/>
  <c r="S44" i="69"/>
  <c r="O44" i="69"/>
  <c r="K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Y44" i="69" s="1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R37" i="69"/>
  <c r="R44" i="69" s="1"/>
  <c r="Q37" i="69"/>
  <c r="Q44" i="69" s="1"/>
  <c r="P37" i="69"/>
  <c r="P44" i="69" s="1"/>
  <c r="O37" i="69"/>
  <c r="N37" i="69"/>
  <c r="N44" i="69" s="1"/>
  <c r="M37" i="69"/>
  <c r="M44" i="69" s="1"/>
  <c r="L37" i="69"/>
  <c r="L44" i="69" s="1"/>
  <c r="K37" i="69"/>
  <c r="J37" i="69"/>
  <c r="J44" i="69" s="1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R26" i="69"/>
  <c r="R45" i="69" s="1"/>
  <c r="J26" i="69"/>
  <c r="J45" i="69" s="1"/>
  <c r="F26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X26" i="69" s="1"/>
  <c r="W13" i="69"/>
  <c r="W26" i="69" s="1"/>
  <c r="V13" i="69"/>
  <c r="V26" i="69" s="1"/>
  <c r="U13" i="69"/>
  <c r="U26" i="69" s="1"/>
  <c r="T13" i="69"/>
  <c r="T26" i="69" s="1"/>
  <c r="S13" i="69"/>
  <c r="S26" i="69" s="1"/>
  <c r="S45" i="69" s="1"/>
  <c r="R13" i="69"/>
  <c r="Q13" i="69"/>
  <c r="Q26" i="69" s="1"/>
  <c r="P13" i="69"/>
  <c r="P26" i="69" s="1"/>
  <c r="O13" i="69"/>
  <c r="O26" i="69" s="1"/>
  <c r="N13" i="69"/>
  <c r="N26" i="69" s="1"/>
  <c r="M13" i="69"/>
  <c r="M26" i="69" s="1"/>
  <c r="L13" i="69"/>
  <c r="L26" i="69" s="1"/>
  <c r="K13" i="69"/>
  <c r="K26" i="69" s="1"/>
  <c r="K45" i="69" s="1"/>
  <c r="J13" i="69"/>
  <c r="I13" i="69"/>
  <c r="I26" i="69" s="1"/>
  <c r="H13" i="69"/>
  <c r="H26" i="69" s="1"/>
  <c r="G13" i="69"/>
  <c r="G26" i="69" s="1"/>
  <c r="F13" i="69"/>
  <c r="E13" i="69"/>
  <c r="E26" i="69" s="1"/>
  <c r="D13" i="69"/>
  <c r="D26" i="69" s="1"/>
  <c r="C13" i="69"/>
  <c r="C26" i="69" s="1"/>
  <c r="C45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S44" i="70"/>
  <c r="K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X37" i="70"/>
  <c r="X44" i="70" s="1"/>
  <c r="W37" i="70"/>
  <c r="W44" i="70" s="1"/>
  <c r="V37" i="70"/>
  <c r="V44" i="70" s="1"/>
  <c r="U37" i="70"/>
  <c r="U44" i="70" s="1"/>
  <c r="T37" i="70"/>
  <c r="T44" i="70" s="1"/>
  <c r="S37" i="70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J26" i="70"/>
  <c r="J45" i="70" s="1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X13" i="70"/>
  <c r="X26" i="70" s="1"/>
  <c r="W13" i="70"/>
  <c r="W26" i="70" s="1"/>
  <c r="V13" i="70"/>
  <c r="V26" i="70" s="1"/>
  <c r="V45" i="70" s="1"/>
  <c r="U13" i="70"/>
  <c r="U26" i="70" s="1"/>
  <c r="T13" i="70"/>
  <c r="T26" i="70" s="1"/>
  <c r="S13" i="70"/>
  <c r="S26" i="70" s="1"/>
  <c r="R13" i="70"/>
  <c r="R26" i="70" s="1"/>
  <c r="R45" i="70" s="1"/>
  <c r="Q13" i="70"/>
  <c r="Q26" i="70" s="1"/>
  <c r="Q45" i="70" s="1"/>
  <c r="P13" i="70"/>
  <c r="P26" i="70" s="1"/>
  <c r="O13" i="70"/>
  <c r="O26" i="70" s="1"/>
  <c r="N13" i="70"/>
  <c r="N26" i="70" s="1"/>
  <c r="N45" i="70" s="1"/>
  <c r="M13" i="70"/>
  <c r="M26" i="70" s="1"/>
  <c r="L13" i="70"/>
  <c r="L26" i="70" s="1"/>
  <c r="K13" i="70"/>
  <c r="K26" i="70" s="1"/>
  <c r="J13" i="70"/>
  <c r="I13" i="70"/>
  <c r="I26" i="70" s="1"/>
  <c r="I45" i="70" s="1"/>
  <c r="H13" i="70"/>
  <c r="H26" i="70" s="1"/>
  <c r="G13" i="70"/>
  <c r="G26" i="70" s="1"/>
  <c r="F13" i="70"/>
  <c r="F26" i="70" s="1"/>
  <c r="E13" i="70"/>
  <c r="E26" i="70" s="1"/>
  <c r="D13" i="70"/>
  <c r="D26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4" i="71"/>
  <c r="W44" i="71"/>
  <c r="G44" i="71"/>
  <c r="AA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Y37" i="71"/>
  <c r="X37" i="71"/>
  <c r="X44" i="71" s="1"/>
  <c r="W37" i="71"/>
  <c r="V37" i="71"/>
  <c r="V44" i="71" s="1"/>
  <c r="U37" i="71"/>
  <c r="U44" i="71" s="1"/>
  <c r="T37" i="71"/>
  <c r="T44" i="71" s="1"/>
  <c r="S37" i="71"/>
  <c r="S44" i="71" s="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F37" i="71"/>
  <c r="F44" i="71" s="1"/>
  <c r="E37" i="71"/>
  <c r="E44" i="71" s="1"/>
  <c r="D37" i="71"/>
  <c r="D44" i="71" s="1"/>
  <c r="C37" i="71"/>
  <c r="C44" i="71" s="1"/>
  <c r="R26" i="71"/>
  <c r="R45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X26" i="71" s="1"/>
  <c r="W13" i="71"/>
  <c r="W26" i="71" s="1"/>
  <c r="V13" i="71"/>
  <c r="V26" i="71" s="1"/>
  <c r="U13" i="71"/>
  <c r="U26" i="71" s="1"/>
  <c r="T13" i="71"/>
  <c r="T26" i="71" s="1"/>
  <c r="S13" i="71"/>
  <c r="S26" i="71" s="1"/>
  <c r="R13" i="71"/>
  <c r="Q13" i="71"/>
  <c r="Q26" i="71" s="1"/>
  <c r="P13" i="71"/>
  <c r="P26" i="71" s="1"/>
  <c r="O13" i="71"/>
  <c r="O26" i="71" s="1"/>
  <c r="N13" i="71"/>
  <c r="N26" i="71" s="1"/>
  <c r="N45" i="71" s="1"/>
  <c r="M13" i="71"/>
  <c r="M26" i="71" s="1"/>
  <c r="L13" i="71"/>
  <c r="L26" i="71" s="1"/>
  <c r="K13" i="71"/>
  <c r="K26" i="71" s="1"/>
  <c r="J13" i="71"/>
  <c r="J26" i="71" s="1"/>
  <c r="I13" i="71"/>
  <c r="I26" i="71" s="1"/>
  <c r="H13" i="71"/>
  <c r="H26" i="71" s="1"/>
  <c r="G13" i="71"/>
  <c r="G26" i="71" s="1"/>
  <c r="F13" i="71"/>
  <c r="F26" i="71" s="1"/>
  <c r="E13" i="71"/>
  <c r="E26" i="71" s="1"/>
  <c r="D13" i="71"/>
  <c r="D26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4" i="72"/>
  <c r="S44" i="72"/>
  <c r="K44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R26" i="72"/>
  <c r="R45" i="72" s="1"/>
  <c r="J26" i="72"/>
  <c r="J45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X13" i="72"/>
  <c r="W13" i="72"/>
  <c r="W26" i="72" s="1"/>
  <c r="V13" i="72"/>
  <c r="V26" i="72" s="1"/>
  <c r="U13" i="72"/>
  <c r="U26" i="72" s="1"/>
  <c r="T13" i="72"/>
  <c r="T26" i="72" s="1"/>
  <c r="T45" i="72" s="1"/>
  <c r="S13" i="72"/>
  <c r="S26" i="72" s="1"/>
  <c r="R13" i="72"/>
  <c r="Q13" i="72"/>
  <c r="Q26" i="72" s="1"/>
  <c r="P13" i="72"/>
  <c r="P26" i="72" s="1"/>
  <c r="O13" i="72"/>
  <c r="O26" i="72" s="1"/>
  <c r="N13" i="72"/>
  <c r="N26" i="72" s="1"/>
  <c r="N45" i="72" s="1"/>
  <c r="M13" i="72"/>
  <c r="M26" i="72" s="1"/>
  <c r="L13" i="72"/>
  <c r="L26" i="72" s="1"/>
  <c r="L45" i="72" s="1"/>
  <c r="K13" i="72"/>
  <c r="K26" i="72" s="1"/>
  <c r="K45" i="72" s="1"/>
  <c r="J13" i="72"/>
  <c r="I13" i="72"/>
  <c r="I26" i="72" s="1"/>
  <c r="H13" i="72"/>
  <c r="H26" i="72" s="1"/>
  <c r="G13" i="72"/>
  <c r="G26" i="72" s="1"/>
  <c r="F13" i="72"/>
  <c r="F26" i="72" s="1"/>
  <c r="F45" i="72" s="1"/>
  <c r="E13" i="72"/>
  <c r="E26" i="72" s="1"/>
  <c r="D13" i="72"/>
  <c r="D26" i="72" s="1"/>
  <c r="D45" i="72" s="1"/>
  <c r="C13" i="72"/>
  <c r="C26" i="72" s="1"/>
  <c r="AA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K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W37" i="73"/>
  <c r="W44" i="73" s="1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J37" i="73"/>
  <c r="J44" i="73" s="1"/>
  <c r="I37" i="73"/>
  <c r="I44" i="73" s="1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C44" i="73" s="1"/>
  <c r="P26" i="73"/>
  <c r="P45" i="73" s="1"/>
  <c r="AA25" i="73"/>
  <c r="Z25" i="73"/>
  <c r="Y25" i="73"/>
  <c r="X25" i="73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Y26" i="73" s="1"/>
  <c r="X13" i="73"/>
  <c r="X26" i="73" s="1"/>
  <c r="X45" i="73" s="1"/>
  <c r="W13" i="73"/>
  <c r="V13" i="73"/>
  <c r="V26" i="73" s="1"/>
  <c r="V45" i="73" s="1"/>
  <c r="U13" i="73"/>
  <c r="U26" i="73" s="1"/>
  <c r="T13" i="73"/>
  <c r="S13" i="73"/>
  <c r="S26" i="73" s="1"/>
  <c r="R13" i="73"/>
  <c r="Q13" i="73"/>
  <c r="Q26" i="73" s="1"/>
  <c r="P13" i="73"/>
  <c r="O13" i="73"/>
  <c r="N13" i="73"/>
  <c r="N26" i="73" s="1"/>
  <c r="M13" i="73"/>
  <c r="M26" i="73" s="1"/>
  <c r="L13" i="73"/>
  <c r="K13" i="73"/>
  <c r="K26" i="73" s="1"/>
  <c r="J13" i="73"/>
  <c r="I13" i="73"/>
  <c r="I26" i="73" s="1"/>
  <c r="H13" i="73"/>
  <c r="H26" i="73" s="1"/>
  <c r="H45" i="73" s="1"/>
  <c r="G13" i="73"/>
  <c r="F13" i="73"/>
  <c r="F26" i="73" s="1"/>
  <c r="E13" i="73"/>
  <c r="E26" i="73" s="1"/>
  <c r="D13" i="73"/>
  <c r="C13" i="73"/>
  <c r="C26" i="73" s="1"/>
  <c r="AA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4" i="74"/>
  <c r="S44" i="74"/>
  <c r="N44" i="74"/>
  <c r="K44" i="74"/>
  <c r="AA43" i="74"/>
  <c r="Y43" i="74"/>
  <c r="X43" i="74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X37" i="74"/>
  <c r="W37" i="74"/>
  <c r="V37" i="74"/>
  <c r="V44" i="74" s="1"/>
  <c r="U37" i="74"/>
  <c r="U44" i="74" s="1"/>
  <c r="T37" i="74"/>
  <c r="S37" i="74"/>
  <c r="R37" i="74"/>
  <c r="R44" i="74" s="1"/>
  <c r="Q37" i="74"/>
  <c r="P37" i="74"/>
  <c r="P44" i="74" s="1"/>
  <c r="O37" i="74"/>
  <c r="N37" i="74"/>
  <c r="M37" i="74"/>
  <c r="M44" i="74" s="1"/>
  <c r="L37" i="74"/>
  <c r="K37" i="74"/>
  <c r="J37" i="74"/>
  <c r="J44" i="74" s="1"/>
  <c r="I37" i="74"/>
  <c r="H37" i="74"/>
  <c r="H44" i="74" s="1"/>
  <c r="G37" i="74"/>
  <c r="F37" i="74"/>
  <c r="F44" i="74" s="1"/>
  <c r="E37" i="74"/>
  <c r="E44" i="74" s="1"/>
  <c r="D37" i="74"/>
  <c r="C37" i="74"/>
  <c r="C44" i="74" s="1"/>
  <c r="I26" i="74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X13" i="74"/>
  <c r="X26" i="74" s="1"/>
  <c r="W13" i="74"/>
  <c r="V13" i="74"/>
  <c r="V26" i="74" s="1"/>
  <c r="V45" i="74" s="1"/>
  <c r="U13" i="74"/>
  <c r="U26" i="74" s="1"/>
  <c r="T13" i="74"/>
  <c r="S13" i="74"/>
  <c r="S26" i="74" s="1"/>
  <c r="R13" i="74"/>
  <c r="Q13" i="74"/>
  <c r="Q26" i="74" s="1"/>
  <c r="P13" i="74"/>
  <c r="P26" i="74" s="1"/>
  <c r="P45" i="74" s="1"/>
  <c r="O13" i="74"/>
  <c r="N13" i="74"/>
  <c r="N26" i="74" s="1"/>
  <c r="M13" i="74"/>
  <c r="M26" i="74" s="1"/>
  <c r="L13" i="74"/>
  <c r="K13" i="74"/>
  <c r="K26" i="74" s="1"/>
  <c r="J13" i="74"/>
  <c r="I13" i="74"/>
  <c r="H13" i="74"/>
  <c r="H26" i="74" s="1"/>
  <c r="H45" i="74" s="1"/>
  <c r="G13" i="74"/>
  <c r="F13" i="74"/>
  <c r="F26" i="74" s="1"/>
  <c r="E13" i="74"/>
  <c r="E26" i="74" s="1"/>
  <c r="D13" i="74"/>
  <c r="C13" i="74"/>
  <c r="C26" i="74" s="1"/>
  <c r="AA50" i="75"/>
  <c r="Z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S44" i="75"/>
  <c r="N44" i="75"/>
  <c r="C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W37" i="75"/>
  <c r="V37" i="75"/>
  <c r="V44" i="75" s="1"/>
  <c r="U37" i="75"/>
  <c r="U44" i="75" s="1"/>
  <c r="T37" i="75"/>
  <c r="S37" i="75"/>
  <c r="R37" i="75"/>
  <c r="R44" i="75" s="1"/>
  <c r="Q37" i="75"/>
  <c r="Q44" i="75" s="1"/>
  <c r="P37" i="75"/>
  <c r="P44" i="75" s="1"/>
  <c r="O37" i="75"/>
  <c r="N37" i="75"/>
  <c r="M37" i="75"/>
  <c r="M44" i="75" s="1"/>
  <c r="L37" i="75"/>
  <c r="K37" i="75"/>
  <c r="K44" i="75" s="1"/>
  <c r="J37" i="75"/>
  <c r="J44" i="75" s="1"/>
  <c r="I37" i="75"/>
  <c r="I44" i="75" s="1"/>
  <c r="H37" i="75"/>
  <c r="H44" i="75" s="1"/>
  <c r="G37" i="75"/>
  <c r="F37" i="75"/>
  <c r="F44" i="75" s="1"/>
  <c r="E37" i="75"/>
  <c r="E44" i="75" s="1"/>
  <c r="D37" i="75"/>
  <c r="C37" i="75"/>
  <c r="V26" i="75"/>
  <c r="V45" i="75" s="1"/>
  <c r="T26" i="75"/>
  <c r="Q26" i="75"/>
  <c r="L26" i="75"/>
  <c r="F26" i="75"/>
  <c r="AA25" i="75"/>
  <c r="Z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Y26" i="75" s="1"/>
  <c r="X13" i="75"/>
  <c r="X26" i="75" s="1"/>
  <c r="W13" i="75"/>
  <c r="V13" i="75"/>
  <c r="U13" i="75"/>
  <c r="U26" i="75" s="1"/>
  <c r="T13" i="75"/>
  <c r="S13" i="75"/>
  <c r="S26" i="75" s="1"/>
  <c r="S45" i="75" s="1"/>
  <c r="R13" i="75"/>
  <c r="Q13" i="75"/>
  <c r="P13" i="75"/>
  <c r="P26" i="75" s="1"/>
  <c r="O13" i="75"/>
  <c r="N13" i="75"/>
  <c r="N26" i="75" s="1"/>
  <c r="M13" i="75"/>
  <c r="M26" i="75" s="1"/>
  <c r="L13" i="75"/>
  <c r="K13" i="75"/>
  <c r="K26" i="75" s="1"/>
  <c r="K45" i="75" s="1"/>
  <c r="J13" i="75"/>
  <c r="I13" i="75"/>
  <c r="I26" i="75" s="1"/>
  <c r="H13" i="75"/>
  <c r="H26" i="75" s="1"/>
  <c r="G13" i="75"/>
  <c r="F13" i="75"/>
  <c r="E13" i="75"/>
  <c r="E26" i="75" s="1"/>
  <c r="D13" i="75"/>
  <c r="D26" i="75" s="1"/>
  <c r="C13" i="75"/>
  <c r="C26" i="75" s="1"/>
  <c r="C45" i="75" s="1"/>
  <c r="AA50" i="76"/>
  <c r="Z50" i="76"/>
  <c r="Y50" i="76"/>
  <c r="X50" i="76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U45" i="76"/>
  <c r="E45" i="76"/>
  <c r="S44" i="76"/>
  <c r="Q44" i="76"/>
  <c r="N44" i="76"/>
  <c r="C44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W37" i="76"/>
  <c r="W44" i="76" s="1"/>
  <c r="V37" i="76"/>
  <c r="V44" i="76" s="1"/>
  <c r="U37" i="76"/>
  <c r="U44" i="76" s="1"/>
  <c r="T37" i="76"/>
  <c r="S37" i="76"/>
  <c r="R37" i="76"/>
  <c r="R44" i="76" s="1"/>
  <c r="Q37" i="76"/>
  <c r="P37" i="76"/>
  <c r="P44" i="76" s="1"/>
  <c r="O37" i="76"/>
  <c r="O44" i="76" s="1"/>
  <c r="N37" i="76"/>
  <c r="M37" i="76"/>
  <c r="M44" i="76" s="1"/>
  <c r="L37" i="76"/>
  <c r="K37" i="76"/>
  <c r="K44" i="76" s="1"/>
  <c r="J37" i="76"/>
  <c r="J44" i="76" s="1"/>
  <c r="I37" i="76"/>
  <c r="I44" i="76" s="1"/>
  <c r="H37" i="76"/>
  <c r="H44" i="76" s="1"/>
  <c r="G37" i="76"/>
  <c r="G44" i="76" s="1"/>
  <c r="F37" i="76"/>
  <c r="F44" i="76" s="1"/>
  <c r="E37" i="76"/>
  <c r="E44" i="76" s="1"/>
  <c r="D37" i="76"/>
  <c r="C37" i="76"/>
  <c r="Y26" i="76"/>
  <c r="V26" i="76"/>
  <c r="N26" i="76"/>
  <c r="I26" i="76"/>
  <c r="AA25" i="76"/>
  <c r="Z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Y13" i="76"/>
  <c r="X13" i="76"/>
  <c r="X26" i="76" s="1"/>
  <c r="W13" i="76"/>
  <c r="V13" i="76"/>
  <c r="U13" i="76"/>
  <c r="U26" i="76" s="1"/>
  <c r="T13" i="76"/>
  <c r="T26" i="76" s="1"/>
  <c r="S13" i="76"/>
  <c r="S26" i="76" s="1"/>
  <c r="R13" i="76"/>
  <c r="R26" i="76" s="1"/>
  <c r="Q13" i="76"/>
  <c r="Q26" i="76" s="1"/>
  <c r="P13" i="76"/>
  <c r="P26" i="76" s="1"/>
  <c r="O13" i="76"/>
  <c r="N13" i="76"/>
  <c r="M13" i="76"/>
  <c r="M26" i="76" s="1"/>
  <c r="M45" i="76" s="1"/>
  <c r="L13" i="76"/>
  <c r="L26" i="76" s="1"/>
  <c r="K13" i="76"/>
  <c r="K26" i="76" s="1"/>
  <c r="K45" i="76" s="1"/>
  <c r="J13" i="76"/>
  <c r="J26" i="76" s="1"/>
  <c r="I13" i="76"/>
  <c r="H13" i="76"/>
  <c r="H26" i="76" s="1"/>
  <c r="G13" i="76"/>
  <c r="F13" i="76"/>
  <c r="F26" i="76" s="1"/>
  <c r="E13" i="76"/>
  <c r="E26" i="76" s="1"/>
  <c r="D13" i="76"/>
  <c r="D26" i="76" s="1"/>
  <c r="C13" i="76"/>
  <c r="C26" i="76" s="1"/>
  <c r="C45" i="76" s="1"/>
  <c r="AA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U45" i="77"/>
  <c r="E45" i="77"/>
  <c r="S44" i="77"/>
  <c r="Q44" i="77"/>
  <c r="N44" i="77"/>
  <c r="AA43" i="77"/>
  <c r="Z43" i="77"/>
  <c r="Y43" i="77"/>
  <c r="X43" i="77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W37" i="77"/>
  <c r="W44" i="77" s="1"/>
  <c r="V37" i="77"/>
  <c r="V44" i="77" s="1"/>
  <c r="U37" i="77"/>
  <c r="U44" i="77" s="1"/>
  <c r="T37" i="77"/>
  <c r="S37" i="77"/>
  <c r="R37" i="77"/>
  <c r="R44" i="77" s="1"/>
  <c r="Q37" i="77"/>
  <c r="P37" i="77"/>
  <c r="P44" i="77" s="1"/>
  <c r="O37" i="77"/>
  <c r="O44" i="77" s="1"/>
  <c r="N37" i="77"/>
  <c r="M37" i="77"/>
  <c r="M44" i="77" s="1"/>
  <c r="L37" i="77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Y26" i="77"/>
  <c r="Y45" i="77" s="1"/>
  <c r="V26" i="77"/>
  <c r="N26" i="77"/>
  <c r="I26" i="77"/>
  <c r="AA25" i="77"/>
  <c r="Z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X13" i="77"/>
  <c r="W13" i="77"/>
  <c r="W26" i="77" s="1"/>
  <c r="V13" i="77"/>
  <c r="U13" i="77"/>
  <c r="U26" i="77" s="1"/>
  <c r="T13" i="77"/>
  <c r="T26" i="77" s="1"/>
  <c r="S13" i="77"/>
  <c r="S26" i="77" s="1"/>
  <c r="S45" i="77" s="1"/>
  <c r="R13" i="77"/>
  <c r="R26" i="77" s="1"/>
  <c r="Q13" i="77"/>
  <c r="Q26" i="77" s="1"/>
  <c r="Q45" i="77" s="1"/>
  <c r="P13" i="77"/>
  <c r="P26" i="77" s="1"/>
  <c r="O13" i="77"/>
  <c r="O26" i="77" s="1"/>
  <c r="N13" i="77"/>
  <c r="M13" i="77"/>
  <c r="M26" i="77" s="1"/>
  <c r="M45" i="77" s="1"/>
  <c r="L13" i="77"/>
  <c r="L26" i="77" s="1"/>
  <c r="K13" i="77"/>
  <c r="K26" i="77" s="1"/>
  <c r="K45" i="77" s="1"/>
  <c r="J13" i="77"/>
  <c r="J26" i="77" s="1"/>
  <c r="I13" i="77"/>
  <c r="H13" i="77"/>
  <c r="H26" i="77" s="1"/>
  <c r="G13" i="77"/>
  <c r="G26" i="77" s="1"/>
  <c r="F13" i="77"/>
  <c r="F26" i="77" s="1"/>
  <c r="E13" i="77"/>
  <c r="E26" i="77" s="1"/>
  <c r="D13" i="77"/>
  <c r="D26" i="77" s="1"/>
  <c r="D45" i="77" s="1"/>
  <c r="C13" i="77"/>
  <c r="C26" i="77" s="1"/>
  <c r="C45" i="77" s="1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R45" i="78"/>
  <c r="Y44" i="78"/>
  <c r="S44" i="78"/>
  <c r="K44" i="78"/>
  <c r="I44" i="78"/>
  <c r="C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X37" i="78"/>
  <c r="W37" i="78"/>
  <c r="W44" i="78" s="1"/>
  <c r="V37" i="78"/>
  <c r="V44" i="78" s="1"/>
  <c r="U37" i="78"/>
  <c r="U44" i="78" s="1"/>
  <c r="T37" i="78"/>
  <c r="T44" i="78" s="1"/>
  <c r="S37" i="78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J37" i="78"/>
  <c r="J44" i="78" s="1"/>
  <c r="I37" i="78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T26" i="78"/>
  <c r="Q26" i="78"/>
  <c r="Q45" i="78" s="1"/>
  <c r="L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Y45" i="78" s="1"/>
  <c r="X13" i="78"/>
  <c r="W13" i="78"/>
  <c r="W26" i="78" s="1"/>
  <c r="W45" i="78" s="1"/>
  <c r="V13" i="78"/>
  <c r="V26" i="78" s="1"/>
  <c r="V45" i="78" s="1"/>
  <c r="U13" i="78"/>
  <c r="U26" i="78" s="1"/>
  <c r="U45" i="78" s="1"/>
  <c r="T13" i="78"/>
  <c r="S13" i="78"/>
  <c r="S26" i="78" s="1"/>
  <c r="S45" i="78" s="1"/>
  <c r="R13" i="78"/>
  <c r="R26" i="78" s="1"/>
  <c r="Q13" i="78"/>
  <c r="P13" i="78"/>
  <c r="P26" i="78" s="1"/>
  <c r="O13" i="78"/>
  <c r="O26" i="78" s="1"/>
  <c r="O45" i="78" s="1"/>
  <c r="N13" i="78"/>
  <c r="N26" i="78" s="1"/>
  <c r="M13" i="78"/>
  <c r="M26" i="78" s="1"/>
  <c r="M45" i="78" s="1"/>
  <c r="L13" i="78"/>
  <c r="K13" i="78"/>
  <c r="K26" i="78" s="1"/>
  <c r="J13" i="78"/>
  <c r="J26" i="78" s="1"/>
  <c r="I13" i="78"/>
  <c r="I26" i="78" s="1"/>
  <c r="H13" i="78"/>
  <c r="H26" i="78" s="1"/>
  <c r="G13" i="78"/>
  <c r="G26" i="78" s="1"/>
  <c r="G45" i="78" s="1"/>
  <c r="F13" i="78"/>
  <c r="F26" i="78" s="1"/>
  <c r="F45" i="78" s="1"/>
  <c r="E13" i="78"/>
  <c r="E26" i="78" s="1"/>
  <c r="E45" i="78" s="1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Z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Z37" i="79"/>
  <c r="Y37" i="79"/>
  <c r="X37" i="79"/>
  <c r="W37" i="79"/>
  <c r="W44" i="79" s="1"/>
  <c r="V37" i="79"/>
  <c r="U37" i="79"/>
  <c r="U44" i="79" s="1"/>
  <c r="T37" i="79"/>
  <c r="T44" i="79" s="1"/>
  <c r="S37" i="79"/>
  <c r="R37" i="79"/>
  <c r="R44" i="79" s="1"/>
  <c r="Q37" i="79"/>
  <c r="Q44" i="79" s="1"/>
  <c r="P37" i="79"/>
  <c r="O37" i="79"/>
  <c r="O44" i="79" s="1"/>
  <c r="N37" i="79"/>
  <c r="M37" i="79"/>
  <c r="M44" i="79" s="1"/>
  <c r="L37" i="79"/>
  <c r="L44" i="79" s="1"/>
  <c r="K37" i="79"/>
  <c r="J37" i="79"/>
  <c r="I37" i="79"/>
  <c r="I44" i="79" s="1"/>
  <c r="H37" i="79"/>
  <c r="G37" i="79"/>
  <c r="G44" i="79" s="1"/>
  <c r="F37" i="79"/>
  <c r="E37" i="79"/>
  <c r="E44" i="79" s="1"/>
  <c r="D37" i="79"/>
  <c r="D44" i="79" s="1"/>
  <c r="C37" i="79"/>
  <c r="X26" i="79"/>
  <c r="H26" i="79"/>
  <c r="AA25" i="79"/>
  <c r="Z25" i="79"/>
  <c r="Y25" i="79"/>
  <c r="Y26" i="79" s="1"/>
  <c r="X25" i="79"/>
  <c r="W25" i="79"/>
  <c r="V25" i="79"/>
  <c r="U25" i="79"/>
  <c r="T25" i="79"/>
  <c r="S25" i="79"/>
  <c r="R25" i="79"/>
  <c r="Q25" i="79"/>
  <c r="Q26" i="79" s="1"/>
  <c r="Q45" i="79" s="1"/>
  <c r="P25" i="79"/>
  <c r="O25" i="79"/>
  <c r="N25" i="79"/>
  <c r="M25" i="79"/>
  <c r="L25" i="79"/>
  <c r="K25" i="79"/>
  <c r="J25" i="79"/>
  <c r="I25" i="79"/>
  <c r="I26" i="79" s="1"/>
  <c r="I45" i="79" s="1"/>
  <c r="H25" i="79"/>
  <c r="G25" i="79"/>
  <c r="F25" i="79"/>
  <c r="E25" i="79"/>
  <c r="D25" i="79"/>
  <c r="C25" i="79"/>
  <c r="C26" i="79" s="1"/>
  <c r="AA13" i="79"/>
  <c r="AA26" i="79" s="1"/>
  <c r="Z13" i="79"/>
  <c r="Y13" i="79"/>
  <c r="X13" i="79"/>
  <c r="W13" i="79"/>
  <c r="W26" i="79" s="1"/>
  <c r="W45" i="79" s="1"/>
  <c r="V13" i="79"/>
  <c r="V26" i="79" s="1"/>
  <c r="U13" i="79"/>
  <c r="U26" i="79" s="1"/>
  <c r="U45" i="79" s="1"/>
  <c r="T13" i="79"/>
  <c r="S13" i="79"/>
  <c r="S26" i="79" s="1"/>
  <c r="R13" i="79"/>
  <c r="R26" i="79" s="1"/>
  <c r="Q13" i="79"/>
  <c r="P13" i="79"/>
  <c r="P26" i="79" s="1"/>
  <c r="O13" i="79"/>
  <c r="O26" i="79" s="1"/>
  <c r="O45" i="79" s="1"/>
  <c r="N13" i="79"/>
  <c r="N26" i="79" s="1"/>
  <c r="M13" i="79"/>
  <c r="M26" i="79" s="1"/>
  <c r="M45" i="79" s="1"/>
  <c r="L13" i="79"/>
  <c r="K13" i="79"/>
  <c r="K26" i="79" s="1"/>
  <c r="J13" i="79"/>
  <c r="J26" i="79" s="1"/>
  <c r="I13" i="79"/>
  <c r="H13" i="79"/>
  <c r="G13" i="79"/>
  <c r="G26" i="79" s="1"/>
  <c r="G45" i="79" s="1"/>
  <c r="F13" i="79"/>
  <c r="F26" i="79" s="1"/>
  <c r="E13" i="79"/>
  <c r="E26" i="79" s="1"/>
  <c r="E45" i="79" s="1"/>
  <c r="D13" i="79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X44" i="80"/>
  <c r="Z44" i="80" s="1"/>
  <c r="H44" i="80"/>
  <c r="AA43" i="80"/>
  <c r="Y43" i="80"/>
  <c r="Y44" i="80" s="1"/>
  <c r="X43" i="80"/>
  <c r="Z43" i="80" s="1"/>
  <c r="W43" i="80"/>
  <c r="V43" i="80"/>
  <c r="U43" i="80"/>
  <c r="T43" i="80"/>
  <c r="S43" i="80"/>
  <c r="R43" i="80"/>
  <c r="Q43" i="80"/>
  <c r="Q44" i="80" s="1"/>
  <c r="P43" i="80"/>
  <c r="O43" i="80"/>
  <c r="N43" i="80"/>
  <c r="M43" i="80"/>
  <c r="L43" i="80"/>
  <c r="K43" i="80"/>
  <c r="J43" i="80"/>
  <c r="I43" i="80"/>
  <c r="I44" i="80" s="1"/>
  <c r="H43" i="80"/>
  <c r="G43" i="80"/>
  <c r="F43" i="80"/>
  <c r="E43" i="80"/>
  <c r="D43" i="80"/>
  <c r="C43" i="80"/>
  <c r="AA37" i="80"/>
  <c r="Z37" i="80"/>
  <c r="Y37" i="80"/>
  <c r="X37" i="80"/>
  <c r="W37" i="80"/>
  <c r="W44" i="80" s="1"/>
  <c r="V37" i="80"/>
  <c r="U37" i="80"/>
  <c r="U44" i="80" s="1"/>
  <c r="T37" i="80"/>
  <c r="S37" i="80"/>
  <c r="R37" i="80"/>
  <c r="R44" i="80" s="1"/>
  <c r="Q37" i="80"/>
  <c r="P37" i="80"/>
  <c r="P44" i="80" s="1"/>
  <c r="O37" i="80"/>
  <c r="O44" i="80" s="1"/>
  <c r="N37" i="80"/>
  <c r="M37" i="80"/>
  <c r="M44" i="80" s="1"/>
  <c r="L37" i="80"/>
  <c r="K37" i="80"/>
  <c r="J37" i="80"/>
  <c r="J44" i="80" s="1"/>
  <c r="I37" i="80"/>
  <c r="H37" i="80"/>
  <c r="G37" i="80"/>
  <c r="G44" i="80" s="1"/>
  <c r="F37" i="80"/>
  <c r="E37" i="80"/>
  <c r="E44" i="80" s="1"/>
  <c r="D37" i="80"/>
  <c r="C37" i="80"/>
  <c r="K26" i="80"/>
  <c r="H26" i="80"/>
  <c r="H45" i="80" s="1"/>
  <c r="C26" i="80"/>
  <c r="AA25" i="80"/>
  <c r="Z25" i="80"/>
  <c r="Y25" i="80"/>
  <c r="X25" i="80"/>
  <c r="W25" i="80"/>
  <c r="V25" i="80"/>
  <c r="U25" i="80"/>
  <c r="T25" i="80"/>
  <c r="T26" i="80" s="1"/>
  <c r="S25" i="80"/>
  <c r="R25" i="80"/>
  <c r="Q25" i="80"/>
  <c r="P25" i="80"/>
  <c r="O25" i="80"/>
  <c r="N25" i="80"/>
  <c r="M25" i="80"/>
  <c r="L25" i="80"/>
  <c r="L26" i="80" s="1"/>
  <c r="K25" i="80"/>
  <c r="J25" i="80"/>
  <c r="I25" i="80"/>
  <c r="H25" i="80"/>
  <c r="G25" i="80"/>
  <c r="F25" i="80"/>
  <c r="E25" i="80"/>
  <c r="D25" i="80"/>
  <c r="D26" i="80" s="1"/>
  <c r="C25" i="80"/>
  <c r="AA13" i="80"/>
  <c r="AA26" i="80" s="1"/>
  <c r="Y13" i="80"/>
  <c r="X13" i="80"/>
  <c r="X26" i="80" s="1"/>
  <c r="W13" i="80"/>
  <c r="W26" i="80" s="1"/>
  <c r="W45" i="80" s="1"/>
  <c r="V13" i="80"/>
  <c r="V26" i="80" s="1"/>
  <c r="U13" i="80"/>
  <c r="U26" i="80" s="1"/>
  <c r="U45" i="80" s="1"/>
  <c r="T13" i="80"/>
  <c r="S13" i="80"/>
  <c r="S26" i="80" s="1"/>
  <c r="R13" i="80"/>
  <c r="Q13" i="80"/>
  <c r="P13" i="80"/>
  <c r="P26" i="80" s="1"/>
  <c r="O13" i="80"/>
  <c r="O26" i="80" s="1"/>
  <c r="O45" i="80" s="1"/>
  <c r="N13" i="80"/>
  <c r="N26" i="80" s="1"/>
  <c r="M13" i="80"/>
  <c r="M26" i="80" s="1"/>
  <c r="M45" i="80" s="1"/>
  <c r="L13" i="80"/>
  <c r="K13" i="80"/>
  <c r="J13" i="80"/>
  <c r="I13" i="80"/>
  <c r="H13" i="80"/>
  <c r="G13" i="80"/>
  <c r="G26" i="80" s="1"/>
  <c r="G45" i="80" s="1"/>
  <c r="F13" i="80"/>
  <c r="F26" i="80" s="1"/>
  <c r="E13" i="80"/>
  <c r="E26" i="80" s="1"/>
  <c r="D13" i="80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M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X37" i="81"/>
  <c r="W37" i="81"/>
  <c r="W44" i="81" s="1"/>
  <c r="V37" i="81"/>
  <c r="U37" i="81"/>
  <c r="U44" i="81" s="1"/>
  <c r="T37" i="81"/>
  <c r="T44" i="81" s="1"/>
  <c r="S37" i="81"/>
  <c r="R37" i="81"/>
  <c r="R44" i="81" s="1"/>
  <c r="Q37" i="81"/>
  <c r="P37" i="81"/>
  <c r="P44" i="81" s="1"/>
  <c r="O37" i="81"/>
  <c r="O44" i="81" s="1"/>
  <c r="N37" i="81"/>
  <c r="M37" i="81"/>
  <c r="L37" i="81"/>
  <c r="L44" i="81" s="1"/>
  <c r="K37" i="81"/>
  <c r="J37" i="81"/>
  <c r="J44" i="81" s="1"/>
  <c r="I37" i="81"/>
  <c r="H37" i="81"/>
  <c r="H44" i="81" s="1"/>
  <c r="G37" i="81"/>
  <c r="G44" i="81" s="1"/>
  <c r="F37" i="81"/>
  <c r="E37" i="81"/>
  <c r="E44" i="81" s="1"/>
  <c r="D37" i="81"/>
  <c r="D44" i="81" s="1"/>
  <c r="C37" i="81"/>
  <c r="S26" i="81"/>
  <c r="P26" i="81"/>
  <c r="K26" i="8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C26" i="81" s="1"/>
  <c r="AA13" i="81"/>
  <c r="AA26" i="81" s="1"/>
  <c r="Y13" i="81"/>
  <c r="X13" i="81"/>
  <c r="W13" i="81"/>
  <c r="W26" i="81" s="1"/>
  <c r="V13" i="81"/>
  <c r="V26" i="81" s="1"/>
  <c r="U13" i="81"/>
  <c r="T13" i="81"/>
  <c r="S13" i="81"/>
  <c r="R13" i="81"/>
  <c r="R26" i="81" s="1"/>
  <c r="R45" i="81" s="1"/>
  <c r="Q13" i="81"/>
  <c r="P13" i="81"/>
  <c r="O13" i="81"/>
  <c r="O26" i="81" s="1"/>
  <c r="N13" i="81"/>
  <c r="N26" i="81" s="1"/>
  <c r="M13" i="81"/>
  <c r="L13" i="81"/>
  <c r="K13" i="81"/>
  <c r="J13" i="81"/>
  <c r="J26" i="81" s="1"/>
  <c r="J45" i="81" s="1"/>
  <c r="I13" i="81"/>
  <c r="H13" i="81"/>
  <c r="H26" i="81" s="1"/>
  <c r="G13" i="81"/>
  <c r="G26" i="81" s="1"/>
  <c r="F13" i="81"/>
  <c r="F26" i="81" s="1"/>
  <c r="E13" i="81"/>
  <c r="D13" i="81"/>
  <c r="C13" i="8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P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M44" i="82" s="1"/>
  <c r="L43" i="82"/>
  <c r="K43" i="82"/>
  <c r="J43" i="82"/>
  <c r="I43" i="82"/>
  <c r="H43" i="82"/>
  <c r="G43" i="82"/>
  <c r="F43" i="82"/>
  <c r="E43" i="82"/>
  <c r="D43" i="82"/>
  <c r="C43" i="82"/>
  <c r="AA37" i="82"/>
  <c r="Y37" i="82"/>
  <c r="X37" i="82"/>
  <c r="W37" i="82"/>
  <c r="W44" i="82" s="1"/>
  <c r="V37" i="82"/>
  <c r="U37" i="82"/>
  <c r="U44" i="82" s="1"/>
  <c r="T37" i="82"/>
  <c r="T44" i="82" s="1"/>
  <c r="S37" i="82"/>
  <c r="R37" i="82"/>
  <c r="R44" i="82" s="1"/>
  <c r="Q37" i="82"/>
  <c r="P37" i="82"/>
  <c r="O37" i="82"/>
  <c r="O44" i="82" s="1"/>
  <c r="N37" i="82"/>
  <c r="N44" i="82" s="1"/>
  <c r="M37" i="82"/>
  <c r="L37" i="82"/>
  <c r="L44" i="82" s="1"/>
  <c r="K37" i="82"/>
  <c r="J37" i="82"/>
  <c r="J44" i="82" s="1"/>
  <c r="I37" i="82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S26" i="82"/>
  <c r="K26" i="82"/>
  <c r="AA25" i="82"/>
  <c r="Y25" i="82"/>
  <c r="Z25" i="82" s="1"/>
  <c r="X25" i="82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C26" i="82" s="1"/>
  <c r="AA13" i="82"/>
  <c r="AA26" i="82" s="1"/>
  <c r="Y13" i="82"/>
  <c r="Y26" i="82" s="1"/>
  <c r="X13" i="82"/>
  <c r="W13" i="82"/>
  <c r="W26" i="82" s="1"/>
  <c r="W45" i="82" s="1"/>
  <c r="V13" i="82"/>
  <c r="V26" i="82" s="1"/>
  <c r="U13" i="82"/>
  <c r="T13" i="82"/>
  <c r="S13" i="82"/>
  <c r="R13" i="82"/>
  <c r="R26" i="82" s="1"/>
  <c r="R45" i="82" s="1"/>
  <c r="Q13" i="82"/>
  <c r="Q26" i="82" s="1"/>
  <c r="P13" i="82"/>
  <c r="P26" i="82" s="1"/>
  <c r="O13" i="82"/>
  <c r="O26" i="82" s="1"/>
  <c r="O45" i="82" s="1"/>
  <c r="N13" i="82"/>
  <c r="N26" i="82" s="1"/>
  <c r="M13" i="82"/>
  <c r="L13" i="82"/>
  <c r="K13" i="82"/>
  <c r="J13" i="82"/>
  <c r="J26" i="82" s="1"/>
  <c r="J45" i="82" s="1"/>
  <c r="I13" i="82"/>
  <c r="I26" i="82" s="1"/>
  <c r="H13" i="82"/>
  <c r="H26" i="82" s="1"/>
  <c r="G13" i="82"/>
  <c r="G26" i="82" s="1"/>
  <c r="G45" i="82" s="1"/>
  <c r="F13" i="82"/>
  <c r="F26" i="82" s="1"/>
  <c r="E13" i="82"/>
  <c r="D13" i="82"/>
  <c r="C13" i="82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P44" i="83"/>
  <c r="M44" i="83"/>
  <c r="H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X37" i="83"/>
  <c r="W37" i="83"/>
  <c r="W44" i="83" s="1"/>
  <c r="V37" i="83"/>
  <c r="V44" i="83" s="1"/>
  <c r="U37" i="83"/>
  <c r="U44" i="83" s="1"/>
  <c r="T37" i="83"/>
  <c r="T44" i="83" s="1"/>
  <c r="S37" i="83"/>
  <c r="R37" i="83"/>
  <c r="R44" i="83" s="1"/>
  <c r="Q37" i="83"/>
  <c r="P37" i="83"/>
  <c r="O37" i="83"/>
  <c r="O44" i="83" s="1"/>
  <c r="N37" i="83"/>
  <c r="N44" i="83" s="1"/>
  <c r="M37" i="83"/>
  <c r="L37" i="83"/>
  <c r="L44" i="83" s="1"/>
  <c r="K37" i="83"/>
  <c r="J37" i="83"/>
  <c r="J44" i="83" s="1"/>
  <c r="I37" i="83"/>
  <c r="H37" i="83"/>
  <c r="G37" i="83"/>
  <c r="G44" i="83" s="1"/>
  <c r="F37" i="83"/>
  <c r="F44" i="83" s="1"/>
  <c r="E37" i="83"/>
  <c r="E44" i="83" s="1"/>
  <c r="D37" i="83"/>
  <c r="D44" i="83" s="1"/>
  <c r="C37" i="83"/>
  <c r="S26" i="83"/>
  <c r="K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C26" i="83" s="1"/>
  <c r="AA13" i="83"/>
  <c r="AA26" i="83" s="1"/>
  <c r="Y13" i="83"/>
  <c r="Y26" i="83" s="1"/>
  <c r="X13" i="83"/>
  <c r="W13" i="83"/>
  <c r="W26" i="83" s="1"/>
  <c r="W45" i="83" s="1"/>
  <c r="V13" i="83"/>
  <c r="V26" i="83" s="1"/>
  <c r="V45" i="83" s="1"/>
  <c r="U13" i="83"/>
  <c r="T13" i="83"/>
  <c r="S13" i="83"/>
  <c r="R13" i="83"/>
  <c r="R26" i="83" s="1"/>
  <c r="R45" i="83" s="1"/>
  <c r="Q13" i="83"/>
  <c r="Q26" i="83" s="1"/>
  <c r="P13" i="83"/>
  <c r="P26" i="83" s="1"/>
  <c r="P45" i="83" s="1"/>
  <c r="O13" i="83"/>
  <c r="O26" i="83" s="1"/>
  <c r="O45" i="83" s="1"/>
  <c r="N13" i="83"/>
  <c r="N26" i="83" s="1"/>
  <c r="N45" i="83" s="1"/>
  <c r="M13" i="83"/>
  <c r="L13" i="83"/>
  <c r="K13" i="83"/>
  <c r="J13" i="83"/>
  <c r="J26" i="83" s="1"/>
  <c r="J45" i="83" s="1"/>
  <c r="I13" i="83"/>
  <c r="I26" i="83" s="1"/>
  <c r="H13" i="83"/>
  <c r="H26" i="83" s="1"/>
  <c r="G13" i="83"/>
  <c r="G26" i="83" s="1"/>
  <c r="G45" i="83" s="1"/>
  <c r="F13" i="83"/>
  <c r="F26" i="83" s="1"/>
  <c r="F45" i="83" s="1"/>
  <c r="E13" i="83"/>
  <c r="D13" i="83"/>
  <c r="C13" i="83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U44" i="84"/>
  <c r="M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X37" i="84"/>
  <c r="W37" i="84"/>
  <c r="W44" i="84" s="1"/>
  <c r="V37" i="84"/>
  <c r="U37" i="84"/>
  <c r="T37" i="84"/>
  <c r="T44" i="84" s="1"/>
  <c r="S37" i="84"/>
  <c r="S44" i="84" s="1"/>
  <c r="R37" i="84"/>
  <c r="R44" i="84" s="1"/>
  <c r="Q37" i="84"/>
  <c r="P37" i="84"/>
  <c r="P44" i="84" s="1"/>
  <c r="O37" i="84"/>
  <c r="O44" i="84" s="1"/>
  <c r="N37" i="84"/>
  <c r="M37" i="84"/>
  <c r="L37" i="84"/>
  <c r="L44" i="84" s="1"/>
  <c r="K37" i="84"/>
  <c r="K44" i="84" s="1"/>
  <c r="J37" i="84"/>
  <c r="J44" i="84" s="1"/>
  <c r="I37" i="84"/>
  <c r="H37" i="84"/>
  <c r="H44" i="84" s="1"/>
  <c r="G37" i="84"/>
  <c r="G44" i="84" s="1"/>
  <c r="F37" i="84"/>
  <c r="E37" i="84"/>
  <c r="E44" i="84" s="1"/>
  <c r="D37" i="84"/>
  <c r="D44" i="84" s="1"/>
  <c r="C37" i="84"/>
  <c r="C44" i="84" s="1"/>
  <c r="X26" i="84"/>
  <c r="S26" i="84"/>
  <c r="P26" i="84"/>
  <c r="P45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AA45" i="84" s="1"/>
  <c r="Y13" i="84"/>
  <c r="X13" i="84"/>
  <c r="Z13" i="84" s="1"/>
  <c r="W13" i="84"/>
  <c r="W26" i="84" s="1"/>
  <c r="W45" i="84" s="1"/>
  <c r="V13" i="84"/>
  <c r="U13" i="84"/>
  <c r="U26" i="84" s="1"/>
  <c r="T13" i="84"/>
  <c r="S13" i="84"/>
  <c r="R13" i="84"/>
  <c r="R26" i="84" s="1"/>
  <c r="R45" i="84" s="1"/>
  <c r="Q13" i="84"/>
  <c r="P13" i="84"/>
  <c r="O13" i="84"/>
  <c r="O26" i="84" s="1"/>
  <c r="O45" i="84" s="1"/>
  <c r="N13" i="84"/>
  <c r="M13" i="84"/>
  <c r="M26" i="84" s="1"/>
  <c r="L13" i="84"/>
  <c r="K13" i="84"/>
  <c r="K26" i="84" s="1"/>
  <c r="J13" i="84"/>
  <c r="J26" i="84" s="1"/>
  <c r="J45" i="84" s="1"/>
  <c r="I13" i="84"/>
  <c r="H13" i="84"/>
  <c r="H26" i="84" s="1"/>
  <c r="G13" i="84"/>
  <c r="G26" i="84" s="1"/>
  <c r="G45" i="84" s="1"/>
  <c r="F13" i="84"/>
  <c r="E13" i="84"/>
  <c r="E26" i="84" s="1"/>
  <c r="D13" i="84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U44" i="85"/>
  <c r="M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X37" i="85"/>
  <c r="W37" i="85"/>
  <c r="W44" i="85" s="1"/>
  <c r="V37" i="85"/>
  <c r="U37" i="85"/>
  <c r="T37" i="85"/>
  <c r="T44" i="85" s="1"/>
  <c r="S37" i="85"/>
  <c r="S44" i="85" s="1"/>
  <c r="R37" i="85"/>
  <c r="R44" i="85" s="1"/>
  <c r="Q37" i="85"/>
  <c r="P37" i="85"/>
  <c r="P44" i="85" s="1"/>
  <c r="O37" i="85"/>
  <c r="O44" i="85" s="1"/>
  <c r="N37" i="85"/>
  <c r="M37" i="85"/>
  <c r="L37" i="85"/>
  <c r="L44" i="85" s="1"/>
  <c r="K37" i="85"/>
  <c r="K44" i="85" s="1"/>
  <c r="J37" i="85"/>
  <c r="J44" i="85" s="1"/>
  <c r="I37" i="85"/>
  <c r="H37" i="85"/>
  <c r="H44" i="85" s="1"/>
  <c r="G37" i="85"/>
  <c r="G44" i="85" s="1"/>
  <c r="F37" i="85"/>
  <c r="E37" i="85"/>
  <c r="E44" i="85" s="1"/>
  <c r="D37" i="85"/>
  <c r="D44" i="85" s="1"/>
  <c r="C37" i="85"/>
  <c r="C44" i="85" s="1"/>
  <c r="X26" i="85"/>
  <c r="S26" i="85"/>
  <c r="P26" i="85"/>
  <c r="P45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AA45" i="85" s="1"/>
  <c r="Y13" i="85"/>
  <c r="X13" i="85"/>
  <c r="Z13" i="85" s="1"/>
  <c r="W13" i="85"/>
  <c r="W26" i="85" s="1"/>
  <c r="V13" i="85"/>
  <c r="U13" i="85"/>
  <c r="U26" i="85" s="1"/>
  <c r="T13" i="85"/>
  <c r="S13" i="85"/>
  <c r="R13" i="85"/>
  <c r="R26" i="85" s="1"/>
  <c r="R45" i="85" s="1"/>
  <c r="Q13" i="85"/>
  <c r="P13" i="85"/>
  <c r="O13" i="85"/>
  <c r="O26" i="85" s="1"/>
  <c r="N13" i="85"/>
  <c r="M13" i="85"/>
  <c r="M26" i="85" s="1"/>
  <c r="L13" i="85"/>
  <c r="K13" i="85"/>
  <c r="K26" i="85" s="1"/>
  <c r="K45" i="85" s="1"/>
  <c r="J13" i="85"/>
  <c r="J26" i="85" s="1"/>
  <c r="J45" i="85" s="1"/>
  <c r="I13" i="85"/>
  <c r="H13" i="85"/>
  <c r="H26" i="85" s="1"/>
  <c r="G13" i="85"/>
  <c r="G26" i="85" s="1"/>
  <c r="F13" i="85"/>
  <c r="E13" i="85"/>
  <c r="E26" i="85" s="1"/>
  <c r="D13" i="85"/>
  <c r="C13" i="85"/>
  <c r="C26" i="85" s="1"/>
  <c r="C45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X44" i="86"/>
  <c r="Z44" i="86" s="1"/>
  <c r="U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Z37" i="86" s="1"/>
  <c r="W37" i="86"/>
  <c r="V37" i="86"/>
  <c r="U37" i="86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N37" i="86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F37" i="86"/>
  <c r="E37" i="86"/>
  <c r="E44" i="86" s="1"/>
  <c r="D37" i="86"/>
  <c r="D44" i="86" s="1"/>
  <c r="C37" i="86"/>
  <c r="C44" i="86" s="1"/>
  <c r="X26" i="86"/>
  <c r="P26" i="86"/>
  <c r="H26" i="86"/>
  <c r="H45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AA45" i="86" s="1"/>
  <c r="Y13" i="86"/>
  <c r="Y26" i="86" s="1"/>
  <c r="X13" i="86"/>
  <c r="Z13" i="86" s="1"/>
  <c r="W13" i="86"/>
  <c r="W26" i="86" s="1"/>
  <c r="V13" i="86"/>
  <c r="V26" i="86" s="1"/>
  <c r="U13" i="86"/>
  <c r="U26" i="86" s="1"/>
  <c r="T13" i="86"/>
  <c r="T26" i="86" s="1"/>
  <c r="T45" i="86" s="1"/>
  <c r="S13" i="86"/>
  <c r="R13" i="86"/>
  <c r="R26" i="86" s="1"/>
  <c r="Q13" i="86"/>
  <c r="Q26" i="86" s="1"/>
  <c r="P13" i="86"/>
  <c r="O13" i="86"/>
  <c r="O26" i="86" s="1"/>
  <c r="N13" i="86"/>
  <c r="N26" i="86" s="1"/>
  <c r="M13" i="86"/>
  <c r="M26" i="86" s="1"/>
  <c r="L13" i="86"/>
  <c r="L26" i="86" s="1"/>
  <c r="L45" i="86" s="1"/>
  <c r="K13" i="86"/>
  <c r="J13" i="86"/>
  <c r="J26" i="86" s="1"/>
  <c r="I13" i="86"/>
  <c r="I26" i="86" s="1"/>
  <c r="H13" i="86"/>
  <c r="G13" i="86"/>
  <c r="G26" i="86" s="1"/>
  <c r="F13" i="86"/>
  <c r="F26" i="86" s="1"/>
  <c r="E13" i="86"/>
  <c r="E26" i="86" s="1"/>
  <c r="D13" i="86"/>
  <c r="D26" i="86" s="1"/>
  <c r="D45" i="86" s="1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Z37" i="87"/>
  <c r="Y37" i="87"/>
  <c r="Y44" i="87" s="1"/>
  <c r="X37" i="87"/>
  <c r="W37" i="87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O37" i="87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G37" i="87"/>
  <c r="F37" i="87"/>
  <c r="F44" i="87" s="1"/>
  <c r="E37" i="87"/>
  <c r="E44" i="87" s="1"/>
  <c r="D37" i="87"/>
  <c r="D44" i="87" s="1"/>
  <c r="C37" i="87"/>
  <c r="C44" i="87" s="1"/>
  <c r="X26" i="87"/>
  <c r="P26" i="87"/>
  <c r="H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X13" i="87"/>
  <c r="Z13" i="87" s="1"/>
  <c r="W13" i="87"/>
  <c r="W26" i="87" s="1"/>
  <c r="V13" i="87"/>
  <c r="V26" i="87" s="1"/>
  <c r="V45" i="87" s="1"/>
  <c r="U13" i="87"/>
  <c r="U26" i="87" s="1"/>
  <c r="U45" i="87" s="1"/>
  <c r="T13" i="87"/>
  <c r="T26" i="87" s="1"/>
  <c r="T45" i="87" s="1"/>
  <c r="S13" i="87"/>
  <c r="R13" i="87"/>
  <c r="R26" i="87" s="1"/>
  <c r="Q13" i="87"/>
  <c r="Q26" i="87" s="1"/>
  <c r="P13" i="87"/>
  <c r="O13" i="87"/>
  <c r="O26" i="87" s="1"/>
  <c r="N13" i="87"/>
  <c r="N26" i="87" s="1"/>
  <c r="N45" i="87" s="1"/>
  <c r="M13" i="87"/>
  <c r="M26" i="87" s="1"/>
  <c r="L13" i="87"/>
  <c r="L26" i="87" s="1"/>
  <c r="L45" i="87" s="1"/>
  <c r="K13" i="87"/>
  <c r="J13" i="87"/>
  <c r="J26" i="87" s="1"/>
  <c r="I13" i="87"/>
  <c r="I26" i="87" s="1"/>
  <c r="H13" i="87"/>
  <c r="G13" i="87"/>
  <c r="G26" i="87" s="1"/>
  <c r="F13" i="87"/>
  <c r="F26" i="87" s="1"/>
  <c r="F45" i="87" s="1"/>
  <c r="E13" i="87"/>
  <c r="E26" i="87" s="1"/>
  <c r="D13" i="87"/>
  <c r="D26" i="87" s="1"/>
  <c r="D45" i="87" s="1"/>
  <c r="C13" i="87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W44" i="88" s="1"/>
  <c r="V37" i="88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O37" i="88"/>
  <c r="O44" i="88" s="1"/>
  <c r="N37" i="88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G37" i="88"/>
  <c r="G44" i="88" s="1"/>
  <c r="F37" i="88"/>
  <c r="E37" i="88"/>
  <c r="E44" i="88" s="1"/>
  <c r="D37" i="88"/>
  <c r="D44" i="88" s="1"/>
  <c r="C37" i="88"/>
  <c r="C44" i="88" s="1"/>
  <c r="X26" i="88"/>
  <c r="P26" i="88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X13" i="88"/>
  <c r="Z13" i="88" s="1"/>
  <c r="W13" i="88"/>
  <c r="W26" i="88" s="1"/>
  <c r="V13" i="88"/>
  <c r="V26" i="88" s="1"/>
  <c r="U13" i="88"/>
  <c r="U26" i="88" s="1"/>
  <c r="T13" i="88"/>
  <c r="S13" i="88"/>
  <c r="S26" i="88" s="1"/>
  <c r="R13" i="88"/>
  <c r="R26" i="88" s="1"/>
  <c r="Q13" i="88"/>
  <c r="P13" i="88"/>
  <c r="O13" i="88"/>
  <c r="O26" i="88" s="1"/>
  <c r="N13" i="88"/>
  <c r="N26" i="88" s="1"/>
  <c r="M13" i="88"/>
  <c r="M26" i="88" s="1"/>
  <c r="L13" i="88"/>
  <c r="K13" i="88"/>
  <c r="K26" i="88" s="1"/>
  <c r="J13" i="88"/>
  <c r="J26" i="88" s="1"/>
  <c r="I13" i="88"/>
  <c r="H13" i="88"/>
  <c r="H26" i="88" s="1"/>
  <c r="G13" i="88"/>
  <c r="G26" i="88" s="1"/>
  <c r="F13" i="88"/>
  <c r="F26" i="88" s="1"/>
  <c r="E13" i="88"/>
  <c r="E26" i="88" s="1"/>
  <c r="D13" i="88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M44" i="89"/>
  <c r="E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X44" i="89" s="1"/>
  <c r="W37" i="89"/>
  <c r="W44" i="89" s="1"/>
  <c r="V37" i="89"/>
  <c r="U37" i="89"/>
  <c r="U44" i="89" s="1"/>
  <c r="T37" i="89"/>
  <c r="T44" i="89" s="1"/>
  <c r="S37" i="89"/>
  <c r="S44" i="89" s="1"/>
  <c r="R37" i="89"/>
  <c r="Q37" i="89"/>
  <c r="Q44" i="89" s="1"/>
  <c r="P37" i="89"/>
  <c r="P44" i="89" s="1"/>
  <c r="O37" i="89"/>
  <c r="O44" i="89" s="1"/>
  <c r="N37" i="89"/>
  <c r="M37" i="89"/>
  <c r="L37" i="89"/>
  <c r="L44" i="89" s="1"/>
  <c r="K37" i="89"/>
  <c r="K44" i="89" s="1"/>
  <c r="J37" i="89"/>
  <c r="I37" i="89"/>
  <c r="I44" i="89" s="1"/>
  <c r="H37" i="89"/>
  <c r="H44" i="89" s="1"/>
  <c r="G37" i="89"/>
  <c r="G44" i="89" s="1"/>
  <c r="F37" i="89"/>
  <c r="E37" i="89"/>
  <c r="D37" i="89"/>
  <c r="D44" i="89" s="1"/>
  <c r="C37" i="89"/>
  <c r="C44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X13" i="89"/>
  <c r="W13" i="89"/>
  <c r="W26" i="89" s="1"/>
  <c r="V13" i="89"/>
  <c r="U13" i="89"/>
  <c r="U26" i="89" s="1"/>
  <c r="T13" i="89"/>
  <c r="T26" i="89" s="1"/>
  <c r="T45" i="89" s="1"/>
  <c r="S13" i="89"/>
  <c r="S26" i="89" s="1"/>
  <c r="R13" i="89"/>
  <c r="R26" i="89" s="1"/>
  <c r="Q13" i="89"/>
  <c r="Q26" i="89" s="1"/>
  <c r="P13" i="89"/>
  <c r="P26" i="89" s="1"/>
  <c r="P45" i="89" s="1"/>
  <c r="O13" i="89"/>
  <c r="O26" i="89" s="1"/>
  <c r="N13" i="89"/>
  <c r="M13" i="89"/>
  <c r="M26" i="89" s="1"/>
  <c r="L13" i="89"/>
  <c r="L26" i="89" s="1"/>
  <c r="K13" i="89"/>
  <c r="K26" i="89" s="1"/>
  <c r="J13" i="89"/>
  <c r="J26" i="89" s="1"/>
  <c r="I13" i="89"/>
  <c r="I26" i="89" s="1"/>
  <c r="H13" i="89"/>
  <c r="H26" i="89" s="1"/>
  <c r="H45" i="89" s="1"/>
  <c r="G13" i="89"/>
  <c r="G26" i="89" s="1"/>
  <c r="F13" i="89"/>
  <c r="E13" i="89"/>
  <c r="E26" i="89" s="1"/>
  <c r="D13" i="89"/>
  <c r="D26" i="89" s="1"/>
  <c r="D45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M44" i="90"/>
  <c r="E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D37" i="90"/>
  <c r="D44" i="90" s="1"/>
  <c r="D45" i="90" s="1"/>
  <c r="C37" i="90"/>
  <c r="C44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X13" i="90"/>
  <c r="Z13" i="90" s="1"/>
  <c r="W13" i="90"/>
  <c r="W26" i="90" s="1"/>
  <c r="W45" i="90" s="1"/>
  <c r="V13" i="90"/>
  <c r="V26" i="90" s="1"/>
  <c r="U13" i="90"/>
  <c r="T13" i="90"/>
  <c r="T26" i="90" s="1"/>
  <c r="S13" i="90"/>
  <c r="S26" i="90" s="1"/>
  <c r="R13" i="90"/>
  <c r="R26" i="90" s="1"/>
  <c r="Q13" i="90"/>
  <c r="Q26" i="90" s="1"/>
  <c r="P13" i="90"/>
  <c r="P26" i="90" s="1"/>
  <c r="P45" i="90" s="1"/>
  <c r="O13" i="90"/>
  <c r="O26" i="90" s="1"/>
  <c r="O45" i="90" s="1"/>
  <c r="N13" i="90"/>
  <c r="N26" i="90" s="1"/>
  <c r="M13" i="90"/>
  <c r="L13" i="90"/>
  <c r="L26" i="90" s="1"/>
  <c r="K13" i="90"/>
  <c r="K26" i="90" s="1"/>
  <c r="J13" i="90"/>
  <c r="J26" i="90" s="1"/>
  <c r="I13" i="90"/>
  <c r="I26" i="90" s="1"/>
  <c r="H13" i="90"/>
  <c r="H26" i="90" s="1"/>
  <c r="H45" i="90" s="1"/>
  <c r="G13" i="90"/>
  <c r="G26" i="90" s="1"/>
  <c r="G45" i="90" s="1"/>
  <c r="F13" i="90"/>
  <c r="F26" i="90" s="1"/>
  <c r="E13" i="90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E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Z37" i="91"/>
  <c r="Y37" i="91"/>
  <c r="X37" i="91"/>
  <c r="X44" i="91" s="1"/>
  <c r="Z44" i="91" s="1"/>
  <c r="W37" i="91"/>
  <c r="W44" i="91" s="1"/>
  <c r="V37" i="91"/>
  <c r="U37" i="91"/>
  <c r="U44" i="91" s="1"/>
  <c r="T37" i="91"/>
  <c r="T44" i="91" s="1"/>
  <c r="S37" i="91"/>
  <c r="S44" i="91" s="1"/>
  <c r="R37" i="91"/>
  <c r="R44" i="91" s="1"/>
  <c r="Q37" i="91"/>
  <c r="P37" i="91"/>
  <c r="P44" i="91" s="1"/>
  <c r="O37" i="91"/>
  <c r="O44" i="91" s="1"/>
  <c r="N37" i="91"/>
  <c r="M37" i="91"/>
  <c r="M44" i="91" s="1"/>
  <c r="L37" i="91"/>
  <c r="L44" i="91" s="1"/>
  <c r="K37" i="91"/>
  <c r="K44" i="91" s="1"/>
  <c r="J37" i="91"/>
  <c r="J44" i="91" s="1"/>
  <c r="I37" i="91"/>
  <c r="H37" i="91"/>
  <c r="H44" i="91" s="1"/>
  <c r="G37" i="91"/>
  <c r="G44" i="91" s="1"/>
  <c r="F37" i="91"/>
  <c r="E37" i="91"/>
  <c r="D37" i="91"/>
  <c r="D44" i="91" s="1"/>
  <c r="D45" i="91" s="1"/>
  <c r="C37" i="91"/>
  <c r="C44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X13" i="91"/>
  <c r="W13" i="91"/>
  <c r="W26" i="91" s="1"/>
  <c r="V13" i="91"/>
  <c r="V26" i="91" s="1"/>
  <c r="U13" i="91"/>
  <c r="T13" i="91"/>
  <c r="T26" i="91" s="1"/>
  <c r="S13" i="91"/>
  <c r="S26" i="91" s="1"/>
  <c r="R13" i="91"/>
  <c r="R26" i="91" s="1"/>
  <c r="Q13" i="91"/>
  <c r="P13" i="91"/>
  <c r="P26" i="91" s="1"/>
  <c r="O13" i="91"/>
  <c r="O26" i="91" s="1"/>
  <c r="N13" i="91"/>
  <c r="N26" i="91" s="1"/>
  <c r="M13" i="91"/>
  <c r="L13" i="91"/>
  <c r="L26" i="91" s="1"/>
  <c r="K13" i="91"/>
  <c r="K26" i="91" s="1"/>
  <c r="J13" i="91"/>
  <c r="J26" i="91" s="1"/>
  <c r="I13" i="91"/>
  <c r="H13" i="91"/>
  <c r="H26" i="91" s="1"/>
  <c r="H45" i="91" s="1"/>
  <c r="G13" i="91"/>
  <c r="G26" i="91" s="1"/>
  <c r="F13" i="91"/>
  <c r="F26" i="91" s="1"/>
  <c r="E13" i="91"/>
  <c r="D13" i="91"/>
  <c r="D26" i="91" s="1"/>
  <c r="C13" i="91"/>
  <c r="C26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U44" i="92" s="1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E44" i="92" s="1"/>
  <c r="D43" i="92"/>
  <c r="C43" i="92"/>
  <c r="AA37" i="92"/>
  <c r="AA44" i="92" s="1"/>
  <c r="Z37" i="92"/>
  <c r="Y37" i="92"/>
  <c r="Y44" i="92" s="1"/>
  <c r="X37" i="92"/>
  <c r="X44" i="92" s="1"/>
  <c r="W37" i="92"/>
  <c r="W44" i="92" s="1"/>
  <c r="V37" i="92"/>
  <c r="U37" i="92"/>
  <c r="T37" i="92"/>
  <c r="T44" i="92" s="1"/>
  <c r="S37" i="92"/>
  <c r="R37" i="92"/>
  <c r="R44" i="92" s="1"/>
  <c r="Q37" i="92"/>
  <c r="Q44" i="92" s="1"/>
  <c r="P37" i="92"/>
  <c r="P44" i="92" s="1"/>
  <c r="O37" i="92"/>
  <c r="O44" i="92" s="1"/>
  <c r="N37" i="92"/>
  <c r="M37" i="92"/>
  <c r="L37" i="92"/>
  <c r="L44" i="92" s="1"/>
  <c r="K37" i="92"/>
  <c r="J37" i="92"/>
  <c r="J44" i="92" s="1"/>
  <c r="I37" i="92"/>
  <c r="I44" i="92" s="1"/>
  <c r="H37" i="92"/>
  <c r="H44" i="92" s="1"/>
  <c r="G37" i="92"/>
  <c r="G44" i="92" s="1"/>
  <c r="F37" i="92"/>
  <c r="E37" i="92"/>
  <c r="D37" i="92"/>
  <c r="D44" i="92" s="1"/>
  <c r="C37" i="92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AA45" i="92" s="1"/>
  <c r="Y13" i="92"/>
  <c r="Y26" i="92" s="1"/>
  <c r="X13" i="92"/>
  <c r="X26" i="92" s="1"/>
  <c r="W13" i="92"/>
  <c r="V13" i="92"/>
  <c r="V26" i="92" s="1"/>
  <c r="U13" i="92"/>
  <c r="U26" i="92" s="1"/>
  <c r="T13" i="92"/>
  <c r="T26" i="92" s="1"/>
  <c r="S13" i="92"/>
  <c r="S26" i="92" s="1"/>
  <c r="R13" i="92"/>
  <c r="R26" i="92" s="1"/>
  <c r="Q13" i="92"/>
  <c r="Q26" i="92" s="1"/>
  <c r="P13" i="92"/>
  <c r="P26" i="92" s="1"/>
  <c r="P45" i="92" s="1"/>
  <c r="O13" i="92"/>
  <c r="N13" i="92"/>
  <c r="N26" i="92" s="1"/>
  <c r="M13" i="92"/>
  <c r="M26" i="92" s="1"/>
  <c r="L13" i="92"/>
  <c r="L26" i="92" s="1"/>
  <c r="K13" i="92"/>
  <c r="K26" i="92" s="1"/>
  <c r="J13" i="92"/>
  <c r="J26" i="92" s="1"/>
  <c r="I13" i="92"/>
  <c r="I26" i="92" s="1"/>
  <c r="H13" i="92"/>
  <c r="H26" i="92" s="1"/>
  <c r="H45" i="92" s="1"/>
  <c r="G13" i="92"/>
  <c r="F13" i="92"/>
  <c r="F26" i="92" s="1"/>
  <c r="E13" i="92"/>
  <c r="E26" i="92" s="1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E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Y44" i="93" s="1"/>
  <c r="X37" i="93"/>
  <c r="X44" i="93" s="1"/>
  <c r="Z44" i="93" s="1"/>
  <c r="W37" i="93"/>
  <c r="W44" i="93" s="1"/>
  <c r="V37" i="93"/>
  <c r="U37" i="93"/>
  <c r="T37" i="93"/>
  <c r="T44" i="93" s="1"/>
  <c r="S37" i="93"/>
  <c r="R37" i="93"/>
  <c r="R44" i="93" s="1"/>
  <c r="Q37" i="93"/>
  <c r="Q44" i="93" s="1"/>
  <c r="P37" i="93"/>
  <c r="P44" i="93" s="1"/>
  <c r="O37" i="93"/>
  <c r="O44" i="93" s="1"/>
  <c r="N37" i="93"/>
  <c r="M37" i="93"/>
  <c r="L37" i="93"/>
  <c r="L44" i="93" s="1"/>
  <c r="K37" i="93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D37" i="93"/>
  <c r="D44" i="93" s="1"/>
  <c r="C37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X13" i="93"/>
  <c r="W13" i="93"/>
  <c r="W26" i="93" s="1"/>
  <c r="W45" i="93" s="1"/>
  <c r="V13" i="93"/>
  <c r="U13" i="93"/>
  <c r="U26" i="93" s="1"/>
  <c r="T13" i="93"/>
  <c r="T26" i="93" s="1"/>
  <c r="S13" i="93"/>
  <c r="S26" i="93" s="1"/>
  <c r="R13" i="93"/>
  <c r="R26" i="93" s="1"/>
  <c r="R45" i="93" s="1"/>
  <c r="Q13" i="93"/>
  <c r="Q26" i="93" s="1"/>
  <c r="Q45" i="93" s="1"/>
  <c r="P13" i="93"/>
  <c r="O13" i="93"/>
  <c r="O26" i="93" s="1"/>
  <c r="O45" i="93" s="1"/>
  <c r="N13" i="93"/>
  <c r="M13" i="93"/>
  <c r="M26" i="93" s="1"/>
  <c r="L13" i="93"/>
  <c r="L26" i="93" s="1"/>
  <c r="K13" i="93"/>
  <c r="K26" i="93" s="1"/>
  <c r="J13" i="93"/>
  <c r="J26" i="93" s="1"/>
  <c r="J45" i="93" s="1"/>
  <c r="I13" i="93"/>
  <c r="I26" i="93" s="1"/>
  <c r="I45" i="93" s="1"/>
  <c r="H13" i="93"/>
  <c r="G13" i="93"/>
  <c r="G26" i="93" s="1"/>
  <c r="G45" i="93" s="1"/>
  <c r="F13" i="93"/>
  <c r="E13" i="93"/>
  <c r="E26" i="93" s="1"/>
  <c r="E45" i="93" s="1"/>
  <c r="D13" i="93"/>
  <c r="D26" i="93" s="1"/>
  <c r="C13" i="93"/>
  <c r="C26" i="93" s="1"/>
  <c r="AA50" i="94"/>
  <c r="Y50" i="94"/>
  <c r="X50" i="94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U44" i="94"/>
  <c r="R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X44" i="94" s="1"/>
  <c r="W37" i="94"/>
  <c r="W44" i="94" s="1"/>
  <c r="V37" i="94"/>
  <c r="V44" i="94" s="1"/>
  <c r="U37" i="94"/>
  <c r="T37" i="94"/>
  <c r="T44" i="94" s="1"/>
  <c r="S37" i="94"/>
  <c r="S44" i="94" s="1"/>
  <c r="R37" i="94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W13" i="94"/>
  <c r="W26" i="94" s="1"/>
  <c r="W45" i="94" s="1"/>
  <c r="V13" i="94"/>
  <c r="U13" i="94"/>
  <c r="U26" i="94" s="1"/>
  <c r="T13" i="94"/>
  <c r="S13" i="94"/>
  <c r="S26" i="94" s="1"/>
  <c r="R13" i="94"/>
  <c r="R26" i="94" s="1"/>
  <c r="Q13" i="94"/>
  <c r="Q26" i="94" s="1"/>
  <c r="P13" i="94"/>
  <c r="P26" i="94" s="1"/>
  <c r="P45" i="94" s="1"/>
  <c r="O13" i="94"/>
  <c r="O26" i="94" s="1"/>
  <c r="O45" i="94" s="1"/>
  <c r="N13" i="94"/>
  <c r="M13" i="94"/>
  <c r="M26" i="94" s="1"/>
  <c r="M45" i="94" s="1"/>
  <c r="L13" i="94"/>
  <c r="K13" i="94"/>
  <c r="K26" i="94" s="1"/>
  <c r="J13" i="94"/>
  <c r="J26" i="94" s="1"/>
  <c r="I13" i="94"/>
  <c r="I26" i="94" s="1"/>
  <c r="H13" i="94"/>
  <c r="H26" i="94" s="1"/>
  <c r="H45" i="94" s="1"/>
  <c r="G13" i="94"/>
  <c r="G26" i="94" s="1"/>
  <c r="G45" i="94" s="1"/>
  <c r="F13" i="94"/>
  <c r="E13" i="94"/>
  <c r="E26" i="94" s="1"/>
  <c r="D13" i="94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J44" i="95"/>
  <c r="E44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Z44" i="95" s="1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I37" i="95"/>
  <c r="I44" i="95" s="1"/>
  <c r="H37" i="95"/>
  <c r="H44" i="95" s="1"/>
  <c r="G37" i="95"/>
  <c r="G44" i="95" s="1"/>
  <c r="F37" i="95"/>
  <c r="F44" i="95" s="1"/>
  <c r="E37" i="95"/>
  <c r="D37" i="95"/>
  <c r="D44" i="95" s="1"/>
  <c r="C37" i="95"/>
  <c r="C44" i="95" s="1"/>
  <c r="X26" i="95"/>
  <c r="X45" i="95" s="1"/>
  <c r="E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Y45" i="95" s="1"/>
  <c r="X13" i="95"/>
  <c r="W13" i="95"/>
  <c r="W26" i="95" s="1"/>
  <c r="W45" i="95" s="1"/>
  <c r="V13" i="95"/>
  <c r="U13" i="95"/>
  <c r="U26" i="95" s="1"/>
  <c r="U45" i="95" s="1"/>
  <c r="T13" i="95"/>
  <c r="T26" i="95" s="1"/>
  <c r="S13" i="95"/>
  <c r="S26" i="95" s="1"/>
  <c r="R13" i="95"/>
  <c r="Q13" i="95"/>
  <c r="Q26" i="95" s="1"/>
  <c r="Q45" i="95" s="1"/>
  <c r="P13" i="95"/>
  <c r="P26" i="95" s="1"/>
  <c r="P45" i="95" s="1"/>
  <c r="O13" i="95"/>
  <c r="O26" i="95" s="1"/>
  <c r="O45" i="95" s="1"/>
  <c r="N13" i="95"/>
  <c r="M13" i="95"/>
  <c r="M26" i="95" s="1"/>
  <c r="L13" i="95"/>
  <c r="L26" i="95" s="1"/>
  <c r="K13" i="95"/>
  <c r="K26" i="95" s="1"/>
  <c r="J13" i="95"/>
  <c r="I13" i="95"/>
  <c r="I26" i="95" s="1"/>
  <c r="I45" i="95" s="1"/>
  <c r="H13" i="95"/>
  <c r="H26" i="95" s="1"/>
  <c r="H45" i="95" s="1"/>
  <c r="G13" i="95"/>
  <c r="G26" i="95" s="1"/>
  <c r="G45" i="95" s="1"/>
  <c r="F13" i="95"/>
  <c r="E13" i="95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U44" i="96"/>
  <c r="R44" i="96"/>
  <c r="J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X44" i="96" s="1"/>
  <c r="Z44" i="96" s="1"/>
  <c r="W37" i="96"/>
  <c r="W44" i="96" s="1"/>
  <c r="V37" i="96"/>
  <c r="V44" i="96" s="1"/>
  <c r="U37" i="96"/>
  <c r="T37" i="96"/>
  <c r="T44" i="96" s="1"/>
  <c r="S37" i="96"/>
  <c r="S44" i="96" s="1"/>
  <c r="R37" i="96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P26" i="96"/>
  <c r="P45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W13" i="96"/>
  <c r="W26" i="96" s="1"/>
  <c r="W45" i="96" s="1"/>
  <c r="V13" i="96"/>
  <c r="U13" i="96"/>
  <c r="U26" i="96" s="1"/>
  <c r="U45" i="96" s="1"/>
  <c r="T13" i="96"/>
  <c r="S13" i="96"/>
  <c r="S26" i="96" s="1"/>
  <c r="R13" i="96"/>
  <c r="Q13" i="96"/>
  <c r="Q26" i="96" s="1"/>
  <c r="P13" i="96"/>
  <c r="O13" i="96"/>
  <c r="O26" i="96" s="1"/>
  <c r="O45" i="96" s="1"/>
  <c r="N13" i="96"/>
  <c r="M13" i="96"/>
  <c r="M26" i="96" s="1"/>
  <c r="M45" i="96" s="1"/>
  <c r="L13" i="96"/>
  <c r="K13" i="96"/>
  <c r="K26" i="96" s="1"/>
  <c r="J13" i="96"/>
  <c r="I13" i="96"/>
  <c r="I26" i="96" s="1"/>
  <c r="H13" i="96"/>
  <c r="H26" i="96" s="1"/>
  <c r="H45" i="96" s="1"/>
  <c r="G13" i="96"/>
  <c r="G26" i="96" s="1"/>
  <c r="G45" i="96" s="1"/>
  <c r="F13" i="96"/>
  <c r="E13" i="96"/>
  <c r="E26" i="96" s="1"/>
  <c r="E45" i="96" s="1"/>
  <c r="D13" i="96"/>
  <c r="C13" i="96"/>
  <c r="C26" i="96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J44" i="97"/>
  <c r="E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Y37" i="97"/>
  <c r="Y44" i="97" s="1"/>
  <c r="Z44" i="97" s="1"/>
  <c r="X37" i="97"/>
  <c r="X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I37" i="97"/>
  <c r="I44" i="97" s="1"/>
  <c r="H37" i="97"/>
  <c r="H44" i="97" s="1"/>
  <c r="G37" i="97"/>
  <c r="G44" i="97" s="1"/>
  <c r="F37" i="97"/>
  <c r="F44" i="97" s="1"/>
  <c r="E37" i="97"/>
  <c r="D37" i="97"/>
  <c r="D44" i="97" s="1"/>
  <c r="C37" i="97"/>
  <c r="C44" i="97" s="1"/>
  <c r="H26" i="97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Z13" i="97"/>
  <c r="Y13" i="97"/>
  <c r="X13" i="97"/>
  <c r="X26" i="97" s="1"/>
  <c r="X45" i="97" s="1"/>
  <c r="W13" i="97"/>
  <c r="V13" i="97"/>
  <c r="V26" i="97" s="1"/>
  <c r="U13" i="97"/>
  <c r="U26" i="97" s="1"/>
  <c r="U45" i="97" s="1"/>
  <c r="T13" i="97"/>
  <c r="S13" i="97"/>
  <c r="S26" i="97" s="1"/>
  <c r="R13" i="97"/>
  <c r="Q13" i="97"/>
  <c r="P13" i="97"/>
  <c r="P26" i="97" s="1"/>
  <c r="P45" i="97" s="1"/>
  <c r="O13" i="97"/>
  <c r="N13" i="97"/>
  <c r="N26" i="97" s="1"/>
  <c r="M13" i="97"/>
  <c r="M26" i="97" s="1"/>
  <c r="M45" i="97" s="1"/>
  <c r="L13" i="97"/>
  <c r="K13" i="97"/>
  <c r="K26" i="97" s="1"/>
  <c r="J13" i="97"/>
  <c r="I13" i="97"/>
  <c r="H13" i="97"/>
  <c r="G13" i="97"/>
  <c r="F13" i="97"/>
  <c r="F26" i="97" s="1"/>
  <c r="E13" i="97"/>
  <c r="E26" i="97" s="1"/>
  <c r="E45" i="97" s="1"/>
  <c r="D13" i="97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Z44" i="98" s="1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C44" i="98" s="1"/>
  <c r="P26" i="98"/>
  <c r="P45" i="98" s="1"/>
  <c r="M26" i="98"/>
  <c r="M45" i="98" s="1"/>
  <c r="E26" i="98"/>
  <c r="AA25" i="98"/>
  <c r="Y25" i="98"/>
  <c r="X25" i="98"/>
  <c r="Z25" i="98" s="1"/>
  <c r="W25" i="98"/>
  <c r="V25" i="98"/>
  <c r="U25" i="98"/>
  <c r="U26" i="98" s="1"/>
  <c r="U45" i="98" s="1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Y26" i="98" s="1"/>
  <c r="X13" i="98"/>
  <c r="Z13" i="98" s="1"/>
  <c r="W13" i="98"/>
  <c r="W26" i="98" s="1"/>
  <c r="V13" i="98"/>
  <c r="V26" i="98" s="1"/>
  <c r="V45" i="98" s="1"/>
  <c r="U13" i="98"/>
  <c r="T13" i="98"/>
  <c r="T26" i="98" s="1"/>
  <c r="S13" i="98"/>
  <c r="R13" i="98"/>
  <c r="R26" i="98" s="1"/>
  <c r="Q13" i="98"/>
  <c r="Q26" i="98" s="1"/>
  <c r="P13" i="98"/>
  <c r="O13" i="98"/>
  <c r="O26" i="98" s="1"/>
  <c r="N13" i="98"/>
  <c r="N26" i="98" s="1"/>
  <c r="N45" i="98" s="1"/>
  <c r="M13" i="98"/>
  <c r="L13" i="98"/>
  <c r="L26" i="98" s="1"/>
  <c r="K13" i="98"/>
  <c r="J13" i="98"/>
  <c r="J26" i="98" s="1"/>
  <c r="I13" i="98"/>
  <c r="I26" i="98" s="1"/>
  <c r="H13" i="98"/>
  <c r="H26" i="98" s="1"/>
  <c r="G13" i="98"/>
  <c r="G26" i="98" s="1"/>
  <c r="F13" i="98"/>
  <c r="F26" i="98" s="1"/>
  <c r="F45" i="98" s="1"/>
  <c r="E13" i="98"/>
  <c r="D13" i="98"/>
  <c r="D26" i="98" s="1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Q45" i="99"/>
  <c r="R44" i="99"/>
  <c r="E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X44" i="99" s="1"/>
  <c r="Z44" i="99" s="1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D37" i="99"/>
  <c r="D44" i="99" s="1"/>
  <c r="C37" i="99"/>
  <c r="C44" i="99" s="1"/>
  <c r="P26" i="99"/>
  <c r="H26" i="99"/>
  <c r="E26" i="99"/>
  <c r="E45" i="99" s="1"/>
  <c r="AA25" i="99"/>
  <c r="Z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Y26" i="99" s="1"/>
  <c r="Y45" i="99" s="1"/>
  <c r="X13" i="99"/>
  <c r="W13" i="99"/>
  <c r="W26" i="99" s="1"/>
  <c r="V13" i="99"/>
  <c r="U13" i="99"/>
  <c r="U26" i="99" s="1"/>
  <c r="U45" i="99" s="1"/>
  <c r="T13" i="99"/>
  <c r="S13" i="99"/>
  <c r="S26" i="99" s="1"/>
  <c r="R13" i="99"/>
  <c r="Q13" i="99"/>
  <c r="Q26" i="99" s="1"/>
  <c r="P13" i="99"/>
  <c r="O13" i="99"/>
  <c r="O26" i="99" s="1"/>
  <c r="N13" i="99"/>
  <c r="M13" i="99"/>
  <c r="M26" i="99" s="1"/>
  <c r="M45" i="99" s="1"/>
  <c r="L13" i="99"/>
  <c r="K13" i="99"/>
  <c r="K26" i="99" s="1"/>
  <c r="J13" i="99"/>
  <c r="I13" i="99"/>
  <c r="I26" i="99" s="1"/>
  <c r="I45" i="99" s="1"/>
  <c r="H13" i="99"/>
  <c r="G13" i="99"/>
  <c r="G26" i="99" s="1"/>
  <c r="F13" i="99"/>
  <c r="E13" i="99"/>
  <c r="D13" i="99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E44" i="100"/>
  <c r="AA43" i="100"/>
  <c r="Z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Y44" i="100" s="1"/>
  <c r="X37" i="100"/>
  <c r="X44" i="100" s="1"/>
  <c r="Z44" i="100" s="1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D37" i="100"/>
  <c r="D44" i="100" s="1"/>
  <c r="C37" i="100"/>
  <c r="C44" i="100" s="1"/>
  <c r="X26" i="100"/>
  <c r="X45" i="100" s="1"/>
  <c r="H26" i="100"/>
  <c r="H45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M26" i="100" s="1"/>
  <c r="M45" i="100" s="1"/>
  <c r="L25" i="100"/>
  <c r="K25" i="100"/>
  <c r="J25" i="100"/>
  <c r="I25" i="100"/>
  <c r="H25" i="100"/>
  <c r="G25" i="100"/>
  <c r="F25" i="100"/>
  <c r="E25" i="100"/>
  <c r="E26" i="100" s="1"/>
  <c r="E45" i="100" s="1"/>
  <c r="D25" i="100"/>
  <c r="C25" i="100"/>
  <c r="AA13" i="100"/>
  <c r="Z13" i="100"/>
  <c r="Y13" i="100"/>
  <c r="X13" i="100"/>
  <c r="W13" i="100"/>
  <c r="W26" i="100" s="1"/>
  <c r="W45" i="100" s="1"/>
  <c r="V13" i="100"/>
  <c r="V26" i="100" s="1"/>
  <c r="V45" i="100" s="1"/>
  <c r="U13" i="100"/>
  <c r="T13" i="100"/>
  <c r="T26" i="100" s="1"/>
  <c r="S13" i="100"/>
  <c r="R13" i="100"/>
  <c r="R26" i="100" s="1"/>
  <c r="Q13" i="100"/>
  <c r="P13" i="100"/>
  <c r="P26" i="100" s="1"/>
  <c r="P45" i="100" s="1"/>
  <c r="O13" i="100"/>
  <c r="O26" i="100" s="1"/>
  <c r="O45" i="100" s="1"/>
  <c r="N13" i="100"/>
  <c r="N26" i="100" s="1"/>
  <c r="N45" i="100" s="1"/>
  <c r="M13" i="100"/>
  <c r="L13" i="100"/>
  <c r="L26" i="100" s="1"/>
  <c r="K13" i="100"/>
  <c r="J13" i="100"/>
  <c r="J26" i="100" s="1"/>
  <c r="I13" i="100"/>
  <c r="H13" i="100"/>
  <c r="G13" i="100"/>
  <c r="G26" i="100" s="1"/>
  <c r="G45" i="100" s="1"/>
  <c r="F13" i="100"/>
  <c r="F26" i="100" s="1"/>
  <c r="F45" i="100" s="1"/>
  <c r="E13" i="100"/>
  <c r="D13" i="100"/>
  <c r="D26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J44" i="101"/>
  <c r="E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Y37" i="101"/>
  <c r="Y44" i="101" s="1"/>
  <c r="X37" i="101"/>
  <c r="X44" i="101" s="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K44" i="101" s="1"/>
  <c r="J37" i="101"/>
  <c r="I37" i="101"/>
  <c r="I44" i="101" s="1"/>
  <c r="H37" i="101"/>
  <c r="H44" i="101" s="1"/>
  <c r="G37" i="101"/>
  <c r="G44" i="101" s="1"/>
  <c r="F37" i="101"/>
  <c r="F44" i="101" s="1"/>
  <c r="E37" i="101"/>
  <c r="D37" i="101"/>
  <c r="D44" i="101" s="1"/>
  <c r="C37" i="101"/>
  <c r="C44" i="101" s="1"/>
  <c r="U26" i="101"/>
  <c r="U45" i="101" s="1"/>
  <c r="E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H26" i="101" s="1"/>
  <c r="H45" i="101" s="1"/>
  <c r="G25" i="101"/>
  <c r="F25" i="101"/>
  <c r="E25" i="101"/>
  <c r="D25" i="101"/>
  <c r="C25" i="101"/>
  <c r="AA13" i="101"/>
  <c r="AA26" i="101" s="1"/>
  <c r="Y13" i="101"/>
  <c r="Y26" i="101" s="1"/>
  <c r="Y45" i="101" s="1"/>
  <c r="X13" i="101"/>
  <c r="X26" i="101" s="1"/>
  <c r="W13" i="101"/>
  <c r="W26" i="101" s="1"/>
  <c r="W45" i="101" s="1"/>
  <c r="V13" i="101"/>
  <c r="U13" i="101"/>
  <c r="T13" i="101"/>
  <c r="T26" i="101" s="1"/>
  <c r="S13" i="101"/>
  <c r="S26" i="101" s="1"/>
  <c r="R13" i="101"/>
  <c r="Q13" i="101"/>
  <c r="Q26" i="101" s="1"/>
  <c r="Q45" i="101" s="1"/>
  <c r="P13" i="101"/>
  <c r="P26" i="101" s="1"/>
  <c r="P45" i="101" s="1"/>
  <c r="O13" i="101"/>
  <c r="O26" i="101" s="1"/>
  <c r="O45" i="101" s="1"/>
  <c r="N13" i="101"/>
  <c r="M13" i="101"/>
  <c r="M26" i="101" s="1"/>
  <c r="L13" i="101"/>
  <c r="L26" i="101" s="1"/>
  <c r="K13" i="101"/>
  <c r="K26" i="101" s="1"/>
  <c r="J13" i="101"/>
  <c r="I13" i="101"/>
  <c r="I26" i="101" s="1"/>
  <c r="I45" i="101" s="1"/>
  <c r="H13" i="101"/>
  <c r="G13" i="101"/>
  <c r="G26" i="101" s="1"/>
  <c r="G45" i="101" s="1"/>
  <c r="F13" i="101"/>
  <c r="E13" i="101"/>
  <c r="D13" i="101"/>
  <c r="D26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X44" i="102" s="1"/>
  <c r="Z44" i="102" s="1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D44" i="102" s="1"/>
  <c r="C37" i="102"/>
  <c r="C44" i="102" s="1"/>
  <c r="X26" i="102"/>
  <c r="U26" i="102"/>
  <c r="P26" i="102"/>
  <c r="P45" i="102" s="1"/>
  <c r="AA25" i="102"/>
  <c r="Y25" i="102"/>
  <c r="X25" i="102"/>
  <c r="W25" i="102"/>
  <c r="V25" i="102"/>
  <c r="U25" i="102"/>
  <c r="T25" i="102"/>
  <c r="S25" i="102"/>
  <c r="R25" i="102"/>
  <c r="Q25" i="102"/>
  <c r="P25" i="102"/>
  <c r="O25" i="102"/>
  <c r="N25" i="102"/>
  <c r="M25" i="102"/>
  <c r="M26" i="102" s="1"/>
  <c r="L25" i="102"/>
  <c r="K25" i="102"/>
  <c r="J25" i="102"/>
  <c r="I25" i="102"/>
  <c r="H25" i="102"/>
  <c r="G25" i="102"/>
  <c r="F25" i="102"/>
  <c r="E25" i="102"/>
  <c r="E26" i="102" s="1"/>
  <c r="E45" i="102" s="1"/>
  <c r="D25" i="102"/>
  <c r="C25" i="102"/>
  <c r="AA13" i="102"/>
  <c r="AA26" i="102" s="1"/>
  <c r="Y13" i="102"/>
  <c r="Y26" i="102" s="1"/>
  <c r="X13" i="102"/>
  <c r="Z13" i="102" s="1"/>
  <c r="W13" i="102"/>
  <c r="W26" i="102" s="1"/>
  <c r="V13" i="102"/>
  <c r="V26" i="102" s="1"/>
  <c r="U13" i="102"/>
  <c r="T13" i="102"/>
  <c r="T26" i="102" s="1"/>
  <c r="T45" i="102" s="1"/>
  <c r="S13" i="102"/>
  <c r="R13" i="102"/>
  <c r="R26" i="102" s="1"/>
  <c r="Q13" i="102"/>
  <c r="Q26" i="102" s="1"/>
  <c r="P13" i="102"/>
  <c r="O13" i="102"/>
  <c r="O26" i="102" s="1"/>
  <c r="N13" i="102"/>
  <c r="N26" i="102" s="1"/>
  <c r="M13" i="102"/>
  <c r="L13" i="102"/>
  <c r="L26" i="102" s="1"/>
  <c r="L45" i="102" s="1"/>
  <c r="K13" i="102"/>
  <c r="J13" i="102"/>
  <c r="J26" i="102" s="1"/>
  <c r="I13" i="102"/>
  <c r="I26" i="102" s="1"/>
  <c r="H13" i="102"/>
  <c r="H26" i="102" s="1"/>
  <c r="G13" i="102"/>
  <c r="G26" i="102" s="1"/>
  <c r="F13" i="102"/>
  <c r="F26" i="102" s="1"/>
  <c r="E13" i="102"/>
  <c r="D13" i="102"/>
  <c r="D26" i="102" s="1"/>
  <c r="D45" i="102" s="1"/>
  <c r="C13" i="102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Z44" i="103" s="1"/>
  <c r="X37" i="103"/>
  <c r="X44" i="103" s="1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F44" i="103" s="1"/>
  <c r="E37" i="103"/>
  <c r="E44" i="103" s="1"/>
  <c r="D37" i="103"/>
  <c r="D44" i="103" s="1"/>
  <c r="C37" i="103"/>
  <c r="C44" i="103" s="1"/>
  <c r="U26" i="103"/>
  <c r="U45" i="103" s="1"/>
  <c r="M26" i="103"/>
  <c r="M45" i="103" s="1"/>
  <c r="AA25" i="103"/>
  <c r="Y25" i="103"/>
  <c r="Z25" i="103" s="1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AA45" i="103" s="1"/>
  <c r="Y13" i="103"/>
  <c r="Y26" i="103" s="1"/>
  <c r="X13" i="103"/>
  <c r="W13" i="103"/>
  <c r="W26" i="103" s="1"/>
  <c r="V13" i="103"/>
  <c r="U13" i="103"/>
  <c r="T13" i="103"/>
  <c r="S13" i="103"/>
  <c r="S26" i="103" s="1"/>
  <c r="S45" i="103" s="1"/>
  <c r="R13" i="103"/>
  <c r="Q13" i="103"/>
  <c r="Q26" i="103" s="1"/>
  <c r="Q45" i="103" s="1"/>
  <c r="P13" i="103"/>
  <c r="P26" i="103" s="1"/>
  <c r="P45" i="103" s="1"/>
  <c r="O13" i="103"/>
  <c r="O26" i="103" s="1"/>
  <c r="N13" i="103"/>
  <c r="M13" i="103"/>
  <c r="L13" i="103"/>
  <c r="K13" i="103"/>
  <c r="K26" i="103" s="1"/>
  <c r="K45" i="103" s="1"/>
  <c r="J13" i="103"/>
  <c r="I13" i="103"/>
  <c r="I26" i="103" s="1"/>
  <c r="H13" i="103"/>
  <c r="H26" i="103" s="1"/>
  <c r="H45" i="103" s="1"/>
  <c r="G13" i="103"/>
  <c r="G26" i="103" s="1"/>
  <c r="F13" i="103"/>
  <c r="E13" i="103"/>
  <c r="E26" i="103" s="1"/>
  <c r="D13" i="103"/>
  <c r="C13" i="103"/>
  <c r="C26" i="103" s="1"/>
  <c r="C45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P44" i="104" s="1"/>
  <c r="O37" i="104"/>
  <c r="O44" i="104" s="1"/>
  <c r="N37" i="104"/>
  <c r="N44" i="104" s="1"/>
  <c r="M37" i="104"/>
  <c r="M44" i="104" s="1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C44" i="104" s="1"/>
  <c r="U26" i="104"/>
  <c r="E26" i="104"/>
  <c r="AA25" i="104"/>
  <c r="Z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W13" i="104"/>
  <c r="W26" i="104" s="1"/>
  <c r="V13" i="104"/>
  <c r="V26" i="104" s="1"/>
  <c r="V45" i="104" s="1"/>
  <c r="U13" i="104"/>
  <c r="T13" i="104"/>
  <c r="S13" i="104"/>
  <c r="S26" i="104" s="1"/>
  <c r="R13" i="104"/>
  <c r="Q13" i="104"/>
  <c r="Q26" i="104" s="1"/>
  <c r="P13" i="104"/>
  <c r="P26" i="104" s="1"/>
  <c r="P45" i="104" s="1"/>
  <c r="O13" i="104"/>
  <c r="O26" i="104" s="1"/>
  <c r="N13" i="104"/>
  <c r="N26" i="104" s="1"/>
  <c r="N45" i="104" s="1"/>
  <c r="M13" i="104"/>
  <c r="M26" i="104" s="1"/>
  <c r="M45" i="104" s="1"/>
  <c r="L13" i="104"/>
  <c r="K13" i="104"/>
  <c r="K26" i="104" s="1"/>
  <c r="J13" i="104"/>
  <c r="I13" i="104"/>
  <c r="I26" i="104" s="1"/>
  <c r="H13" i="104"/>
  <c r="H26" i="104" s="1"/>
  <c r="H45" i="104" s="1"/>
  <c r="G13" i="104"/>
  <c r="G26" i="104" s="1"/>
  <c r="F13" i="104"/>
  <c r="F26" i="104" s="1"/>
  <c r="F45" i="104" s="1"/>
  <c r="E13" i="104"/>
  <c r="D13" i="104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R44" i="105"/>
  <c r="M44" i="105"/>
  <c r="J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W37" i="105"/>
  <c r="W44" i="105" s="1"/>
  <c r="V37" i="105"/>
  <c r="U37" i="105"/>
  <c r="U44" i="105" s="1"/>
  <c r="T37" i="105"/>
  <c r="T44" i="105" s="1"/>
  <c r="S37" i="105"/>
  <c r="S44" i="105" s="1"/>
  <c r="R37" i="105"/>
  <c r="Q37" i="105"/>
  <c r="Q44" i="105" s="1"/>
  <c r="P37" i="105"/>
  <c r="P44" i="105" s="1"/>
  <c r="O37" i="105"/>
  <c r="O44" i="105" s="1"/>
  <c r="N37" i="105"/>
  <c r="M37" i="105"/>
  <c r="L37" i="105"/>
  <c r="L44" i="105" s="1"/>
  <c r="K37" i="105"/>
  <c r="K44" i="105" s="1"/>
  <c r="J37" i="105"/>
  <c r="I37" i="105"/>
  <c r="I44" i="105" s="1"/>
  <c r="H37" i="105"/>
  <c r="H44" i="105" s="1"/>
  <c r="G37" i="105"/>
  <c r="G44" i="105" s="1"/>
  <c r="F37" i="105"/>
  <c r="E37" i="105"/>
  <c r="E44" i="105" s="1"/>
  <c r="D37" i="105"/>
  <c r="D44" i="105" s="1"/>
  <c r="C37" i="105"/>
  <c r="C44" i="105" s="1"/>
  <c r="H26" i="105"/>
  <c r="H45" i="105" s="1"/>
  <c r="AA25" i="105"/>
  <c r="Y25" i="105"/>
  <c r="Y26" i="105" s="1"/>
  <c r="Y45" i="105" s="1"/>
  <c r="X25" i="105"/>
  <c r="W25" i="105"/>
  <c r="V25" i="105"/>
  <c r="U25" i="105"/>
  <c r="T25" i="105"/>
  <c r="S25" i="105"/>
  <c r="R25" i="105"/>
  <c r="Q25" i="105"/>
  <c r="Q26" i="105" s="1"/>
  <c r="P25" i="105"/>
  <c r="O25" i="105"/>
  <c r="N25" i="105"/>
  <c r="M25" i="105"/>
  <c r="L25" i="105"/>
  <c r="K25" i="105"/>
  <c r="J25" i="105"/>
  <c r="I25" i="105"/>
  <c r="I26" i="105" s="1"/>
  <c r="I45" i="105" s="1"/>
  <c r="H25" i="105"/>
  <c r="G25" i="105"/>
  <c r="F25" i="105"/>
  <c r="E25" i="105"/>
  <c r="D25" i="105"/>
  <c r="C25" i="105"/>
  <c r="AA13" i="105"/>
  <c r="AA26" i="105" s="1"/>
  <c r="Z13" i="105"/>
  <c r="Y13" i="105"/>
  <c r="X13" i="105"/>
  <c r="X26" i="105" s="1"/>
  <c r="X45" i="105" s="1"/>
  <c r="Z45" i="105" s="1"/>
  <c r="W13" i="105"/>
  <c r="V13" i="105"/>
  <c r="U13" i="105"/>
  <c r="U26" i="105" s="1"/>
  <c r="T13" i="105"/>
  <c r="T26" i="105" s="1"/>
  <c r="S13" i="105"/>
  <c r="S26" i="105" s="1"/>
  <c r="R13" i="105"/>
  <c r="Q13" i="105"/>
  <c r="P13" i="105"/>
  <c r="P26" i="105" s="1"/>
  <c r="P45" i="105" s="1"/>
  <c r="O13" i="105"/>
  <c r="N13" i="105"/>
  <c r="M13" i="105"/>
  <c r="M26" i="105" s="1"/>
  <c r="L13" i="105"/>
  <c r="L26" i="105" s="1"/>
  <c r="K13" i="105"/>
  <c r="K26" i="105" s="1"/>
  <c r="J13" i="105"/>
  <c r="I13" i="105"/>
  <c r="H13" i="105"/>
  <c r="G13" i="105"/>
  <c r="F13" i="105"/>
  <c r="E13" i="105"/>
  <c r="E26" i="105" s="1"/>
  <c r="E45" i="105" s="1"/>
  <c r="D13" i="105"/>
  <c r="D26" i="105" s="1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U44" i="106"/>
  <c r="E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Z44" i="106" s="1"/>
  <c r="W37" i="106"/>
  <c r="W44" i="106" s="1"/>
  <c r="V37" i="106"/>
  <c r="U37" i="106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O44" i="106" s="1"/>
  <c r="N37" i="106"/>
  <c r="M37" i="106"/>
  <c r="M44" i="106" s="1"/>
  <c r="L37" i="106"/>
  <c r="L44" i="106" s="1"/>
  <c r="K37" i="106"/>
  <c r="K44" i="106" s="1"/>
  <c r="J37" i="106"/>
  <c r="J44" i="106" s="1"/>
  <c r="I37" i="106"/>
  <c r="I44" i="106" s="1"/>
  <c r="H37" i="106"/>
  <c r="H44" i="106" s="1"/>
  <c r="G37" i="106"/>
  <c r="G44" i="106" s="1"/>
  <c r="F37" i="106"/>
  <c r="E37" i="106"/>
  <c r="D37" i="106"/>
  <c r="D44" i="106" s="1"/>
  <c r="C37" i="106"/>
  <c r="C44" i="106" s="1"/>
  <c r="X26" i="106"/>
  <c r="X45" i="106" s="1"/>
  <c r="Z45" i="106" s="1"/>
  <c r="U26" i="106"/>
  <c r="U45" i="106" s="1"/>
  <c r="M26" i="106"/>
  <c r="AA25" i="106"/>
  <c r="Y25" i="106"/>
  <c r="Y26" i="106" s="1"/>
  <c r="X25" i="106"/>
  <c r="Z25" i="106" s="1"/>
  <c r="W25" i="106"/>
  <c r="V25" i="106"/>
  <c r="U25" i="106"/>
  <c r="T25" i="106"/>
  <c r="S25" i="106"/>
  <c r="R25" i="106"/>
  <c r="Q25" i="106"/>
  <c r="Q26" i="106" s="1"/>
  <c r="P25" i="106"/>
  <c r="O25" i="106"/>
  <c r="N25" i="106"/>
  <c r="M25" i="106"/>
  <c r="L25" i="106"/>
  <c r="K25" i="106"/>
  <c r="J25" i="106"/>
  <c r="I25" i="106"/>
  <c r="I26" i="106" s="1"/>
  <c r="H25" i="106"/>
  <c r="G25" i="106"/>
  <c r="F25" i="106"/>
  <c r="E25" i="106"/>
  <c r="D25" i="106"/>
  <c r="C25" i="106"/>
  <c r="AA13" i="106"/>
  <c r="AA26" i="106" s="1"/>
  <c r="Z13" i="106"/>
  <c r="Y13" i="106"/>
  <c r="X13" i="106"/>
  <c r="W13" i="106"/>
  <c r="W26" i="106" s="1"/>
  <c r="W45" i="106" s="1"/>
  <c r="V13" i="106"/>
  <c r="U13" i="106"/>
  <c r="T13" i="106"/>
  <c r="S13" i="106"/>
  <c r="S26" i="106" s="1"/>
  <c r="S45" i="106" s="1"/>
  <c r="R13" i="106"/>
  <c r="R26" i="106" s="1"/>
  <c r="Q13" i="106"/>
  <c r="P13" i="106"/>
  <c r="P26" i="106" s="1"/>
  <c r="P45" i="106" s="1"/>
  <c r="O13" i="106"/>
  <c r="O26" i="106" s="1"/>
  <c r="O45" i="106" s="1"/>
  <c r="N13" i="106"/>
  <c r="M13" i="106"/>
  <c r="L13" i="106"/>
  <c r="K13" i="106"/>
  <c r="K26" i="106" s="1"/>
  <c r="K45" i="106" s="1"/>
  <c r="J13" i="106"/>
  <c r="J26" i="106" s="1"/>
  <c r="I13" i="106"/>
  <c r="H13" i="106"/>
  <c r="H26" i="106" s="1"/>
  <c r="H45" i="106" s="1"/>
  <c r="G13" i="106"/>
  <c r="G26" i="106" s="1"/>
  <c r="G45" i="106" s="1"/>
  <c r="F13" i="106"/>
  <c r="E13" i="106"/>
  <c r="E26" i="106" s="1"/>
  <c r="E45" i="106" s="1"/>
  <c r="D13" i="106"/>
  <c r="C13" i="106"/>
  <c r="C26" i="106" s="1"/>
  <c r="C45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U44" i="107"/>
  <c r="H44" i="107"/>
  <c r="E44" i="107"/>
  <c r="AA43" i="107"/>
  <c r="Z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Y37" i="107"/>
  <c r="X37" i="107"/>
  <c r="Z37" i="107" s="1"/>
  <c r="W37" i="107"/>
  <c r="W44" i="107" s="1"/>
  <c r="V37" i="107"/>
  <c r="U37" i="107"/>
  <c r="T37" i="107"/>
  <c r="T44" i="107" s="1"/>
  <c r="S37" i="107"/>
  <c r="R37" i="107"/>
  <c r="R44" i="107" s="1"/>
  <c r="Q37" i="107"/>
  <c r="P37" i="107"/>
  <c r="O37" i="107"/>
  <c r="O44" i="107" s="1"/>
  <c r="N37" i="107"/>
  <c r="M37" i="107"/>
  <c r="M44" i="107" s="1"/>
  <c r="L37" i="107"/>
  <c r="L44" i="107" s="1"/>
  <c r="K37" i="107"/>
  <c r="J37" i="107"/>
  <c r="I37" i="107"/>
  <c r="H37" i="107"/>
  <c r="G37" i="107"/>
  <c r="G44" i="107" s="1"/>
  <c r="F37" i="107"/>
  <c r="E37" i="107"/>
  <c r="D37" i="107"/>
  <c r="D44" i="107" s="1"/>
  <c r="C37" i="107"/>
  <c r="S26" i="107"/>
  <c r="L26" i="107"/>
  <c r="K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X13" i="107"/>
  <c r="W13" i="107"/>
  <c r="V13" i="107"/>
  <c r="V26" i="107" s="1"/>
  <c r="U13" i="107"/>
  <c r="T13" i="107"/>
  <c r="T26" i="107" s="1"/>
  <c r="T45" i="107" s="1"/>
  <c r="S13" i="107"/>
  <c r="R13" i="107"/>
  <c r="R26" i="107" s="1"/>
  <c r="Q13" i="107"/>
  <c r="P13" i="107"/>
  <c r="P26" i="107" s="1"/>
  <c r="O13" i="107"/>
  <c r="N13" i="107"/>
  <c r="N26" i="107" s="1"/>
  <c r="M13" i="107"/>
  <c r="L13" i="107"/>
  <c r="K13" i="107"/>
  <c r="J13" i="107"/>
  <c r="J26" i="107" s="1"/>
  <c r="I13" i="107"/>
  <c r="H13" i="107"/>
  <c r="H26" i="107" s="1"/>
  <c r="H45" i="107" s="1"/>
  <c r="G13" i="107"/>
  <c r="F13" i="107"/>
  <c r="F26" i="107" s="1"/>
  <c r="E13" i="107"/>
  <c r="D13" i="107"/>
  <c r="D26" i="107" s="1"/>
  <c r="D45" i="107" s="1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Y44" i="108"/>
  <c r="X44" i="108"/>
  <c r="Z44" i="108" s="1"/>
  <c r="U44" i="108"/>
  <c r="I44" i="108"/>
  <c r="H44" i="108"/>
  <c r="AA43" i="108"/>
  <c r="Z43" i="108"/>
  <c r="Y43" i="108"/>
  <c r="X43" i="108"/>
  <c r="W43" i="108"/>
  <c r="V43" i="108"/>
  <c r="U43" i="108"/>
  <c r="T43" i="108"/>
  <c r="S43" i="108"/>
  <c r="R43" i="108"/>
  <c r="Q43" i="108"/>
  <c r="P43" i="108"/>
  <c r="P44" i="108" s="1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Z37" i="108"/>
  <c r="Y37" i="108"/>
  <c r="X37" i="108"/>
  <c r="W37" i="108"/>
  <c r="W44" i="108" s="1"/>
  <c r="V37" i="108"/>
  <c r="U37" i="108"/>
  <c r="T37" i="108"/>
  <c r="T44" i="108" s="1"/>
  <c r="T45" i="108" s="1"/>
  <c r="S37" i="108"/>
  <c r="R37" i="108"/>
  <c r="Q37" i="108"/>
  <c r="Q44" i="108" s="1"/>
  <c r="P37" i="108"/>
  <c r="O37" i="108"/>
  <c r="O44" i="108" s="1"/>
  <c r="N37" i="108"/>
  <c r="M37" i="108"/>
  <c r="M44" i="108" s="1"/>
  <c r="L37" i="108"/>
  <c r="L44" i="108" s="1"/>
  <c r="K37" i="108"/>
  <c r="J37" i="108"/>
  <c r="I37" i="108"/>
  <c r="H37" i="108"/>
  <c r="G37" i="108"/>
  <c r="G44" i="108" s="1"/>
  <c r="F37" i="108"/>
  <c r="E37" i="108"/>
  <c r="E44" i="108" s="1"/>
  <c r="D37" i="108"/>
  <c r="D44" i="108" s="1"/>
  <c r="C37" i="108"/>
  <c r="L26" i="108"/>
  <c r="K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P26" i="108" s="1"/>
  <c r="P45" i="108" s="1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D26" i="108" s="1"/>
  <c r="C25" i="108"/>
  <c r="AA13" i="108"/>
  <c r="AA26" i="108" s="1"/>
  <c r="Y13" i="108"/>
  <c r="Z13" i="108" s="1"/>
  <c r="X13" i="108"/>
  <c r="W13" i="108"/>
  <c r="W26" i="108" s="1"/>
  <c r="W45" i="108" s="1"/>
  <c r="V13" i="108"/>
  <c r="U13" i="108"/>
  <c r="U26" i="108" s="1"/>
  <c r="T13" i="108"/>
  <c r="T26" i="108" s="1"/>
  <c r="S13" i="108"/>
  <c r="S26" i="108" s="1"/>
  <c r="R13" i="108"/>
  <c r="R26" i="108" s="1"/>
  <c r="Q13" i="108"/>
  <c r="P13" i="108"/>
  <c r="O13" i="108"/>
  <c r="O26" i="108" s="1"/>
  <c r="O45" i="108" s="1"/>
  <c r="N13" i="108"/>
  <c r="M13" i="108"/>
  <c r="M26" i="108" s="1"/>
  <c r="L13" i="108"/>
  <c r="K13" i="108"/>
  <c r="J13" i="108"/>
  <c r="J26" i="108" s="1"/>
  <c r="I13" i="108"/>
  <c r="H13" i="108"/>
  <c r="H26" i="108" s="1"/>
  <c r="H45" i="108" s="1"/>
  <c r="G13" i="108"/>
  <c r="G26" i="108" s="1"/>
  <c r="G45" i="108" s="1"/>
  <c r="F13" i="108"/>
  <c r="E13" i="108"/>
  <c r="E26" i="108" s="1"/>
  <c r="D13" i="108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Y44" i="109"/>
  <c r="X44" i="109"/>
  <c r="Z44" i="109" s="1"/>
  <c r="I44" i="109"/>
  <c r="H44" i="109"/>
  <c r="AA43" i="109"/>
  <c r="Z43" i="109"/>
  <c r="Y43" i="109"/>
  <c r="X43" i="109"/>
  <c r="W43" i="109"/>
  <c r="V43" i="109"/>
  <c r="U43" i="109"/>
  <c r="U44" i="109" s="1"/>
  <c r="T43" i="109"/>
  <c r="S43" i="109"/>
  <c r="R43" i="109"/>
  <c r="Q43" i="109"/>
  <c r="P43" i="109"/>
  <c r="P44" i="109" s="1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Z37" i="109"/>
  <c r="Y37" i="109"/>
  <c r="X37" i="109"/>
  <c r="W37" i="109"/>
  <c r="W44" i="109" s="1"/>
  <c r="V37" i="109"/>
  <c r="U37" i="109"/>
  <c r="T37" i="109"/>
  <c r="T44" i="109" s="1"/>
  <c r="S37" i="109"/>
  <c r="S44" i="109" s="1"/>
  <c r="R37" i="109"/>
  <c r="Q37" i="109"/>
  <c r="Q44" i="109" s="1"/>
  <c r="P37" i="109"/>
  <c r="O37" i="109"/>
  <c r="O44" i="109" s="1"/>
  <c r="N37" i="109"/>
  <c r="M37" i="109"/>
  <c r="L37" i="109"/>
  <c r="L44" i="109" s="1"/>
  <c r="L45" i="109" s="1"/>
  <c r="K37" i="109"/>
  <c r="K44" i="109" s="1"/>
  <c r="J37" i="109"/>
  <c r="I37" i="109"/>
  <c r="H37" i="109"/>
  <c r="G37" i="109"/>
  <c r="G44" i="109" s="1"/>
  <c r="F37" i="109"/>
  <c r="E37" i="109"/>
  <c r="E44" i="109" s="1"/>
  <c r="D37" i="109"/>
  <c r="D44" i="109" s="1"/>
  <c r="C37" i="109"/>
  <c r="C44" i="109" s="1"/>
  <c r="P26" i="109"/>
  <c r="P45" i="109" s="1"/>
  <c r="L26" i="109"/>
  <c r="K26" i="109"/>
  <c r="H26" i="109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D26" i="109" s="1"/>
  <c r="D45" i="109" s="1"/>
  <c r="C25" i="109"/>
  <c r="AA13" i="109"/>
  <c r="AA26" i="109" s="1"/>
  <c r="Y13" i="109"/>
  <c r="X13" i="109"/>
  <c r="X26" i="109" s="1"/>
  <c r="W13" i="109"/>
  <c r="W26" i="109" s="1"/>
  <c r="W45" i="109" s="1"/>
  <c r="V13" i="109"/>
  <c r="U13" i="109"/>
  <c r="U26" i="109" s="1"/>
  <c r="T13" i="109"/>
  <c r="T26" i="109" s="1"/>
  <c r="S13" i="109"/>
  <c r="S26" i="109" s="1"/>
  <c r="R13" i="109"/>
  <c r="R26" i="109" s="1"/>
  <c r="Q13" i="109"/>
  <c r="P13" i="109"/>
  <c r="O13" i="109"/>
  <c r="O26" i="109" s="1"/>
  <c r="O45" i="109" s="1"/>
  <c r="N13" i="109"/>
  <c r="M13" i="109"/>
  <c r="M26" i="109" s="1"/>
  <c r="L13" i="109"/>
  <c r="K13" i="109"/>
  <c r="J13" i="109"/>
  <c r="J26" i="109" s="1"/>
  <c r="I13" i="109"/>
  <c r="H13" i="109"/>
  <c r="G13" i="109"/>
  <c r="G26" i="109" s="1"/>
  <c r="G45" i="109" s="1"/>
  <c r="F13" i="109"/>
  <c r="E13" i="109"/>
  <c r="E26" i="109" s="1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Y44" i="110"/>
  <c r="H44" i="110"/>
  <c r="E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X37" i="110"/>
  <c r="W37" i="110"/>
  <c r="W44" i="110" s="1"/>
  <c r="V37" i="110"/>
  <c r="U37" i="110"/>
  <c r="U44" i="110" s="1"/>
  <c r="T37" i="110"/>
  <c r="S37" i="110"/>
  <c r="S44" i="110" s="1"/>
  <c r="R37" i="110"/>
  <c r="Q37" i="110"/>
  <c r="Q44" i="110" s="1"/>
  <c r="P37" i="110"/>
  <c r="P44" i="110" s="1"/>
  <c r="O37" i="110"/>
  <c r="O44" i="110" s="1"/>
  <c r="N37" i="110"/>
  <c r="M37" i="110"/>
  <c r="M44" i="110" s="1"/>
  <c r="L37" i="110"/>
  <c r="K37" i="110"/>
  <c r="K44" i="110" s="1"/>
  <c r="J37" i="110"/>
  <c r="I37" i="110"/>
  <c r="I44" i="110" s="1"/>
  <c r="H37" i="110"/>
  <c r="G37" i="110"/>
  <c r="G44" i="110" s="1"/>
  <c r="F37" i="110"/>
  <c r="E37" i="110"/>
  <c r="D37" i="110"/>
  <c r="C37" i="110"/>
  <c r="C44" i="110" s="1"/>
  <c r="P26" i="110"/>
  <c r="P45" i="110" s="1"/>
  <c r="AA25" i="110"/>
  <c r="Z25" i="110"/>
  <c r="Y25" i="110"/>
  <c r="X25" i="110"/>
  <c r="X26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H26" i="110" s="1"/>
  <c r="G25" i="110"/>
  <c r="F25" i="110"/>
  <c r="E25" i="110"/>
  <c r="D25" i="110"/>
  <c r="C25" i="110"/>
  <c r="AA13" i="110"/>
  <c r="Z13" i="110"/>
  <c r="Y13" i="110"/>
  <c r="X13" i="110"/>
  <c r="W13" i="110"/>
  <c r="W26" i="110" s="1"/>
  <c r="V13" i="110"/>
  <c r="U13" i="110"/>
  <c r="U26" i="110" s="1"/>
  <c r="U45" i="110" s="1"/>
  <c r="T13" i="110"/>
  <c r="T26" i="110" s="1"/>
  <c r="S13" i="110"/>
  <c r="R13" i="110"/>
  <c r="Q13" i="110"/>
  <c r="P13" i="110"/>
  <c r="O13" i="110"/>
  <c r="O26" i="110" s="1"/>
  <c r="N13" i="110"/>
  <c r="M13" i="110"/>
  <c r="M26" i="110" s="1"/>
  <c r="L13" i="110"/>
  <c r="L26" i="110" s="1"/>
  <c r="K13" i="110"/>
  <c r="J13" i="110"/>
  <c r="I13" i="110"/>
  <c r="H13" i="110"/>
  <c r="G13" i="110"/>
  <c r="G26" i="110" s="1"/>
  <c r="F13" i="110"/>
  <c r="E13" i="110"/>
  <c r="E26" i="110" s="1"/>
  <c r="D13" i="110"/>
  <c r="D26" i="110" s="1"/>
  <c r="C13" i="110"/>
  <c r="AA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P44" i="111"/>
  <c r="H44" i="111"/>
  <c r="AA43" i="111"/>
  <c r="Y43" i="111"/>
  <c r="X43" i="111"/>
  <c r="Z43" i="111" s="1"/>
  <c r="W43" i="111"/>
  <c r="V43" i="111"/>
  <c r="V44" i="111" s="1"/>
  <c r="U43" i="111"/>
  <c r="T43" i="111"/>
  <c r="S43" i="111"/>
  <c r="R43" i="111"/>
  <c r="Q43" i="111"/>
  <c r="P43" i="111"/>
  <c r="O43" i="111"/>
  <c r="N43" i="111"/>
  <c r="N44" i="111" s="1"/>
  <c r="M43" i="111"/>
  <c r="M44" i="111" s="1"/>
  <c r="L43" i="111"/>
  <c r="K43" i="111"/>
  <c r="J43" i="111"/>
  <c r="I43" i="111"/>
  <c r="H43" i="111"/>
  <c r="G43" i="111"/>
  <c r="F43" i="111"/>
  <c r="F44" i="111" s="1"/>
  <c r="E43" i="111"/>
  <c r="D43" i="111"/>
  <c r="C43" i="111"/>
  <c r="AA37" i="111"/>
  <c r="Y37" i="111"/>
  <c r="Y44" i="111" s="1"/>
  <c r="X37" i="111"/>
  <c r="X44" i="111" s="1"/>
  <c r="Z44" i="111" s="1"/>
  <c r="W37" i="111"/>
  <c r="W44" i="111" s="1"/>
  <c r="V37" i="111"/>
  <c r="U37" i="111"/>
  <c r="U44" i="111" s="1"/>
  <c r="T37" i="111"/>
  <c r="T44" i="111" s="1"/>
  <c r="S37" i="111"/>
  <c r="R37" i="111"/>
  <c r="R44" i="111" s="1"/>
  <c r="Q37" i="111"/>
  <c r="Q44" i="111" s="1"/>
  <c r="P37" i="111"/>
  <c r="O37" i="111"/>
  <c r="O44" i="111" s="1"/>
  <c r="N37" i="111"/>
  <c r="M37" i="111"/>
  <c r="L37" i="111"/>
  <c r="L44" i="111" s="1"/>
  <c r="K37" i="111"/>
  <c r="J37" i="111"/>
  <c r="J44" i="111" s="1"/>
  <c r="I37" i="111"/>
  <c r="I44" i="111" s="1"/>
  <c r="H37" i="111"/>
  <c r="G37" i="111"/>
  <c r="G44" i="111" s="1"/>
  <c r="F37" i="111"/>
  <c r="E37" i="111"/>
  <c r="E44" i="111" s="1"/>
  <c r="D37" i="111"/>
  <c r="D44" i="111" s="1"/>
  <c r="C37" i="111"/>
  <c r="X26" i="111"/>
  <c r="P26" i="111"/>
  <c r="AA25" i="111"/>
  <c r="Z25" i="111"/>
  <c r="Y25" i="111"/>
  <c r="Y26" i="111" s="1"/>
  <c r="Y45" i="111" s="1"/>
  <c r="X25" i="111"/>
  <c r="W25" i="111"/>
  <c r="V25" i="111"/>
  <c r="U25" i="111"/>
  <c r="T25" i="111"/>
  <c r="S25" i="111"/>
  <c r="S26" i="111" s="1"/>
  <c r="R25" i="111"/>
  <c r="Q25" i="111"/>
  <c r="Q26" i="111" s="1"/>
  <c r="P25" i="111"/>
  <c r="O25" i="111"/>
  <c r="N25" i="111"/>
  <c r="M25" i="111"/>
  <c r="L25" i="111"/>
  <c r="K25" i="111"/>
  <c r="J25" i="111"/>
  <c r="I25" i="111"/>
  <c r="I26" i="111" s="1"/>
  <c r="H25" i="111"/>
  <c r="G25" i="111"/>
  <c r="F25" i="111"/>
  <c r="E25" i="111"/>
  <c r="D25" i="111"/>
  <c r="C25" i="111"/>
  <c r="C26" i="111" s="1"/>
  <c r="AA13" i="111"/>
  <c r="AA26" i="111" s="1"/>
  <c r="Z13" i="111"/>
  <c r="Y13" i="111"/>
  <c r="X13" i="111"/>
  <c r="W13" i="111"/>
  <c r="V13" i="111"/>
  <c r="V26" i="111" s="1"/>
  <c r="U13" i="111"/>
  <c r="U26" i="111" s="1"/>
  <c r="U45" i="111" s="1"/>
  <c r="T13" i="111"/>
  <c r="T26" i="111" s="1"/>
  <c r="T45" i="111" s="1"/>
  <c r="S13" i="111"/>
  <c r="R13" i="111"/>
  <c r="R26" i="111" s="1"/>
  <c r="Q13" i="111"/>
  <c r="P13" i="111"/>
  <c r="O13" i="111"/>
  <c r="N13" i="111"/>
  <c r="N26" i="111" s="1"/>
  <c r="M13" i="111"/>
  <c r="M26" i="111" s="1"/>
  <c r="L13" i="111"/>
  <c r="L26" i="111" s="1"/>
  <c r="L45" i="111" s="1"/>
  <c r="K13" i="111"/>
  <c r="J13" i="111"/>
  <c r="J26" i="111" s="1"/>
  <c r="I13" i="111"/>
  <c r="H13" i="111"/>
  <c r="H26" i="111" s="1"/>
  <c r="G13" i="111"/>
  <c r="F13" i="111"/>
  <c r="F26" i="111" s="1"/>
  <c r="E13" i="111"/>
  <c r="E26" i="111" s="1"/>
  <c r="E45" i="111" s="1"/>
  <c r="D13" i="111"/>
  <c r="D26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Y44" i="112"/>
  <c r="M44" i="112"/>
  <c r="E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X37" i="112"/>
  <c r="W37" i="112"/>
  <c r="W44" i="112" s="1"/>
  <c r="V37" i="112"/>
  <c r="V44" i="112" s="1"/>
  <c r="U37" i="112"/>
  <c r="U44" i="112" s="1"/>
  <c r="T37" i="112"/>
  <c r="S37" i="112"/>
  <c r="S44" i="112" s="1"/>
  <c r="R37" i="112"/>
  <c r="Q37" i="112"/>
  <c r="Q44" i="112" s="1"/>
  <c r="P37" i="112"/>
  <c r="P44" i="112" s="1"/>
  <c r="O37" i="112"/>
  <c r="O44" i="112" s="1"/>
  <c r="N37" i="112"/>
  <c r="N44" i="112" s="1"/>
  <c r="M37" i="112"/>
  <c r="L37" i="112"/>
  <c r="K37" i="112"/>
  <c r="K44" i="112" s="1"/>
  <c r="J37" i="112"/>
  <c r="I37" i="112"/>
  <c r="I44" i="112" s="1"/>
  <c r="H37" i="112"/>
  <c r="H44" i="112" s="1"/>
  <c r="G37" i="112"/>
  <c r="G44" i="112" s="1"/>
  <c r="F37" i="112"/>
  <c r="F44" i="112" s="1"/>
  <c r="E37" i="112"/>
  <c r="D37" i="112"/>
  <c r="C37" i="112"/>
  <c r="C44" i="112" s="1"/>
  <c r="X26" i="112"/>
  <c r="T26" i="112"/>
  <c r="S26" i="112"/>
  <c r="L26" i="112"/>
  <c r="AA25" i="112"/>
  <c r="Y25" i="112"/>
  <c r="X25" i="112"/>
  <c r="W25" i="112"/>
  <c r="V25" i="112"/>
  <c r="U25" i="112"/>
  <c r="T25" i="112"/>
  <c r="S25" i="112"/>
  <c r="R25" i="112"/>
  <c r="Q25" i="112"/>
  <c r="P25" i="112"/>
  <c r="P26" i="112" s="1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Z13" i="112"/>
  <c r="Y13" i="112"/>
  <c r="X13" i="112"/>
  <c r="W13" i="112"/>
  <c r="V13" i="112"/>
  <c r="V26" i="112" s="1"/>
  <c r="U13" i="112"/>
  <c r="T13" i="112"/>
  <c r="S13" i="112"/>
  <c r="R13" i="112"/>
  <c r="R26" i="112" s="1"/>
  <c r="Q13" i="112"/>
  <c r="P13" i="112"/>
  <c r="O13" i="112"/>
  <c r="N13" i="112"/>
  <c r="N26" i="112" s="1"/>
  <c r="M13" i="112"/>
  <c r="L13" i="112"/>
  <c r="K13" i="112"/>
  <c r="K26" i="112" s="1"/>
  <c r="K45" i="112" s="1"/>
  <c r="J13" i="112"/>
  <c r="J26" i="112" s="1"/>
  <c r="I13" i="112"/>
  <c r="H13" i="112"/>
  <c r="G13" i="112"/>
  <c r="F13" i="112"/>
  <c r="F26" i="112" s="1"/>
  <c r="E13" i="112"/>
  <c r="D13" i="112"/>
  <c r="D26" i="112" s="1"/>
  <c r="C13" i="112"/>
  <c r="C26" i="112" s="1"/>
  <c r="C45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Y44" i="113"/>
  <c r="X44" i="113"/>
  <c r="I44" i="113"/>
  <c r="H44" i="113"/>
  <c r="E44" i="113"/>
  <c r="AA43" i="113"/>
  <c r="Z43" i="113"/>
  <c r="Y43" i="113"/>
  <c r="X43" i="113"/>
  <c r="W43" i="113"/>
  <c r="V43" i="113"/>
  <c r="U43" i="113"/>
  <c r="T43" i="113"/>
  <c r="S43" i="113"/>
  <c r="R43" i="113"/>
  <c r="Q43" i="113"/>
  <c r="P43" i="113"/>
  <c r="P44" i="113" s="1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Z37" i="113" s="1"/>
  <c r="X37" i="113"/>
  <c r="W37" i="113"/>
  <c r="W44" i="113" s="1"/>
  <c r="V37" i="113"/>
  <c r="U37" i="113"/>
  <c r="U44" i="113" s="1"/>
  <c r="T37" i="113"/>
  <c r="T44" i="113" s="1"/>
  <c r="T45" i="113" s="1"/>
  <c r="S37" i="113"/>
  <c r="S44" i="113" s="1"/>
  <c r="R37" i="113"/>
  <c r="Q37" i="113"/>
  <c r="Q44" i="113" s="1"/>
  <c r="P37" i="113"/>
  <c r="O37" i="113"/>
  <c r="O44" i="113" s="1"/>
  <c r="N37" i="113"/>
  <c r="M37" i="113"/>
  <c r="M44" i="113" s="1"/>
  <c r="L37" i="113"/>
  <c r="L44" i="113" s="1"/>
  <c r="L45" i="113" s="1"/>
  <c r="K37" i="113"/>
  <c r="K44" i="113" s="1"/>
  <c r="J37" i="113"/>
  <c r="I37" i="113"/>
  <c r="H37" i="113"/>
  <c r="G37" i="113"/>
  <c r="G44" i="113" s="1"/>
  <c r="F37" i="113"/>
  <c r="E37" i="113"/>
  <c r="D37" i="113"/>
  <c r="D44" i="113" s="1"/>
  <c r="D45" i="113" s="1"/>
  <c r="C37" i="113"/>
  <c r="C44" i="113" s="1"/>
  <c r="AA26" i="113"/>
  <c r="S26" i="113"/>
  <c r="S45" i="113" s="1"/>
  <c r="P26" i="113"/>
  <c r="P45" i="113" s="1"/>
  <c r="L26" i="113"/>
  <c r="K26" i="113"/>
  <c r="K45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C26" i="113" s="1"/>
  <c r="AA13" i="113"/>
  <c r="Y13" i="113"/>
  <c r="X13" i="113"/>
  <c r="W13" i="113"/>
  <c r="W26" i="113" s="1"/>
  <c r="W45" i="113" s="1"/>
  <c r="V13" i="113"/>
  <c r="U13" i="113"/>
  <c r="T13" i="113"/>
  <c r="T26" i="113" s="1"/>
  <c r="S13" i="113"/>
  <c r="R13" i="113"/>
  <c r="R26" i="113" s="1"/>
  <c r="Q13" i="113"/>
  <c r="P13" i="113"/>
  <c r="O13" i="113"/>
  <c r="O26" i="113" s="1"/>
  <c r="O45" i="113" s="1"/>
  <c r="N13" i="113"/>
  <c r="M13" i="113"/>
  <c r="L13" i="113"/>
  <c r="K13" i="113"/>
  <c r="J13" i="113"/>
  <c r="J26" i="113" s="1"/>
  <c r="I13" i="113"/>
  <c r="H13" i="113"/>
  <c r="H26" i="113" s="1"/>
  <c r="H45" i="113" s="1"/>
  <c r="G13" i="113"/>
  <c r="G26" i="113" s="1"/>
  <c r="G45" i="113" s="1"/>
  <c r="F13" i="113"/>
  <c r="E13" i="113"/>
  <c r="D13" i="113"/>
  <c r="D26" i="113" s="1"/>
  <c r="C13" i="113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Y44" i="114"/>
  <c r="X44" i="114"/>
  <c r="Z44" i="114" s="1"/>
  <c r="I44" i="114"/>
  <c r="H44" i="114"/>
  <c r="AA43" i="114"/>
  <c r="Z43" i="114"/>
  <c r="Y43" i="114"/>
  <c r="X43" i="114"/>
  <c r="W43" i="114"/>
  <c r="V43" i="114"/>
  <c r="U43" i="114"/>
  <c r="T43" i="114"/>
  <c r="S43" i="114"/>
  <c r="R43" i="114"/>
  <c r="Q43" i="114"/>
  <c r="P43" i="114"/>
  <c r="P44" i="114" s="1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Z37" i="114"/>
  <c r="Y37" i="114"/>
  <c r="X37" i="114"/>
  <c r="W37" i="114"/>
  <c r="W44" i="114" s="1"/>
  <c r="V37" i="114"/>
  <c r="V44" i="114" s="1"/>
  <c r="U37" i="114"/>
  <c r="U44" i="114" s="1"/>
  <c r="T37" i="114"/>
  <c r="S37" i="114"/>
  <c r="S44" i="114" s="1"/>
  <c r="R37" i="114"/>
  <c r="Q37" i="114"/>
  <c r="Q44" i="114" s="1"/>
  <c r="P37" i="114"/>
  <c r="O37" i="114"/>
  <c r="O44" i="114" s="1"/>
  <c r="N37" i="114"/>
  <c r="N44" i="114" s="1"/>
  <c r="M37" i="114"/>
  <c r="M44" i="114" s="1"/>
  <c r="L37" i="114"/>
  <c r="K37" i="114"/>
  <c r="K44" i="114" s="1"/>
  <c r="J37" i="114"/>
  <c r="I37" i="114"/>
  <c r="H37" i="114"/>
  <c r="G37" i="114"/>
  <c r="G44" i="114" s="1"/>
  <c r="F37" i="114"/>
  <c r="F44" i="114" s="1"/>
  <c r="E37" i="114"/>
  <c r="E44" i="114" s="1"/>
  <c r="D37" i="114"/>
  <c r="C37" i="114"/>
  <c r="C44" i="114" s="1"/>
  <c r="AA26" i="114"/>
  <c r="S26" i="114"/>
  <c r="L26" i="114"/>
  <c r="K26" i="114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C26" i="114" s="1"/>
  <c r="AA13" i="114"/>
  <c r="Y13" i="114"/>
  <c r="Y26" i="114" s="1"/>
  <c r="X13" i="114"/>
  <c r="W13" i="114"/>
  <c r="V13" i="114"/>
  <c r="V26" i="114" s="1"/>
  <c r="V45" i="114" s="1"/>
  <c r="U13" i="114"/>
  <c r="T13" i="114"/>
  <c r="T26" i="114" s="1"/>
  <c r="S13" i="114"/>
  <c r="R13" i="114"/>
  <c r="R26" i="114" s="1"/>
  <c r="Q13" i="114"/>
  <c r="Q26" i="114" s="1"/>
  <c r="Q45" i="114" s="1"/>
  <c r="P13" i="114"/>
  <c r="P26" i="114" s="1"/>
  <c r="P45" i="114" s="1"/>
  <c r="O13" i="114"/>
  <c r="N13" i="114"/>
  <c r="N26" i="114" s="1"/>
  <c r="N45" i="114" s="1"/>
  <c r="M13" i="114"/>
  <c r="L13" i="114"/>
  <c r="K13" i="114"/>
  <c r="J13" i="114"/>
  <c r="J26" i="114" s="1"/>
  <c r="I13" i="114"/>
  <c r="I26" i="114" s="1"/>
  <c r="I45" i="114" s="1"/>
  <c r="H13" i="114"/>
  <c r="H26" i="114" s="1"/>
  <c r="H45" i="114" s="1"/>
  <c r="G13" i="114"/>
  <c r="F13" i="114"/>
  <c r="F26" i="114" s="1"/>
  <c r="F45" i="114" s="1"/>
  <c r="E13" i="114"/>
  <c r="D13" i="114"/>
  <c r="D26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X44" i="115"/>
  <c r="U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P44" i="115" s="1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Y37" i="115"/>
  <c r="X37" i="115"/>
  <c r="W37" i="115"/>
  <c r="W44" i="115" s="1"/>
  <c r="V37" i="115"/>
  <c r="U37" i="115"/>
  <c r="T37" i="115"/>
  <c r="T44" i="115" s="1"/>
  <c r="T45" i="115" s="1"/>
  <c r="S37" i="115"/>
  <c r="R37" i="115"/>
  <c r="R44" i="115" s="1"/>
  <c r="Q37" i="115"/>
  <c r="Q44" i="115" s="1"/>
  <c r="P37" i="115"/>
  <c r="O37" i="115"/>
  <c r="O44" i="115" s="1"/>
  <c r="N37" i="115"/>
  <c r="M37" i="115"/>
  <c r="M44" i="115" s="1"/>
  <c r="L37" i="115"/>
  <c r="L44" i="115" s="1"/>
  <c r="K37" i="115"/>
  <c r="J37" i="115"/>
  <c r="J44" i="115" s="1"/>
  <c r="I37" i="115"/>
  <c r="I44" i="115" s="1"/>
  <c r="H37" i="115"/>
  <c r="H44" i="115" s="1"/>
  <c r="G37" i="115"/>
  <c r="G44" i="115" s="1"/>
  <c r="F37" i="115"/>
  <c r="E37" i="115"/>
  <c r="E44" i="115" s="1"/>
  <c r="D37" i="115"/>
  <c r="D44" i="115" s="1"/>
  <c r="C37" i="115"/>
  <c r="AA26" i="115"/>
  <c r="L26" i="115"/>
  <c r="AA25" i="115"/>
  <c r="Y25" i="115"/>
  <c r="Z25" i="115" s="1"/>
  <c r="X25" i="115"/>
  <c r="W25" i="115"/>
  <c r="V25" i="115"/>
  <c r="U25" i="115"/>
  <c r="T25" i="115"/>
  <c r="S25" i="115"/>
  <c r="S26" i="115" s="1"/>
  <c r="R25" i="115"/>
  <c r="Q25" i="115"/>
  <c r="P25" i="115"/>
  <c r="O25" i="115"/>
  <c r="N25" i="115"/>
  <c r="M25" i="115"/>
  <c r="L25" i="115"/>
  <c r="K25" i="115"/>
  <c r="K26" i="115" s="1"/>
  <c r="J25" i="115"/>
  <c r="I25" i="115"/>
  <c r="H25" i="115"/>
  <c r="G25" i="115"/>
  <c r="F25" i="115"/>
  <c r="E25" i="115"/>
  <c r="D25" i="115"/>
  <c r="C25" i="115"/>
  <c r="C26" i="115" s="1"/>
  <c r="AA13" i="115"/>
  <c r="Y13" i="115"/>
  <c r="X13" i="115"/>
  <c r="W13" i="115"/>
  <c r="W26" i="115" s="1"/>
  <c r="W45" i="115" s="1"/>
  <c r="V13" i="115"/>
  <c r="V26" i="115" s="1"/>
  <c r="U13" i="115"/>
  <c r="U26" i="115" s="1"/>
  <c r="T13" i="115"/>
  <c r="T26" i="115" s="1"/>
  <c r="S13" i="115"/>
  <c r="R13" i="115"/>
  <c r="R26" i="115" s="1"/>
  <c r="Q13" i="115"/>
  <c r="P13" i="115"/>
  <c r="P26" i="115" s="1"/>
  <c r="P45" i="115" s="1"/>
  <c r="O13" i="115"/>
  <c r="O26" i="115" s="1"/>
  <c r="O45" i="115" s="1"/>
  <c r="N13" i="115"/>
  <c r="N26" i="115" s="1"/>
  <c r="M13" i="115"/>
  <c r="M26" i="115" s="1"/>
  <c r="L13" i="115"/>
  <c r="K13" i="115"/>
  <c r="J13" i="115"/>
  <c r="J26" i="115" s="1"/>
  <c r="I13" i="115"/>
  <c r="H13" i="115"/>
  <c r="H26" i="115" s="1"/>
  <c r="H45" i="115" s="1"/>
  <c r="G13" i="115"/>
  <c r="G26" i="115" s="1"/>
  <c r="G45" i="115" s="1"/>
  <c r="F13" i="115"/>
  <c r="F26" i="115" s="1"/>
  <c r="E13" i="115"/>
  <c r="E26" i="115" s="1"/>
  <c r="D13" i="115"/>
  <c r="D26" i="115" s="1"/>
  <c r="C13" i="115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X44" i="116"/>
  <c r="Z44" i="116" s="1"/>
  <c r="U44" i="116"/>
  <c r="H44" i="116"/>
  <c r="AA43" i="116"/>
  <c r="Z43" i="116"/>
  <c r="Y43" i="116"/>
  <c r="Y44" i="116" s="1"/>
  <c r="X43" i="116"/>
  <c r="W43" i="116"/>
  <c r="V43" i="116"/>
  <c r="U43" i="116"/>
  <c r="T43" i="116"/>
  <c r="S43" i="116"/>
  <c r="R43" i="116"/>
  <c r="Q43" i="116"/>
  <c r="Q44" i="116" s="1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Z37" i="116"/>
  <c r="Y37" i="116"/>
  <c r="X37" i="116"/>
  <c r="W37" i="116"/>
  <c r="V37" i="116"/>
  <c r="U37" i="116"/>
  <c r="T37" i="116"/>
  <c r="T44" i="116" s="1"/>
  <c r="S37" i="116"/>
  <c r="R37" i="116"/>
  <c r="R44" i="116" s="1"/>
  <c r="Q37" i="116"/>
  <c r="P37" i="116"/>
  <c r="P44" i="116" s="1"/>
  <c r="O37" i="116"/>
  <c r="N37" i="116"/>
  <c r="M37" i="116"/>
  <c r="M44" i="116" s="1"/>
  <c r="L37" i="116"/>
  <c r="L44" i="116" s="1"/>
  <c r="K37" i="116"/>
  <c r="J37" i="116"/>
  <c r="J44" i="116" s="1"/>
  <c r="I37" i="116"/>
  <c r="I44" i="116" s="1"/>
  <c r="H37" i="116"/>
  <c r="G37" i="116"/>
  <c r="F37" i="116"/>
  <c r="E37" i="116"/>
  <c r="E44" i="116" s="1"/>
  <c r="D37" i="116"/>
  <c r="D44" i="116" s="1"/>
  <c r="C37" i="116"/>
  <c r="AA26" i="116"/>
  <c r="P26" i="116"/>
  <c r="P45" i="116" s="1"/>
  <c r="L26" i="116"/>
  <c r="L45" i="116" s="1"/>
  <c r="K26" i="116"/>
  <c r="AA25" i="116"/>
  <c r="Y25" i="116"/>
  <c r="X25" i="116"/>
  <c r="W25" i="116"/>
  <c r="V25" i="116"/>
  <c r="U25" i="116"/>
  <c r="T25" i="116"/>
  <c r="T26" i="116" s="1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D26" i="116" s="1"/>
  <c r="D45" i="116" s="1"/>
  <c r="C25" i="116"/>
  <c r="AA13" i="116"/>
  <c r="Y13" i="116"/>
  <c r="X13" i="116"/>
  <c r="W13" i="116"/>
  <c r="W26" i="116" s="1"/>
  <c r="V13" i="116"/>
  <c r="V26" i="116" s="1"/>
  <c r="U13" i="116"/>
  <c r="U26" i="116" s="1"/>
  <c r="T13" i="116"/>
  <c r="S13" i="116"/>
  <c r="S26" i="116" s="1"/>
  <c r="R13" i="116"/>
  <c r="Q13" i="116"/>
  <c r="P13" i="116"/>
  <c r="O13" i="116"/>
  <c r="O26" i="116" s="1"/>
  <c r="N13" i="116"/>
  <c r="N26" i="116" s="1"/>
  <c r="M13" i="116"/>
  <c r="M26" i="116" s="1"/>
  <c r="L13" i="116"/>
  <c r="K13" i="116"/>
  <c r="J13" i="116"/>
  <c r="I13" i="116"/>
  <c r="H13" i="116"/>
  <c r="H26" i="116" s="1"/>
  <c r="H45" i="116" s="1"/>
  <c r="G13" i="116"/>
  <c r="G26" i="116" s="1"/>
  <c r="F13" i="116"/>
  <c r="F26" i="116" s="1"/>
  <c r="E13" i="116"/>
  <c r="E26" i="116" s="1"/>
  <c r="D13" i="116"/>
  <c r="C13" i="116"/>
  <c r="C26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Y44" i="117"/>
  <c r="X44" i="117"/>
  <c r="Z44" i="117" s="1"/>
  <c r="U44" i="117"/>
  <c r="I44" i="117"/>
  <c r="H44" i="117"/>
  <c r="AA43" i="117"/>
  <c r="Z43" i="117"/>
  <c r="Y43" i="117"/>
  <c r="X43" i="117"/>
  <c r="W43" i="117"/>
  <c r="V43" i="117"/>
  <c r="U43" i="117"/>
  <c r="T43" i="117"/>
  <c r="S43" i="117"/>
  <c r="R43" i="117"/>
  <c r="Q43" i="117"/>
  <c r="P43" i="117"/>
  <c r="P44" i="117" s="1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Z37" i="117"/>
  <c r="Y37" i="117"/>
  <c r="X37" i="117"/>
  <c r="W37" i="117"/>
  <c r="W44" i="117" s="1"/>
  <c r="V37" i="117"/>
  <c r="V44" i="117" s="1"/>
  <c r="U37" i="117"/>
  <c r="T37" i="117"/>
  <c r="T44" i="117" s="1"/>
  <c r="S37" i="117"/>
  <c r="R37" i="117"/>
  <c r="Q37" i="117"/>
  <c r="Q44" i="117" s="1"/>
  <c r="P37" i="117"/>
  <c r="O37" i="117"/>
  <c r="O44" i="117" s="1"/>
  <c r="N37" i="117"/>
  <c r="N44" i="117" s="1"/>
  <c r="M37" i="117"/>
  <c r="M44" i="117" s="1"/>
  <c r="L37" i="117"/>
  <c r="L44" i="117" s="1"/>
  <c r="L45" i="117" s="1"/>
  <c r="K37" i="117"/>
  <c r="J37" i="117"/>
  <c r="I37" i="117"/>
  <c r="H37" i="117"/>
  <c r="G37" i="117"/>
  <c r="G44" i="117" s="1"/>
  <c r="F37" i="117"/>
  <c r="F44" i="117" s="1"/>
  <c r="E37" i="117"/>
  <c r="E44" i="117" s="1"/>
  <c r="D37" i="117"/>
  <c r="D44" i="117" s="1"/>
  <c r="C37" i="117"/>
  <c r="AA26" i="117"/>
  <c r="S26" i="117"/>
  <c r="P26" i="117"/>
  <c r="L26" i="117"/>
  <c r="K26" i="117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C26" i="117" s="1"/>
  <c r="AA13" i="117"/>
  <c r="Y13" i="117"/>
  <c r="Y26" i="117" s="1"/>
  <c r="Y45" i="117" s="1"/>
  <c r="X13" i="117"/>
  <c r="W13" i="117"/>
  <c r="W26" i="117" s="1"/>
  <c r="V13" i="117"/>
  <c r="U13" i="117"/>
  <c r="T13" i="117"/>
  <c r="T26" i="117" s="1"/>
  <c r="T45" i="117" s="1"/>
  <c r="S13" i="117"/>
  <c r="R13" i="117"/>
  <c r="R26" i="117" s="1"/>
  <c r="Q13" i="117"/>
  <c r="Q26" i="117" s="1"/>
  <c r="P13" i="117"/>
  <c r="O13" i="117"/>
  <c r="O26" i="117" s="1"/>
  <c r="N13" i="117"/>
  <c r="M13" i="117"/>
  <c r="L13" i="117"/>
  <c r="K13" i="117"/>
  <c r="J13" i="117"/>
  <c r="J26" i="117" s="1"/>
  <c r="I13" i="117"/>
  <c r="I26" i="117" s="1"/>
  <c r="I45" i="117" s="1"/>
  <c r="H13" i="117"/>
  <c r="H26" i="117" s="1"/>
  <c r="H45" i="117" s="1"/>
  <c r="G13" i="117"/>
  <c r="G26" i="117" s="1"/>
  <c r="F13" i="117"/>
  <c r="E13" i="117"/>
  <c r="D13" i="117"/>
  <c r="D26" i="117" s="1"/>
  <c r="D45" i="117" s="1"/>
  <c r="C13" i="117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L45" i="118"/>
  <c r="Y44" i="118"/>
  <c r="X44" i="118"/>
  <c r="I44" i="118"/>
  <c r="H44" i="118"/>
  <c r="AA43" i="118"/>
  <c r="Z43" i="118"/>
  <c r="Y43" i="118"/>
  <c r="X43" i="118"/>
  <c r="W43" i="118"/>
  <c r="V43" i="118"/>
  <c r="U43" i="118"/>
  <c r="T43" i="118"/>
  <c r="S43" i="118"/>
  <c r="R43" i="118"/>
  <c r="Q43" i="118"/>
  <c r="P43" i="118"/>
  <c r="P44" i="118" s="1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Z37" i="118" s="1"/>
  <c r="X37" i="118"/>
  <c r="W37" i="118"/>
  <c r="W44" i="118" s="1"/>
  <c r="V37" i="118"/>
  <c r="U37" i="118"/>
  <c r="U44" i="118" s="1"/>
  <c r="T37" i="118"/>
  <c r="T44" i="118" s="1"/>
  <c r="S37" i="118"/>
  <c r="S44" i="118" s="1"/>
  <c r="R37" i="118"/>
  <c r="Q37" i="118"/>
  <c r="Q44" i="118" s="1"/>
  <c r="P37" i="118"/>
  <c r="O37" i="118"/>
  <c r="O44" i="118" s="1"/>
  <c r="N37" i="118"/>
  <c r="M37" i="118"/>
  <c r="M44" i="118" s="1"/>
  <c r="L37" i="118"/>
  <c r="L44" i="118" s="1"/>
  <c r="K37" i="118"/>
  <c r="K44" i="118" s="1"/>
  <c r="J37" i="118"/>
  <c r="I37" i="118"/>
  <c r="H37" i="118"/>
  <c r="G37" i="118"/>
  <c r="G44" i="118" s="1"/>
  <c r="F37" i="118"/>
  <c r="E37" i="118"/>
  <c r="E44" i="118" s="1"/>
  <c r="D37" i="118"/>
  <c r="D44" i="118" s="1"/>
  <c r="C37" i="118"/>
  <c r="C44" i="118" s="1"/>
  <c r="AA26" i="118"/>
  <c r="S26" i="118"/>
  <c r="S45" i="118" s="1"/>
  <c r="L26" i="118"/>
  <c r="K26" i="118"/>
  <c r="K45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C26" i="118" s="1"/>
  <c r="C45" i="118" s="1"/>
  <c r="AA13" i="118"/>
  <c r="Y13" i="118"/>
  <c r="X13" i="118"/>
  <c r="W13" i="118"/>
  <c r="W26" i="118" s="1"/>
  <c r="V13" i="118"/>
  <c r="U13" i="118"/>
  <c r="T13" i="118"/>
  <c r="T26" i="118" s="1"/>
  <c r="T45" i="118" s="1"/>
  <c r="S13" i="118"/>
  <c r="R13" i="118"/>
  <c r="R26" i="118" s="1"/>
  <c r="Q13" i="118"/>
  <c r="P13" i="118"/>
  <c r="P26" i="118" s="1"/>
  <c r="P45" i="118" s="1"/>
  <c r="O13" i="118"/>
  <c r="O26" i="118" s="1"/>
  <c r="N13" i="118"/>
  <c r="M13" i="118"/>
  <c r="L13" i="118"/>
  <c r="K13" i="118"/>
  <c r="J13" i="118"/>
  <c r="J26" i="118" s="1"/>
  <c r="I13" i="118"/>
  <c r="H13" i="118"/>
  <c r="H26" i="118" s="1"/>
  <c r="H45" i="118" s="1"/>
  <c r="G13" i="118"/>
  <c r="G26" i="118" s="1"/>
  <c r="F13" i="118"/>
  <c r="E13" i="118"/>
  <c r="D13" i="118"/>
  <c r="D26" i="118" s="1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X44" i="119"/>
  <c r="U44" i="119"/>
  <c r="H44" i="119"/>
  <c r="AA43" i="119"/>
  <c r="Y43" i="119"/>
  <c r="Z43" i="119" s="1"/>
  <c r="X43" i="119"/>
  <c r="W43" i="119"/>
  <c r="V43" i="119"/>
  <c r="U43" i="119"/>
  <c r="T43" i="119"/>
  <c r="S43" i="119"/>
  <c r="R43" i="119"/>
  <c r="Q43" i="119"/>
  <c r="Q44" i="119" s="1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Z37" i="119"/>
  <c r="Y37" i="119"/>
  <c r="X37" i="119"/>
  <c r="W37" i="119"/>
  <c r="V37" i="119"/>
  <c r="V44" i="119" s="1"/>
  <c r="U37" i="119"/>
  <c r="T37" i="119"/>
  <c r="S37" i="119"/>
  <c r="R37" i="119"/>
  <c r="R44" i="119" s="1"/>
  <c r="Q37" i="119"/>
  <c r="P37" i="119"/>
  <c r="P44" i="119" s="1"/>
  <c r="O37" i="119"/>
  <c r="N37" i="119"/>
  <c r="N44" i="119" s="1"/>
  <c r="M37" i="119"/>
  <c r="M44" i="119" s="1"/>
  <c r="L37" i="119"/>
  <c r="K37" i="119"/>
  <c r="J37" i="119"/>
  <c r="J44" i="119" s="1"/>
  <c r="I37" i="119"/>
  <c r="I44" i="119" s="1"/>
  <c r="H37" i="119"/>
  <c r="G37" i="119"/>
  <c r="F37" i="119"/>
  <c r="F44" i="119" s="1"/>
  <c r="E37" i="119"/>
  <c r="E44" i="119" s="1"/>
  <c r="D37" i="119"/>
  <c r="C37" i="119"/>
  <c r="AA26" i="119"/>
  <c r="P26" i="119"/>
  <c r="P45" i="119" s="1"/>
  <c r="L26" i="119"/>
  <c r="K26" i="119"/>
  <c r="D26" i="119"/>
  <c r="AA25" i="119"/>
  <c r="Y25" i="119"/>
  <c r="X25" i="119"/>
  <c r="Z25" i="119" s="1"/>
  <c r="W25" i="119"/>
  <c r="V25" i="119"/>
  <c r="U25" i="119"/>
  <c r="T25" i="119"/>
  <c r="T26" i="119" s="1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Y26" i="119" s="1"/>
  <c r="X13" i="119"/>
  <c r="W13" i="119"/>
  <c r="W26" i="119" s="1"/>
  <c r="V13" i="119"/>
  <c r="V26" i="119" s="1"/>
  <c r="V45" i="119" s="1"/>
  <c r="U13" i="119"/>
  <c r="U26" i="119" s="1"/>
  <c r="T13" i="119"/>
  <c r="S13" i="119"/>
  <c r="S26" i="119" s="1"/>
  <c r="R13" i="119"/>
  <c r="Q13" i="119"/>
  <c r="Q26" i="119" s="1"/>
  <c r="P13" i="119"/>
  <c r="O13" i="119"/>
  <c r="O26" i="119" s="1"/>
  <c r="N13" i="119"/>
  <c r="N26" i="119" s="1"/>
  <c r="N45" i="119" s="1"/>
  <c r="M13" i="119"/>
  <c r="M26" i="119" s="1"/>
  <c r="L13" i="119"/>
  <c r="K13" i="119"/>
  <c r="J13" i="119"/>
  <c r="I13" i="119"/>
  <c r="I26" i="119" s="1"/>
  <c r="H13" i="119"/>
  <c r="H26" i="119" s="1"/>
  <c r="H45" i="119" s="1"/>
  <c r="G13" i="119"/>
  <c r="G26" i="119" s="1"/>
  <c r="F13" i="119"/>
  <c r="F26" i="119" s="1"/>
  <c r="F45" i="119" s="1"/>
  <c r="E13" i="119"/>
  <c r="E26" i="119" s="1"/>
  <c r="D13" i="119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M44" i="120"/>
  <c r="I44" i="120"/>
  <c r="AA43" i="120"/>
  <c r="Y43" i="120"/>
  <c r="X43" i="120"/>
  <c r="Z43" i="120" s="1"/>
  <c r="W43" i="120"/>
  <c r="V43" i="120"/>
  <c r="U43" i="120"/>
  <c r="U44" i="120" s="1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Z37" i="120"/>
  <c r="Y37" i="120"/>
  <c r="Y44" i="120" s="1"/>
  <c r="X37" i="120"/>
  <c r="W37" i="120"/>
  <c r="V37" i="120"/>
  <c r="V44" i="120" s="1"/>
  <c r="U37" i="120"/>
  <c r="T37" i="120"/>
  <c r="T44" i="120" s="1"/>
  <c r="S37" i="120"/>
  <c r="R37" i="120"/>
  <c r="R44" i="120" s="1"/>
  <c r="Q37" i="120"/>
  <c r="Q44" i="120" s="1"/>
  <c r="P37" i="120"/>
  <c r="O37" i="120"/>
  <c r="N37" i="120"/>
  <c r="N44" i="120" s="1"/>
  <c r="M37" i="120"/>
  <c r="L37" i="120"/>
  <c r="L44" i="120" s="1"/>
  <c r="K37" i="120"/>
  <c r="J37" i="120"/>
  <c r="J44" i="120" s="1"/>
  <c r="I37" i="120"/>
  <c r="H37" i="120"/>
  <c r="G37" i="120"/>
  <c r="F37" i="120"/>
  <c r="F44" i="120" s="1"/>
  <c r="E37" i="120"/>
  <c r="E44" i="120" s="1"/>
  <c r="D37" i="120"/>
  <c r="D44" i="120" s="1"/>
  <c r="C37" i="120"/>
  <c r="T26" i="120"/>
  <c r="L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X13" i="120"/>
  <c r="W13" i="120"/>
  <c r="W26" i="120" s="1"/>
  <c r="V13" i="120"/>
  <c r="U13" i="120"/>
  <c r="T13" i="120"/>
  <c r="S13" i="120"/>
  <c r="R13" i="120"/>
  <c r="R26" i="120" s="1"/>
  <c r="R45" i="120" s="1"/>
  <c r="Q13" i="120"/>
  <c r="P13" i="120"/>
  <c r="P26" i="120" s="1"/>
  <c r="O13" i="120"/>
  <c r="O26" i="120" s="1"/>
  <c r="N13" i="120"/>
  <c r="M13" i="120"/>
  <c r="L13" i="120"/>
  <c r="K13" i="120"/>
  <c r="J13" i="120"/>
  <c r="J26" i="120" s="1"/>
  <c r="J45" i="120" s="1"/>
  <c r="I13" i="120"/>
  <c r="H13" i="120"/>
  <c r="H26" i="120" s="1"/>
  <c r="G13" i="120"/>
  <c r="F13" i="120"/>
  <c r="E13" i="120"/>
  <c r="D13" i="120"/>
  <c r="D26" i="120" s="1"/>
  <c r="D45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M44" i="121"/>
  <c r="AA43" i="121"/>
  <c r="Z43" i="121"/>
  <c r="Y43" i="121"/>
  <c r="X43" i="12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Y37" i="121"/>
  <c r="X37" i="121"/>
  <c r="W37" i="121"/>
  <c r="W44" i="121" s="1"/>
  <c r="V37" i="121"/>
  <c r="V44" i="121" s="1"/>
  <c r="U37" i="121"/>
  <c r="U44" i="121" s="1"/>
  <c r="T37" i="121"/>
  <c r="T44" i="121" s="1"/>
  <c r="S37" i="121"/>
  <c r="R37" i="121"/>
  <c r="R44" i="121" s="1"/>
  <c r="Q37" i="121"/>
  <c r="P37" i="121"/>
  <c r="P44" i="121" s="1"/>
  <c r="O37" i="121"/>
  <c r="O44" i="121" s="1"/>
  <c r="N37" i="121"/>
  <c r="N44" i="121" s="1"/>
  <c r="M37" i="121"/>
  <c r="L37" i="121"/>
  <c r="L44" i="121" s="1"/>
  <c r="L45" i="121" s="1"/>
  <c r="K37" i="121"/>
  <c r="J37" i="121"/>
  <c r="J44" i="121" s="1"/>
  <c r="I37" i="121"/>
  <c r="H37" i="121"/>
  <c r="H44" i="121" s="1"/>
  <c r="G37" i="121"/>
  <c r="G44" i="121" s="1"/>
  <c r="F37" i="121"/>
  <c r="F44" i="121" s="1"/>
  <c r="E37" i="121"/>
  <c r="E44" i="121" s="1"/>
  <c r="D37" i="121"/>
  <c r="D44" i="121" s="1"/>
  <c r="C37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Z13" i="121"/>
  <c r="Y13" i="121"/>
  <c r="X13" i="121"/>
  <c r="W13" i="121"/>
  <c r="V13" i="121"/>
  <c r="V26" i="121" s="1"/>
  <c r="U13" i="121"/>
  <c r="T13" i="121"/>
  <c r="T26" i="121" s="1"/>
  <c r="S13" i="121"/>
  <c r="S26" i="121" s="1"/>
  <c r="R13" i="121"/>
  <c r="R26" i="121" s="1"/>
  <c r="R45" i="121" s="1"/>
  <c r="Q13" i="121"/>
  <c r="P13" i="121"/>
  <c r="O13" i="121"/>
  <c r="N13" i="121"/>
  <c r="N26" i="121" s="1"/>
  <c r="M13" i="121"/>
  <c r="L13" i="121"/>
  <c r="L26" i="121" s="1"/>
  <c r="K13" i="121"/>
  <c r="K26" i="121" s="1"/>
  <c r="J13" i="121"/>
  <c r="J26" i="121" s="1"/>
  <c r="J45" i="121" s="1"/>
  <c r="I13" i="121"/>
  <c r="H13" i="121"/>
  <c r="G13" i="121"/>
  <c r="F13" i="121"/>
  <c r="F26" i="121" s="1"/>
  <c r="E13" i="121"/>
  <c r="D13" i="121"/>
  <c r="D26" i="121" s="1"/>
  <c r="C13" i="121"/>
  <c r="C26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U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M44" i="122" s="1"/>
  <c r="L43" i="122"/>
  <c r="K43" i="122"/>
  <c r="J43" i="122"/>
  <c r="I43" i="122"/>
  <c r="H43" i="122"/>
  <c r="G43" i="122"/>
  <c r="F43" i="122"/>
  <c r="E43" i="122"/>
  <c r="D43" i="122"/>
  <c r="C43" i="122"/>
  <c r="AA37" i="122"/>
  <c r="Z37" i="122"/>
  <c r="Y37" i="122"/>
  <c r="Y44" i="122" s="1"/>
  <c r="X37" i="122"/>
  <c r="W37" i="122"/>
  <c r="W44" i="122" s="1"/>
  <c r="V37" i="122"/>
  <c r="U37" i="122"/>
  <c r="T37" i="122"/>
  <c r="T44" i="122" s="1"/>
  <c r="S37" i="122"/>
  <c r="R37" i="122"/>
  <c r="R44" i="122" s="1"/>
  <c r="Q37" i="122"/>
  <c r="Q44" i="122" s="1"/>
  <c r="P37" i="122"/>
  <c r="O37" i="122"/>
  <c r="O44" i="122" s="1"/>
  <c r="N37" i="122"/>
  <c r="M37" i="122"/>
  <c r="L37" i="122"/>
  <c r="L44" i="122" s="1"/>
  <c r="K37" i="122"/>
  <c r="J37" i="122"/>
  <c r="J44" i="122" s="1"/>
  <c r="I37" i="122"/>
  <c r="I44" i="122" s="1"/>
  <c r="H37" i="122"/>
  <c r="G37" i="122"/>
  <c r="G44" i="122" s="1"/>
  <c r="F37" i="122"/>
  <c r="E37" i="122"/>
  <c r="E44" i="122" s="1"/>
  <c r="D37" i="122"/>
  <c r="D44" i="122" s="1"/>
  <c r="C37" i="122"/>
  <c r="X26" i="122"/>
  <c r="P26" i="122"/>
  <c r="H26" i="122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Z13" i="122"/>
  <c r="Y13" i="122"/>
  <c r="X13" i="122"/>
  <c r="W13" i="122"/>
  <c r="V13" i="122"/>
  <c r="V26" i="122" s="1"/>
  <c r="U13" i="122"/>
  <c r="U26" i="122" s="1"/>
  <c r="T13" i="122"/>
  <c r="S13" i="122"/>
  <c r="S26" i="122" s="1"/>
  <c r="R13" i="122"/>
  <c r="R26" i="122" s="1"/>
  <c r="Q13" i="122"/>
  <c r="P13" i="122"/>
  <c r="O13" i="122"/>
  <c r="N13" i="122"/>
  <c r="N26" i="122" s="1"/>
  <c r="M13" i="122"/>
  <c r="M26" i="122" s="1"/>
  <c r="L13" i="122"/>
  <c r="K13" i="122"/>
  <c r="K26" i="122" s="1"/>
  <c r="J13" i="122"/>
  <c r="J26" i="122" s="1"/>
  <c r="I13" i="122"/>
  <c r="H13" i="122"/>
  <c r="G13" i="122"/>
  <c r="F13" i="122"/>
  <c r="F26" i="122" s="1"/>
  <c r="E13" i="122"/>
  <c r="E26" i="122" s="1"/>
  <c r="D13" i="122"/>
  <c r="C13" i="122"/>
  <c r="C26" i="122" s="1"/>
  <c r="AA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U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W37" i="123"/>
  <c r="W44" i="123" s="1"/>
  <c r="V37" i="123"/>
  <c r="U37" i="123"/>
  <c r="T37" i="123"/>
  <c r="S37" i="123"/>
  <c r="R37" i="123"/>
  <c r="R44" i="123" s="1"/>
  <c r="Q37" i="123"/>
  <c r="Q44" i="123" s="1"/>
  <c r="P37" i="123"/>
  <c r="P44" i="123" s="1"/>
  <c r="O37" i="123"/>
  <c r="O44" i="123" s="1"/>
  <c r="N37" i="123"/>
  <c r="M37" i="123"/>
  <c r="M44" i="123" s="1"/>
  <c r="L37" i="123"/>
  <c r="K37" i="123"/>
  <c r="J37" i="123"/>
  <c r="J44" i="123" s="1"/>
  <c r="I37" i="123"/>
  <c r="I44" i="123" s="1"/>
  <c r="H37" i="123"/>
  <c r="H44" i="123" s="1"/>
  <c r="G37" i="123"/>
  <c r="G44" i="123" s="1"/>
  <c r="F37" i="123"/>
  <c r="E37" i="123"/>
  <c r="E44" i="123" s="1"/>
  <c r="D37" i="123"/>
  <c r="C37" i="123"/>
  <c r="L26" i="123"/>
  <c r="AA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AA45" i="123" s="1"/>
  <c r="Y13" i="123"/>
  <c r="X13" i="123"/>
  <c r="X26" i="123" s="1"/>
  <c r="W13" i="123"/>
  <c r="W26" i="123" s="1"/>
  <c r="V13" i="123"/>
  <c r="V26" i="123" s="1"/>
  <c r="U13" i="123"/>
  <c r="T13" i="123"/>
  <c r="T26" i="123" s="1"/>
  <c r="S13" i="123"/>
  <c r="S26" i="123" s="1"/>
  <c r="R13" i="123"/>
  <c r="R26" i="123" s="1"/>
  <c r="R45" i="123" s="1"/>
  <c r="Q13" i="123"/>
  <c r="Q26" i="123" s="1"/>
  <c r="P13" i="123"/>
  <c r="O13" i="123"/>
  <c r="O26" i="123" s="1"/>
  <c r="N13" i="123"/>
  <c r="N26" i="123" s="1"/>
  <c r="M13" i="123"/>
  <c r="L13" i="123"/>
  <c r="K13" i="123"/>
  <c r="J13" i="123"/>
  <c r="J26" i="123" s="1"/>
  <c r="J45" i="123" s="1"/>
  <c r="I13" i="123"/>
  <c r="I26" i="123" s="1"/>
  <c r="H13" i="123"/>
  <c r="H26" i="123" s="1"/>
  <c r="H45" i="123" s="1"/>
  <c r="G13" i="123"/>
  <c r="G26" i="123" s="1"/>
  <c r="F13" i="123"/>
  <c r="F26" i="123" s="1"/>
  <c r="E13" i="123"/>
  <c r="D13" i="123"/>
  <c r="D26" i="123" s="1"/>
  <c r="C13" i="123"/>
  <c r="AA50" i="124"/>
  <c r="Z50" i="124"/>
  <c r="Y50" i="124"/>
  <c r="X50" i="124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T44" i="124"/>
  <c r="L44" i="124"/>
  <c r="D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W44" i="124" s="1"/>
  <c r="V37" i="124"/>
  <c r="V44" i="124" s="1"/>
  <c r="U37" i="124"/>
  <c r="T37" i="124"/>
  <c r="S37" i="124"/>
  <c r="S44" i="124" s="1"/>
  <c r="R37" i="124"/>
  <c r="R44" i="124" s="1"/>
  <c r="Q37" i="124"/>
  <c r="Q44" i="124" s="1"/>
  <c r="P37" i="124"/>
  <c r="P44" i="124" s="1"/>
  <c r="O37" i="124"/>
  <c r="O44" i="124" s="1"/>
  <c r="N37" i="124"/>
  <c r="N44" i="124" s="1"/>
  <c r="M37" i="124"/>
  <c r="L37" i="124"/>
  <c r="K37" i="124"/>
  <c r="K44" i="124" s="1"/>
  <c r="J37" i="124"/>
  <c r="J44" i="124" s="1"/>
  <c r="I37" i="124"/>
  <c r="I44" i="124" s="1"/>
  <c r="H37" i="124"/>
  <c r="H44" i="124" s="1"/>
  <c r="G37" i="124"/>
  <c r="G44" i="124" s="1"/>
  <c r="F37" i="124"/>
  <c r="F44" i="124" s="1"/>
  <c r="E37" i="124"/>
  <c r="D37" i="124"/>
  <c r="C37" i="124"/>
  <c r="C44" i="124" s="1"/>
  <c r="T26" i="124"/>
  <c r="O26" i="124"/>
  <c r="O45" i="124" s="1"/>
  <c r="L26" i="124"/>
  <c r="D26" i="124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AA45" i="124" s="1"/>
  <c r="Y13" i="124"/>
  <c r="X13" i="124"/>
  <c r="W13" i="124"/>
  <c r="W26" i="124" s="1"/>
  <c r="W45" i="124" s="1"/>
  <c r="V13" i="124"/>
  <c r="V26" i="124" s="1"/>
  <c r="V45" i="124" s="1"/>
  <c r="U13" i="124"/>
  <c r="U26" i="124" s="1"/>
  <c r="T13" i="124"/>
  <c r="S13" i="124"/>
  <c r="S26" i="124" s="1"/>
  <c r="R13" i="124"/>
  <c r="R26" i="124" s="1"/>
  <c r="R45" i="124" s="1"/>
  <c r="Q13" i="124"/>
  <c r="Q26" i="124" s="1"/>
  <c r="Q45" i="124" s="1"/>
  <c r="P13" i="124"/>
  <c r="O13" i="124"/>
  <c r="N13" i="124"/>
  <c r="N26" i="124" s="1"/>
  <c r="N45" i="124" s="1"/>
  <c r="M13" i="124"/>
  <c r="M26" i="124" s="1"/>
  <c r="L13" i="124"/>
  <c r="K13" i="124"/>
  <c r="K26" i="124" s="1"/>
  <c r="J13" i="124"/>
  <c r="J26" i="124" s="1"/>
  <c r="J45" i="124" s="1"/>
  <c r="I13" i="124"/>
  <c r="I26" i="124" s="1"/>
  <c r="I45" i="124" s="1"/>
  <c r="H13" i="124"/>
  <c r="G13" i="124"/>
  <c r="G26" i="124" s="1"/>
  <c r="F13" i="124"/>
  <c r="F26" i="124" s="1"/>
  <c r="F45" i="124" s="1"/>
  <c r="E13" i="124"/>
  <c r="E26" i="124" s="1"/>
  <c r="D13" i="124"/>
  <c r="C13" i="124"/>
  <c r="C26" i="124" s="1"/>
  <c r="AA50" i="125"/>
  <c r="Z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Q44" i="125"/>
  <c r="L44" i="125"/>
  <c r="I44" i="125"/>
  <c r="G44" i="125"/>
  <c r="AA43" i="125"/>
  <c r="Y43" i="125"/>
  <c r="X43" i="125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X37" i="125"/>
  <c r="W37" i="125"/>
  <c r="W44" i="125" s="1"/>
  <c r="V37" i="125"/>
  <c r="V44" i="125" s="1"/>
  <c r="U37" i="125"/>
  <c r="T37" i="125"/>
  <c r="T44" i="125" s="1"/>
  <c r="S37" i="125"/>
  <c r="S44" i="125" s="1"/>
  <c r="R37" i="125"/>
  <c r="R44" i="125" s="1"/>
  <c r="Q37" i="125"/>
  <c r="P37" i="125"/>
  <c r="O37" i="125"/>
  <c r="O44" i="125" s="1"/>
  <c r="N37" i="125"/>
  <c r="N44" i="125" s="1"/>
  <c r="M37" i="125"/>
  <c r="L37" i="125"/>
  <c r="K37" i="125"/>
  <c r="K44" i="125" s="1"/>
  <c r="J37" i="125"/>
  <c r="J44" i="125" s="1"/>
  <c r="I37" i="125"/>
  <c r="H37" i="125"/>
  <c r="G37" i="125"/>
  <c r="F37" i="125"/>
  <c r="F44" i="125" s="1"/>
  <c r="E37" i="125"/>
  <c r="D37" i="125"/>
  <c r="D44" i="125" s="1"/>
  <c r="C37" i="125"/>
  <c r="C44" i="125" s="1"/>
  <c r="T26" i="125"/>
  <c r="R26" i="125"/>
  <c r="L26" i="125"/>
  <c r="J26" i="125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Y13" i="125"/>
  <c r="X13" i="125"/>
  <c r="W13" i="125"/>
  <c r="W26" i="125" s="1"/>
  <c r="W45" i="125" s="1"/>
  <c r="V13" i="125"/>
  <c r="V26" i="125" s="1"/>
  <c r="U13" i="125"/>
  <c r="U26" i="125" s="1"/>
  <c r="T13" i="125"/>
  <c r="S13" i="125"/>
  <c r="R13" i="125"/>
  <c r="Q13" i="125"/>
  <c r="Q26" i="125" s="1"/>
  <c r="P13" i="125"/>
  <c r="O13" i="125"/>
  <c r="O26" i="125" s="1"/>
  <c r="O45" i="125" s="1"/>
  <c r="N13" i="125"/>
  <c r="N26" i="125" s="1"/>
  <c r="M13" i="125"/>
  <c r="M26" i="125" s="1"/>
  <c r="L13" i="125"/>
  <c r="K13" i="125"/>
  <c r="J13" i="125"/>
  <c r="I13" i="125"/>
  <c r="I26" i="125" s="1"/>
  <c r="I45" i="125" s="1"/>
  <c r="H13" i="125"/>
  <c r="G13" i="125"/>
  <c r="G26" i="125" s="1"/>
  <c r="G45" i="125" s="1"/>
  <c r="F13" i="125"/>
  <c r="F26" i="125" s="1"/>
  <c r="E13" i="125"/>
  <c r="E26" i="125" s="1"/>
  <c r="D13" i="125"/>
  <c r="D26" i="125" s="1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Z43" i="126"/>
  <c r="Y43" i="126"/>
  <c r="X43" i="126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Y44" i="126" s="1"/>
  <c r="X37" i="126"/>
  <c r="Z37" i="126" s="1"/>
  <c r="W37" i="126"/>
  <c r="W44" i="126" s="1"/>
  <c r="V37" i="126"/>
  <c r="V44" i="126" s="1"/>
  <c r="U37" i="126"/>
  <c r="T37" i="126"/>
  <c r="T44" i="126" s="1"/>
  <c r="S37" i="126"/>
  <c r="S44" i="126" s="1"/>
  <c r="R37" i="126"/>
  <c r="R44" i="126" s="1"/>
  <c r="Q37" i="126"/>
  <c r="Q44" i="126" s="1"/>
  <c r="P37" i="126"/>
  <c r="O37" i="126"/>
  <c r="O44" i="126" s="1"/>
  <c r="N37" i="126"/>
  <c r="N44" i="126" s="1"/>
  <c r="M37" i="126"/>
  <c r="L37" i="126"/>
  <c r="L44" i="126" s="1"/>
  <c r="K37" i="126"/>
  <c r="K44" i="126" s="1"/>
  <c r="J37" i="126"/>
  <c r="J44" i="126" s="1"/>
  <c r="I37" i="126"/>
  <c r="I44" i="126" s="1"/>
  <c r="H37" i="126"/>
  <c r="G37" i="126"/>
  <c r="G44" i="126" s="1"/>
  <c r="F37" i="126"/>
  <c r="F44" i="126" s="1"/>
  <c r="E37" i="126"/>
  <c r="D37" i="126"/>
  <c r="D44" i="126" s="1"/>
  <c r="C37" i="126"/>
  <c r="C44" i="126" s="1"/>
  <c r="R26" i="126"/>
  <c r="G26" i="126"/>
  <c r="D26" i="126"/>
  <c r="AA25" i="126"/>
  <c r="Y25" i="126"/>
  <c r="X25" i="126"/>
  <c r="W25" i="126"/>
  <c r="W26" i="126" s="1"/>
  <c r="W45" i="126" s="1"/>
  <c r="V25" i="126"/>
  <c r="U25" i="126"/>
  <c r="T25" i="126"/>
  <c r="S25" i="126"/>
  <c r="S26" i="126" s="1"/>
  <c r="R25" i="126"/>
  <c r="Q25" i="126"/>
  <c r="P25" i="126"/>
  <c r="P26" i="126" s="1"/>
  <c r="O25" i="126"/>
  <c r="O26" i="126" s="1"/>
  <c r="O45" i="126" s="1"/>
  <c r="N25" i="126"/>
  <c r="M25" i="126"/>
  <c r="L25" i="126"/>
  <c r="K25" i="126"/>
  <c r="K26" i="126" s="1"/>
  <c r="K45" i="126" s="1"/>
  <c r="J25" i="126"/>
  <c r="I25" i="126"/>
  <c r="H25" i="126"/>
  <c r="H26" i="126" s="1"/>
  <c r="G25" i="126"/>
  <c r="F25" i="126"/>
  <c r="E25" i="126"/>
  <c r="D25" i="126"/>
  <c r="C25" i="126"/>
  <c r="C26" i="126" s="1"/>
  <c r="C45" i="126" s="1"/>
  <c r="AA13" i="126"/>
  <c r="Y13" i="126"/>
  <c r="Y26" i="126" s="1"/>
  <c r="X13" i="126"/>
  <c r="Z13" i="126" s="1"/>
  <c r="W13" i="126"/>
  <c r="V13" i="126"/>
  <c r="V26" i="126" s="1"/>
  <c r="V45" i="126" s="1"/>
  <c r="U13" i="126"/>
  <c r="U26" i="126" s="1"/>
  <c r="T13" i="126"/>
  <c r="T26" i="126" s="1"/>
  <c r="S13" i="126"/>
  <c r="R13" i="126"/>
  <c r="Q13" i="126"/>
  <c r="Q26" i="126" s="1"/>
  <c r="Q45" i="126" s="1"/>
  <c r="P13" i="126"/>
  <c r="O13" i="126"/>
  <c r="N13" i="126"/>
  <c r="N26" i="126" s="1"/>
  <c r="N45" i="126" s="1"/>
  <c r="M13" i="126"/>
  <c r="M26" i="126" s="1"/>
  <c r="L13" i="126"/>
  <c r="L26" i="126" s="1"/>
  <c r="K13" i="126"/>
  <c r="J13" i="126"/>
  <c r="J26" i="126" s="1"/>
  <c r="I13" i="126"/>
  <c r="I26" i="126" s="1"/>
  <c r="H13" i="126"/>
  <c r="G13" i="126"/>
  <c r="F13" i="126"/>
  <c r="F26" i="126" s="1"/>
  <c r="F45" i="126" s="1"/>
  <c r="E13" i="126"/>
  <c r="E26" i="126" s="1"/>
  <c r="D13" i="126"/>
  <c r="C13" i="126"/>
  <c r="AA50" i="127"/>
  <c r="Z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L44" i="127"/>
  <c r="AA43" i="127"/>
  <c r="Y43" i="127"/>
  <c r="X43" i="127"/>
  <c r="W43" i="127"/>
  <c r="W44" i="127" s="1"/>
  <c r="V43" i="127"/>
  <c r="U43" i="127"/>
  <c r="T43" i="127"/>
  <c r="S43" i="127"/>
  <c r="R43" i="127"/>
  <c r="Q43" i="127"/>
  <c r="P43" i="127"/>
  <c r="O43" i="127"/>
  <c r="O44" i="127" s="1"/>
  <c r="N43" i="127"/>
  <c r="M43" i="127"/>
  <c r="L43" i="127"/>
  <c r="K43" i="127"/>
  <c r="J43" i="127"/>
  <c r="I43" i="127"/>
  <c r="H43" i="127"/>
  <c r="G43" i="127"/>
  <c r="G44" i="127" s="1"/>
  <c r="F43" i="127"/>
  <c r="E43" i="127"/>
  <c r="D43" i="127"/>
  <c r="D44" i="127" s="1"/>
  <c r="C43" i="127"/>
  <c r="AA37" i="127"/>
  <c r="Y37" i="127"/>
  <c r="Y44" i="127" s="1"/>
  <c r="X37" i="127"/>
  <c r="Z37" i="127" s="1"/>
  <c r="W37" i="127"/>
  <c r="V37" i="127"/>
  <c r="V44" i="127" s="1"/>
  <c r="U37" i="127"/>
  <c r="T37" i="127"/>
  <c r="T44" i="127" s="1"/>
  <c r="S37" i="127"/>
  <c r="R37" i="127"/>
  <c r="R44" i="127" s="1"/>
  <c r="Q37" i="127"/>
  <c r="Q44" i="127" s="1"/>
  <c r="P37" i="127"/>
  <c r="O37" i="127"/>
  <c r="N37" i="127"/>
  <c r="N44" i="127" s="1"/>
  <c r="M37" i="127"/>
  <c r="L37" i="127"/>
  <c r="K37" i="127"/>
  <c r="J37" i="127"/>
  <c r="J44" i="127" s="1"/>
  <c r="I37" i="127"/>
  <c r="I44" i="127" s="1"/>
  <c r="H37" i="127"/>
  <c r="G37" i="127"/>
  <c r="F37" i="127"/>
  <c r="F44" i="127" s="1"/>
  <c r="E37" i="127"/>
  <c r="D37" i="127"/>
  <c r="C37" i="127"/>
  <c r="R26" i="127"/>
  <c r="R45" i="127" s="1"/>
  <c r="O26" i="127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Z13" i="127"/>
  <c r="Y13" i="127"/>
  <c r="X13" i="127"/>
  <c r="W13" i="127"/>
  <c r="W26" i="127" s="1"/>
  <c r="V13" i="127"/>
  <c r="V26" i="127" s="1"/>
  <c r="V45" i="127" s="1"/>
  <c r="U13" i="127"/>
  <c r="T13" i="127"/>
  <c r="T26" i="127" s="1"/>
  <c r="S13" i="127"/>
  <c r="R13" i="127"/>
  <c r="Q13" i="127"/>
  <c r="P13" i="127"/>
  <c r="O13" i="127"/>
  <c r="N13" i="127"/>
  <c r="N26" i="127" s="1"/>
  <c r="N45" i="127" s="1"/>
  <c r="M13" i="127"/>
  <c r="L13" i="127"/>
  <c r="L26" i="127" s="1"/>
  <c r="K13" i="127"/>
  <c r="J13" i="127"/>
  <c r="J26" i="127" s="1"/>
  <c r="J45" i="127" s="1"/>
  <c r="I13" i="127"/>
  <c r="H13" i="127"/>
  <c r="G13" i="127"/>
  <c r="G26" i="127" s="1"/>
  <c r="F13" i="127"/>
  <c r="F26" i="127" s="1"/>
  <c r="F45" i="127" s="1"/>
  <c r="E13" i="127"/>
  <c r="D13" i="127"/>
  <c r="D26" i="127" s="1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T44" i="128"/>
  <c r="AA43" i="128"/>
  <c r="Y43" i="128"/>
  <c r="X43" i="128"/>
  <c r="W43" i="128"/>
  <c r="W44" i="128" s="1"/>
  <c r="V43" i="128"/>
  <c r="U43" i="128"/>
  <c r="T43" i="128"/>
  <c r="S43" i="128"/>
  <c r="R43" i="128"/>
  <c r="Q43" i="128"/>
  <c r="P43" i="128"/>
  <c r="O43" i="128"/>
  <c r="O44" i="128" s="1"/>
  <c r="N43" i="128"/>
  <c r="M43" i="128"/>
  <c r="L43" i="128"/>
  <c r="K43" i="128"/>
  <c r="J43" i="128"/>
  <c r="I43" i="128"/>
  <c r="H43" i="128"/>
  <c r="G43" i="128"/>
  <c r="G44" i="128" s="1"/>
  <c r="F43" i="128"/>
  <c r="E43" i="128"/>
  <c r="D43" i="128"/>
  <c r="D44" i="128" s="1"/>
  <c r="C43" i="128"/>
  <c r="AA37" i="128"/>
  <c r="Y37" i="128"/>
  <c r="Y44" i="128" s="1"/>
  <c r="X37" i="128"/>
  <c r="Z37" i="128" s="1"/>
  <c r="W37" i="128"/>
  <c r="V37" i="128"/>
  <c r="V44" i="128" s="1"/>
  <c r="U37" i="128"/>
  <c r="T37" i="128"/>
  <c r="S37" i="128"/>
  <c r="R37" i="128"/>
  <c r="R44" i="128" s="1"/>
  <c r="Q37" i="128"/>
  <c r="Q44" i="128" s="1"/>
  <c r="P37" i="128"/>
  <c r="O37" i="128"/>
  <c r="N37" i="128"/>
  <c r="N44" i="128" s="1"/>
  <c r="M37" i="128"/>
  <c r="L37" i="128"/>
  <c r="L44" i="128" s="1"/>
  <c r="K37" i="128"/>
  <c r="J37" i="128"/>
  <c r="J44" i="128" s="1"/>
  <c r="I37" i="128"/>
  <c r="I44" i="128" s="1"/>
  <c r="H37" i="128"/>
  <c r="G37" i="128"/>
  <c r="F37" i="128"/>
  <c r="F44" i="128" s="1"/>
  <c r="E37" i="128"/>
  <c r="D37" i="128"/>
  <c r="C37" i="128"/>
  <c r="R26" i="128"/>
  <c r="R45" i="128" s="1"/>
  <c r="O26" i="128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Y13" i="128"/>
  <c r="X13" i="128"/>
  <c r="W13" i="128"/>
  <c r="W26" i="128" s="1"/>
  <c r="V13" i="128"/>
  <c r="V26" i="128" s="1"/>
  <c r="U13" i="128"/>
  <c r="U26" i="128" s="1"/>
  <c r="T13" i="128"/>
  <c r="T26" i="128" s="1"/>
  <c r="S13" i="128"/>
  <c r="R13" i="128"/>
  <c r="Q13" i="128"/>
  <c r="Q26" i="128" s="1"/>
  <c r="P13" i="128"/>
  <c r="O13" i="128"/>
  <c r="N13" i="128"/>
  <c r="N26" i="128" s="1"/>
  <c r="M13" i="128"/>
  <c r="M26" i="128" s="1"/>
  <c r="L13" i="128"/>
  <c r="L26" i="128" s="1"/>
  <c r="K13" i="128"/>
  <c r="J13" i="128"/>
  <c r="J26" i="128" s="1"/>
  <c r="I13" i="128"/>
  <c r="I26" i="128" s="1"/>
  <c r="H13" i="128"/>
  <c r="G13" i="128"/>
  <c r="G26" i="128" s="1"/>
  <c r="F13" i="128"/>
  <c r="F26" i="128" s="1"/>
  <c r="E13" i="128"/>
  <c r="E26" i="128" s="1"/>
  <c r="D13" i="128"/>
  <c r="D26" i="128" s="1"/>
  <c r="C13" i="128"/>
  <c r="AA50" i="129"/>
  <c r="Z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T44" i="129"/>
  <c r="O44" i="129"/>
  <c r="L44" i="129"/>
  <c r="D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W37" i="129"/>
  <c r="W44" i="129" s="1"/>
  <c r="V37" i="129"/>
  <c r="V44" i="129" s="1"/>
  <c r="U37" i="129"/>
  <c r="T37" i="129"/>
  <c r="S37" i="129"/>
  <c r="S44" i="129" s="1"/>
  <c r="R37" i="129"/>
  <c r="R44" i="129" s="1"/>
  <c r="Q37" i="129"/>
  <c r="Q44" i="129" s="1"/>
  <c r="P37" i="129"/>
  <c r="O37" i="129"/>
  <c r="N37" i="129"/>
  <c r="N44" i="129" s="1"/>
  <c r="M37" i="129"/>
  <c r="L37" i="129"/>
  <c r="K37" i="129"/>
  <c r="K44" i="129" s="1"/>
  <c r="J37" i="129"/>
  <c r="J44" i="129" s="1"/>
  <c r="I37" i="129"/>
  <c r="I44" i="129" s="1"/>
  <c r="H37" i="129"/>
  <c r="G37" i="129"/>
  <c r="G44" i="129" s="1"/>
  <c r="F37" i="129"/>
  <c r="F44" i="129" s="1"/>
  <c r="E37" i="129"/>
  <c r="D37" i="129"/>
  <c r="C37" i="129"/>
  <c r="C44" i="129" s="1"/>
  <c r="G26" i="129"/>
  <c r="G45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Y13" i="129"/>
  <c r="X13" i="129"/>
  <c r="W13" i="129"/>
  <c r="W26" i="129" s="1"/>
  <c r="W45" i="129" s="1"/>
  <c r="V13" i="129"/>
  <c r="V26" i="129" s="1"/>
  <c r="U13" i="129"/>
  <c r="U26" i="129" s="1"/>
  <c r="T13" i="129"/>
  <c r="T26" i="129" s="1"/>
  <c r="T45" i="129" s="1"/>
  <c r="S13" i="129"/>
  <c r="R13" i="129"/>
  <c r="R26" i="129" s="1"/>
  <c r="R45" i="129" s="1"/>
  <c r="Q13" i="129"/>
  <c r="Q26" i="129" s="1"/>
  <c r="P13" i="129"/>
  <c r="O13" i="129"/>
  <c r="O26" i="129" s="1"/>
  <c r="N13" i="129"/>
  <c r="N26" i="129" s="1"/>
  <c r="M13" i="129"/>
  <c r="M26" i="129" s="1"/>
  <c r="L13" i="129"/>
  <c r="L26" i="129" s="1"/>
  <c r="K13" i="129"/>
  <c r="J13" i="129"/>
  <c r="J26" i="129" s="1"/>
  <c r="I13" i="129"/>
  <c r="I26" i="129" s="1"/>
  <c r="H13" i="129"/>
  <c r="G13" i="129"/>
  <c r="F13" i="129"/>
  <c r="F26" i="129" s="1"/>
  <c r="E13" i="129"/>
  <c r="E26" i="129" s="1"/>
  <c r="D13" i="129"/>
  <c r="D26" i="129" s="1"/>
  <c r="C13" i="129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T44" i="130"/>
  <c r="D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W37" i="130"/>
  <c r="W44" i="130" s="1"/>
  <c r="V37" i="130"/>
  <c r="V44" i="130" s="1"/>
  <c r="U37" i="130"/>
  <c r="T37" i="130"/>
  <c r="S37" i="130"/>
  <c r="S44" i="130" s="1"/>
  <c r="R37" i="130"/>
  <c r="R44" i="130" s="1"/>
  <c r="Q37" i="130"/>
  <c r="Q44" i="130" s="1"/>
  <c r="P37" i="130"/>
  <c r="O37" i="130"/>
  <c r="O44" i="130" s="1"/>
  <c r="N37" i="130"/>
  <c r="N44" i="130" s="1"/>
  <c r="M37" i="130"/>
  <c r="L37" i="130"/>
  <c r="L44" i="130" s="1"/>
  <c r="K37" i="130"/>
  <c r="K44" i="130" s="1"/>
  <c r="J37" i="130"/>
  <c r="J44" i="130" s="1"/>
  <c r="I37" i="130"/>
  <c r="I44" i="130" s="1"/>
  <c r="H37" i="130"/>
  <c r="G37" i="130"/>
  <c r="G44" i="130" s="1"/>
  <c r="F37" i="130"/>
  <c r="F44" i="130" s="1"/>
  <c r="E37" i="130"/>
  <c r="D37" i="130"/>
  <c r="C37" i="130"/>
  <c r="C44" i="130" s="1"/>
  <c r="J26" i="130"/>
  <c r="AA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Y13" i="130"/>
  <c r="X13" i="130"/>
  <c r="W13" i="130"/>
  <c r="W26" i="130" s="1"/>
  <c r="W45" i="130" s="1"/>
  <c r="V13" i="130"/>
  <c r="V26" i="130" s="1"/>
  <c r="U13" i="130"/>
  <c r="U26" i="130" s="1"/>
  <c r="T13" i="130"/>
  <c r="T26" i="130" s="1"/>
  <c r="T45" i="130" s="1"/>
  <c r="S13" i="130"/>
  <c r="R13" i="130"/>
  <c r="R26" i="130" s="1"/>
  <c r="R45" i="130" s="1"/>
  <c r="Q13" i="130"/>
  <c r="Q26" i="130" s="1"/>
  <c r="Q45" i="130" s="1"/>
  <c r="P13" i="130"/>
  <c r="O13" i="130"/>
  <c r="O26" i="130" s="1"/>
  <c r="O45" i="130" s="1"/>
  <c r="N13" i="130"/>
  <c r="N26" i="130" s="1"/>
  <c r="M13" i="130"/>
  <c r="M26" i="130" s="1"/>
  <c r="L13" i="130"/>
  <c r="L26" i="130" s="1"/>
  <c r="K13" i="130"/>
  <c r="J13" i="130"/>
  <c r="I13" i="130"/>
  <c r="I26" i="130" s="1"/>
  <c r="I45" i="130" s="1"/>
  <c r="H13" i="130"/>
  <c r="G13" i="130"/>
  <c r="G26" i="130" s="1"/>
  <c r="G45" i="130" s="1"/>
  <c r="F13" i="130"/>
  <c r="F26" i="130" s="1"/>
  <c r="E13" i="130"/>
  <c r="E26" i="130" s="1"/>
  <c r="D13" i="130"/>
  <c r="D26" i="130" s="1"/>
  <c r="C13" i="130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W44" i="131"/>
  <c r="T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W37" i="131"/>
  <c r="V37" i="131"/>
  <c r="V44" i="131" s="1"/>
  <c r="U37" i="131"/>
  <c r="T37" i="131"/>
  <c r="S37" i="131"/>
  <c r="S44" i="131" s="1"/>
  <c r="R37" i="131"/>
  <c r="R44" i="131" s="1"/>
  <c r="Q37" i="131"/>
  <c r="Q44" i="131" s="1"/>
  <c r="P37" i="131"/>
  <c r="O37" i="131"/>
  <c r="O44" i="131" s="1"/>
  <c r="N37" i="131"/>
  <c r="N44" i="131" s="1"/>
  <c r="M37" i="131"/>
  <c r="L37" i="131"/>
  <c r="L44" i="131" s="1"/>
  <c r="K37" i="131"/>
  <c r="K44" i="131" s="1"/>
  <c r="J37" i="131"/>
  <c r="J44" i="131" s="1"/>
  <c r="I37" i="131"/>
  <c r="I44" i="131" s="1"/>
  <c r="H37" i="131"/>
  <c r="G37" i="131"/>
  <c r="G44" i="131" s="1"/>
  <c r="F37" i="131"/>
  <c r="F44" i="131" s="1"/>
  <c r="E37" i="131"/>
  <c r="D37" i="131"/>
  <c r="D44" i="131" s="1"/>
  <c r="C37" i="131"/>
  <c r="C44" i="131" s="1"/>
  <c r="O26" i="131"/>
  <c r="O45" i="131" s="1"/>
  <c r="J26" i="131"/>
  <c r="AA25" i="131"/>
  <c r="Y25" i="13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X13" i="131"/>
  <c r="W13" i="131"/>
  <c r="W26" i="131" s="1"/>
  <c r="W45" i="131" s="1"/>
  <c r="V13" i="131"/>
  <c r="V26" i="131" s="1"/>
  <c r="U13" i="131"/>
  <c r="U26" i="131" s="1"/>
  <c r="T13" i="131"/>
  <c r="T26" i="131" s="1"/>
  <c r="T45" i="131" s="1"/>
  <c r="S13" i="131"/>
  <c r="R13" i="131"/>
  <c r="R26" i="131" s="1"/>
  <c r="R45" i="131" s="1"/>
  <c r="Q13" i="131"/>
  <c r="Q26" i="131" s="1"/>
  <c r="Q45" i="131" s="1"/>
  <c r="P13" i="131"/>
  <c r="O13" i="131"/>
  <c r="N13" i="131"/>
  <c r="N26" i="131" s="1"/>
  <c r="M13" i="131"/>
  <c r="M26" i="131" s="1"/>
  <c r="L13" i="131"/>
  <c r="L26" i="131" s="1"/>
  <c r="K13" i="131"/>
  <c r="J13" i="131"/>
  <c r="I13" i="131"/>
  <c r="I26" i="131" s="1"/>
  <c r="I45" i="131" s="1"/>
  <c r="H13" i="131"/>
  <c r="G13" i="131"/>
  <c r="G26" i="131" s="1"/>
  <c r="G45" i="131" s="1"/>
  <c r="F13" i="131"/>
  <c r="F26" i="131" s="1"/>
  <c r="E13" i="131"/>
  <c r="E26" i="131" s="1"/>
  <c r="D13" i="131"/>
  <c r="D26" i="131" s="1"/>
  <c r="C13" i="131"/>
  <c r="AA50" i="132"/>
  <c r="Z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W44" i="132"/>
  <c r="O44" i="132"/>
  <c r="G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W37" i="132"/>
  <c r="V37" i="132"/>
  <c r="V44" i="132" s="1"/>
  <c r="U37" i="132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N37" i="132"/>
  <c r="N44" i="132" s="1"/>
  <c r="M37" i="132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F37" i="132"/>
  <c r="F44" i="132" s="1"/>
  <c r="E37" i="132"/>
  <c r="D37" i="132"/>
  <c r="D44" i="132" s="1"/>
  <c r="C37" i="132"/>
  <c r="C44" i="132" s="1"/>
  <c r="O26" i="132"/>
  <c r="O45" i="132" s="1"/>
  <c r="AA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AA45" i="132" s="1"/>
  <c r="Y13" i="132"/>
  <c r="X13" i="132"/>
  <c r="W13" i="132"/>
  <c r="W26" i="132" s="1"/>
  <c r="W45" i="132" s="1"/>
  <c r="V13" i="132"/>
  <c r="V26" i="132" s="1"/>
  <c r="U13" i="132"/>
  <c r="U26" i="132" s="1"/>
  <c r="T13" i="132"/>
  <c r="T26" i="132" s="1"/>
  <c r="S13" i="132"/>
  <c r="S26" i="132" s="1"/>
  <c r="S45" i="132" s="1"/>
  <c r="R13" i="132"/>
  <c r="R26" i="132" s="1"/>
  <c r="R45" i="132" s="1"/>
  <c r="Q13" i="132"/>
  <c r="Q26" i="132" s="1"/>
  <c r="Q45" i="132" s="1"/>
  <c r="P13" i="132"/>
  <c r="O13" i="132"/>
  <c r="N13" i="132"/>
  <c r="N26" i="132" s="1"/>
  <c r="M13" i="132"/>
  <c r="M26" i="132" s="1"/>
  <c r="L13" i="132"/>
  <c r="L26" i="132" s="1"/>
  <c r="K13" i="132"/>
  <c r="K26" i="132" s="1"/>
  <c r="K45" i="132" s="1"/>
  <c r="J13" i="132"/>
  <c r="J26" i="132" s="1"/>
  <c r="I13" i="132"/>
  <c r="I26" i="132" s="1"/>
  <c r="I45" i="132" s="1"/>
  <c r="H13" i="132"/>
  <c r="G13" i="132"/>
  <c r="G26" i="132" s="1"/>
  <c r="F13" i="132"/>
  <c r="F26" i="132" s="1"/>
  <c r="E13" i="132"/>
  <c r="E26" i="132" s="1"/>
  <c r="D13" i="132"/>
  <c r="D26" i="132" s="1"/>
  <c r="C13" i="132"/>
  <c r="C26" i="132" s="1"/>
  <c r="C45" i="132" s="1"/>
  <c r="AA50" i="133"/>
  <c r="Z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S45" i="133"/>
  <c r="L44" i="133"/>
  <c r="AA43" i="133"/>
  <c r="Y43" i="133"/>
  <c r="X43" i="133"/>
  <c r="Z43" i="133" s="1"/>
  <c r="W43" i="133"/>
  <c r="V43" i="133"/>
  <c r="U43" i="133"/>
  <c r="U44" i="133" s="1"/>
  <c r="T43" i="133"/>
  <c r="S43" i="133"/>
  <c r="R43" i="133"/>
  <c r="Q43" i="133"/>
  <c r="P43" i="133"/>
  <c r="O43" i="133"/>
  <c r="N43" i="133"/>
  <c r="M43" i="133"/>
  <c r="M44" i="133" s="1"/>
  <c r="L43" i="133"/>
  <c r="K43" i="133"/>
  <c r="J43" i="133"/>
  <c r="I43" i="133"/>
  <c r="H43" i="133"/>
  <c r="G43" i="133"/>
  <c r="F43" i="133"/>
  <c r="E43" i="133"/>
  <c r="E44" i="133" s="1"/>
  <c r="D43" i="133"/>
  <c r="C43" i="133"/>
  <c r="AA37" i="133"/>
  <c r="AA44" i="133" s="1"/>
  <c r="Z37" i="133"/>
  <c r="Y37" i="133"/>
  <c r="X37" i="133"/>
  <c r="X44" i="133" s="1"/>
  <c r="Z44" i="133" s="1"/>
  <c r="W37" i="133"/>
  <c r="W44" i="133" s="1"/>
  <c r="V37" i="133"/>
  <c r="U37" i="133"/>
  <c r="T37" i="133"/>
  <c r="T44" i="133" s="1"/>
  <c r="S37" i="133"/>
  <c r="S44" i="133" s="1"/>
  <c r="R37" i="133"/>
  <c r="R44" i="133" s="1"/>
  <c r="Q37" i="133"/>
  <c r="P37" i="133"/>
  <c r="P44" i="133" s="1"/>
  <c r="O37" i="133"/>
  <c r="O44" i="133" s="1"/>
  <c r="N37" i="133"/>
  <c r="M37" i="133"/>
  <c r="L37" i="133"/>
  <c r="K37" i="133"/>
  <c r="K44" i="133" s="1"/>
  <c r="J37" i="133"/>
  <c r="J44" i="133" s="1"/>
  <c r="I37" i="133"/>
  <c r="H37" i="133"/>
  <c r="H44" i="133" s="1"/>
  <c r="G37" i="133"/>
  <c r="G44" i="133" s="1"/>
  <c r="F37" i="133"/>
  <c r="E37" i="133"/>
  <c r="D37" i="133"/>
  <c r="D44" i="133" s="1"/>
  <c r="C37" i="133"/>
  <c r="C44" i="133" s="1"/>
  <c r="J26" i="133"/>
  <c r="AA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X13" i="133"/>
  <c r="W13" i="133"/>
  <c r="W26" i="133" s="1"/>
  <c r="W45" i="133" s="1"/>
  <c r="V13" i="133"/>
  <c r="V26" i="133" s="1"/>
  <c r="U13" i="133"/>
  <c r="U26" i="133" s="1"/>
  <c r="T13" i="133"/>
  <c r="T26" i="133" s="1"/>
  <c r="S13" i="133"/>
  <c r="S26" i="133" s="1"/>
  <c r="R13" i="133"/>
  <c r="R26" i="133" s="1"/>
  <c r="R45" i="133" s="1"/>
  <c r="Q13" i="133"/>
  <c r="Q26" i="133" s="1"/>
  <c r="P13" i="133"/>
  <c r="O13" i="133"/>
  <c r="O26" i="133" s="1"/>
  <c r="O45" i="133" s="1"/>
  <c r="N13" i="133"/>
  <c r="N26" i="133" s="1"/>
  <c r="M13" i="133"/>
  <c r="M26" i="133" s="1"/>
  <c r="L13" i="133"/>
  <c r="L26" i="133" s="1"/>
  <c r="L45" i="133" s="1"/>
  <c r="K13" i="133"/>
  <c r="K26" i="133" s="1"/>
  <c r="J13" i="133"/>
  <c r="I13" i="133"/>
  <c r="I26" i="133" s="1"/>
  <c r="H13" i="133"/>
  <c r="G13" i="133"/>
  <c r="G26" i="133" s="1"/>
  <c r="G45" i="133" s="1"/>
  <c r="F13" i="133"/>
  <c r="F26" i="133" s="1"/>
  <c r="E13" i="133"/>
  <c r="E26" i="133" s="1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C45" i="134"/>
  <c r="W44" i="134"/>
  <c r="O44" i="134"/>
  <c r="L44" i="134"/>
  <c r="G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W37" i="134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N37" i="134"/>
  <c r="N44" i="134" s="1"/>
  <c r="M37" i="134"/>
  <c r="M44" i="134" s="1"/>
  <c r="L37" i="134"/>
  <c r="K37" i="134"/>
  <c r="K44" i="134" s="1"/>
  <c r="J37" i="134"/>
  <c r="J44" i="134" s="1"/>
  <c r="I37" i="134"/>
  <c r="I44" i="134" s="1"/>
  <c r="H37" i="134"/>
  <c r="H44" i="134" s="1"/>
  <c r="G37" i="134"/>
  <c r="F37" i="134"/>
  <c r="F44" i="134" s="1"/>
  <c r="E37" i="134"/>
  <c r="E44" i="134" s="1"/>
  <c r="D37" i="134"/>
  <c r="D44" i="134" s="1"/>
  <c r="C37" i="134"/>
  <c r="C44" i="134" s="1"/>
  <c r="R26" i="134"/>
  <c r="R45" i="134" s="1"/>
  <c r="O26" i="134"/>
  <c r="O45" i="134" s="1"/>
  <c r="AA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AA45" i="134" s="1"/>
  <c r="Y13" i="134"/>
  <c r="Y26" i="134" s="1"/>
  <c r="X13" i="134"/>
  <c r="X26" i="134" s="1"/>
  <c r="W13" i="134"/>
  <c r="W26" i="134" s="1"/>
  <c r="W45" i="134" s="1"/>
  <c r="V13" i="134"/>
  <c r="V26" i="134" s="1"/>
  <c r="V45" i="134" s="1"/>
  <c r="U13" i="134"/>
  <c r="U26" i="134" s="1"/>
  <c r="T13" i="134"/>
  <c r="T26" i="134" s="1"/>
  <c r="S13" i="134"/>
  <c r="S26" i="134" s="1"/>
  <c r="S45" i="134" s="1"/>
  <c r="R13" i="134"/>
  <c r="Q13" i="134"/>
  <c r="Q26" i="134" s="1"/>
  <c r="P13" i="134"/>
  <c r="P26" i="134" s="1"/>
  <c r="O13" i="134"/>
  <c r="N13" i="134"/>
  <c r="N26" i="134" s="1"/>
  <c r="N45" i="134" s="1"/>
  <c r="M13" i="134"/>
  <c r="M26" i="134" s="1"/>
  <c r="L13" i="134"/>
  <c r="L26" i="134" s="1"/>
  <c r="K13" i="134"/>
  <c r="K26" i="134" s="1"/>
  <c r="K45" i="134" s="1"/>
  <c r="J13" i="134"/>
  <c r="J26" i="134" s="1"/>
  <c r="J45" i="134" s="1"/>
  <c r="I13" i="134"/>
  <c r="I26" i="134" s="1"/>
  <c r="H13" i="134"/>
  <c r="H26" i="134" s="1"/>
  <c r="G13" i="134"/>
  <c r="G26" i="134" s="1"/>
  <c r="G45" i="134" s="1"/>
  <c r="F13" i="134"/>
  <c r="F26" i="134" s="1"/>
  <c r="F45" i="134" s="1"/>
  <c r="E13" i="134"/>
  <c r="E26" i="134" s="1"/>
  <c r="D13" i="134"/>
  <c r="D26" i="134" s="1"/>
  <c r="C13" i="134"/>
  <c r="C26" i="134" s="1"/>
  <c r="AA50" i="135"/>
  <c r="Z50" i="135"/>
  <c r="Y50" i="135"/>
  <c r="X50" i="135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T44" i="135"/>
  <c r="D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AA45" i="135" s="1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C37" i="135"/>
  <c r="C44" i="135" s="1"/>
  <c r="J26" i="135"/>
  <c r="J45" i="135" s="1"/>
  <c r="G26" i="135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X13" i="135"/>
  <c r="X26" i="135" s="1"/>
  <c r="W13" i="135"/>
  <c r="W26" i="135" s="1"/>
  <c r="W45" i="135" s="1"/>
  <c r="V13" i="135"/>
  <c r="V26" i="135" s="1"/>
  <c r="U13" i="135"/>
  <c r="U26" i="135" s="1"/>
  <c r="T13" i="135"/>
  <c r="T26" i="135" s="1"/>
  <c r="S13" i="135"/>
  <c r="S26" i="135" s="1"/>
  <c r="S45" i="135" s="1"/>
  <c r="R13" i="135"/>
  <c r="R26" i="135" s="1"/>
  <c r="R45" i="135" s="1"/>
  <c r="Q13" i="135"/>
  <c r="Q26" i="135" s="1"/>
  <c r="P13" i="135"/>
  <c r="P26" i="135" s="1"/>
  <c r="P45" i="135" s="1"/>
  <c r="O13" i="135"/>
  <c r="O26" i="135" s="1"/>
  <c r="O45" i="135" s="1"/>
  <c r="N13" i="135"/>
  <c r="N26" i="135" s="1"/>
  <c r="M13" i="135"/>
  <c r="M26" i="135" s="1"/>
  <c r="L13" i="135"/>
  <c r="L26" i="135" s="1"/>
  <c r="L45" i="135" s="1"/>
  <c r="K13" i="135"/>
  <c r="K26" i="135" s="1"/>
  <c r="K45" i="135" s="1"/>
  <c r="J13" i="135"/>
  <c r="I13" i="135"/>
  <c r="I26" i="135" s="1"/>
  <c r="H13" i="135"/>
  <c r="H26" i="135" s="1"/>
  <c r="H45" i="135" s="1"/>
  <c r="G13" i="135"/>
  <c r="F13" i="135"/>
  <c r="F26" i="135" s="1"/>
  <c r="E13" i="135"/>
  <c r="E26" i="135" s="1"/>
  <c r="D13" i="135"/>
  <c r="D26" i="135" s="1"/>
  <c r="D45" i="135" s="1"/>
  <c r="C13" i="135"/>
  <c r="C26" i="135" s="1"/>
  <c r="C45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4" i="136"/>
  <c r="N44" i="136"/>
  <c r="C44" i="136"/>
  <c r="AA43" i="136"/>
  <c r="Y43" i="136"/>
  <c r="X43" i="136"/>
  <c r="W43" i="136"/>
  <c r="V43" i="136"/>
  <c r="U43" i="136"/>
  <c r="T43" i="136"/>
  <c r="T44" i="136" s="1"/>
  <c r="S43" i="136"/>
  <c r="R43" i="136"/>
  <c r="Q43" i="136"/>
  <c r="P43" i="136"/>
  <c r="P44" i="136" s="1"/>
  <c r="O43" i="136"/>
  <c r="N43" i="136"/>
  <c r="M43" i="136"/>
  <c r="L43" i="136"/>
  <c r="L44" i="136" s="1"/>
  <c r="K43" i="136"/>
  <c r="J43" i="136"/>
  <c r="I43" i="136"/>
  <c r="H43" i="136"/>
  <c r="H44" i="136" s="1"/>
  <c r="G43" i="136"/>
  <c r="F43" i="136"/>
  <c r="E43" i="136"/>
  <c r="D43" i="136"/>
  <c r="D44" i="136" s="1"/>
  <c r="C43" i="136"/>
  <c r="AA37" i="136"/>
  <c r="Y37" i="136"/>
  <c r="Z37" i="136" s="1"/>
  <c r="X37" i="136"/>
  <c r="W37" i="136"/>
  <c r="W44" i="136" s="1"/>
  <c r="V37" i="136"/>
  <c r="V44" i="136" s="1"/>
  <c r="U37" i="136"/>
  <c r="T37" i="136"/>
  <c r="S37" i="136"/>
  <c r="S44" i="136" s="1"/>
  <c r="R37" i="136"/>
  <c r="R44" i="136" s="1"/>
  <c r="Q37" i="136"/>
  <c r="P37" i="136"/>
  <c r="O37" i="136"/>
  <c r="O44" i="136" s="1"/>
  <c r="N37" i="136"/>
  <c r="M37" i="136"/>
  <c r="L37" i="136"/>
  <c r="K37" i="136"/>
  <c r="K44" i="136" s="1"/>
  <c r="J37" i="136"/>
  <c r="J44" i="136" s="1"/>
  <c r="I37" i="136"/>
  <c r="H37" i="136"/>
  <c r="G37" i="136"/>
  <c r="G44" i="136" s="1"/>
  <c r="F37" i="136"/>
  <c r="F44" i="136" s="1"/>
  <c r="E37" i="136"/>
  <c r="D37" i="136"/>
  <c r="C37" i="136"/>
  <c r="AA26" i="136"/>
  <c r="AA45" i="136" s="1"/>
  <c r="Y26" i="136"/>
  <c r="S26" i="136"/>
  <c r="N26" i="136"/>
  <c r="F26" i="136"/>
  <c r="F45" i="136" s="1"/>
  <c r="C26" i="136"/>
  <c r="C45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Y13" i="136"/>
  <c r="X13" i="136"/>
  <c r="X26" i="136" s="1"/>
  <c r="W13" i="136"/>
  <c r="V13" i="136"/>
  <c r="V26" i="136" s="1"/>
  <c r="U13" i="136"/>
  <c r="U26" i="136" s="1"/>
  <c r="T13" i="136"/>
  <c r="S13" i="136"/>
  <c r="R13" i="136"/>
  <c r="R26" i="136" s="1"/>
  <c r="Q13" i="136"/>
  <c r="Q26" i="136" s="1"/>
  <c r="P13" i="136"/>
  <c r="P26" i="136" s="1"/>
  <c r="O13" i="136"/>
  <c r="N13" i="136"/>
  <c r="M13" i="136"/>
  <c r="M26" i="136" s="1"/>
  <c r="L13" i="136"/>
  <c r="K13" i="136"/>
  <c r="K26" i="136" s="1"/>
  <c r="K45" i="136" s="1"/>
  <c r="J13" i="136"/>
  <c r="J26" i="136" s="1"/>
  <c r="I13" i="136"/>
  <c r="I26" i="136" s="1"/>
  <c r="H13" i="136"/>
  <c r="H26" i="136" s="1"/>
  <c r="G13" i="136"/>
  <c r="F13" i="136"/>
  <c r="E13" i="136"/>
  <c r="E26" i="136" s="1"/>
  <c r="D13" i="136"/>
  <c r="C13" i="136"/>
  <c r="AA50" i="137"/>
  <c r="Y50" i="137"/>
  <c r="Z50" i="137" s="1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V44" i="137"/>
  <c r="N44" i="137"/>
  <c r="K44" i="137"/>
  <c r="C44" i="137"/>
  <c r="AA43" i="137"/>
  <c r="AA44" i="137" s="1"/>
  <c r="Y43" i="137"/>
  <c r="X43" i="137"/>
  <c r="Z43" i="137" s="1"/>
  <c r="W43" i="137"/>
  <c r="V43" i="137"/>
  <c r="U43" i="137"/>
  <c r="T43" i="137"/>
  <c r="T44" i="137" s="1"/>
  <c r="S43" i="137"/>
  <c r="R43" i="137"/>
  <c r="Q43" i="137"/>
  <c r="P43" i="137"/>
  <c r="O43" i="137"/>
  <c r="N43" i="137"/>
  <c r="M43" i="137"/>
  <c r="L43" i="137"/>
  <c r="L44" i="137" s="1"/>
  <c r="K43" i="137"/>
  <c r="J43" i="137"/>
  <c r="I43" i="137"/>
  <c r="H43" i="137"/>
  <c r="G43" i="137"/>
  <c r="F43" i="137"/>
  <c r="E43" i="137"/>
  <c r="D43" i="137"/>
  <c r="D44" i="137" s="1"/>
  <c r="C43" i="137"/>
  <c r="AA37" i="137"/>
  <c r="Y37" i="137"/>
  <c r="X37" i="137"/>
  <c r="W37" i="137"/>
  <c r="V37" i="137"/>
  <c r="U37" i="137"/>
  <c r="U44" i="137" s="1"/>
  <c r="T37" i="137"/>
  <c r="S37" i="137"/>
  <c r="S44" i="137" s="1"/>
  <c r="R37" i="137"/>
  <c r="R44" i="137" s="1"/>
  <c r="Q37" i="137"/>
  <c r="P37" i="137"/>
  <c r="P44" i="137" s="1"/>
  <c r="O37" i="137"/>
  <c r="N37" i="137"/>
  <c r="M37" i="137"/>
  <c r="M44" i="137" s="1"/>
  <c r="L37" i="137"/>
  <c r="K37" i="137"/>
  <c r="J37" i="137"/>
  <c r="J44" i="137" s="1"/>
  <c r="I37" i="137"/>
  <c r="H37" i="137"/>
  <c r="H44" i="137" s="1"/>
  <c r="G37" i="137"/>
  <c r="F37" i="137"/>
  <c r="F44" i="137" s="1"/>
  <c r="E37" i="137"/>
  <c r="E44" i="137" s="1"/>
  <c r="D37" i="137"/>
  <c r="C37" i="137"/>
  <c r="Y26" i="137"/>
  <c r="V26" i="137"/>
  <c r="V45" i="137" s="1"/>
  <c r="N26" i="137"/>
  <c r="F26" i="137"/>
  <c r="AA25" i="137"/>
  <c r="AA26" i="137" s="1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Y13" i="137"/>
  <c r="X13" i="137"/>
  <c r="X26" i="137" s="1"/>
  <c r="W13" i="137"/>
  <c r="V13" i="137"/>
  <c r="U13" i="137"/>
  <c r="U26" i="137" s="1"/>
  <c r="T13" i="137"/>
  <c r="S13" i="137"/>
  <c r="S26" i="137" s="1"/>
  <c r="R13" i="137"/>
  <c r="R26" i="137" s="1"/>
  <c r="Q13" i="137"/>
  <c r="Q26" i="137" s="1"/>
  <c r="P13" i="137"/>
  <c r="P26" i="137" s="1"/>
  <c r="O13" i="137"/>
  <c r="N13" i="137"/>
  <c r="M13" i="137"/>
  <c r="M26" i="137" s="1"/>
  <c r="L13" i="137"/>
  <c r="K13" i="137"/>
  <c r="K26" i="137" s="1"/>
  <c r="K45" i="137" s="1"/>
  <c r="J13" i="137"/>
  <c r="J26" i="137" s="1"/>
  <c r="I13" i="137"/>
  <c r="I26" i="137" s="1"/>
  <c r="H13" i="137"/>
  <c r="H26" i="137" s="1"/>
  <c r="G13" i="137"/>
  <c r="F13" i="137"/>
  <c r="E13" i="137"/>
  <c r="E26" i="137" s="1"/>
  <c r="D13" i="137"/>
  <c r="C13" i="137"/>
  <c r="C26" i="137" s="1"/>
  <c r="C45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4" i="138"/>
  <c r="N44" i="138"/>
  <c r="C44" i="138"/>
  <c r="AA43" i="138"/>
  <c r="Y43" i="138"/>
  <c r="X43" i="138"/>
  <c r="W43" i="138"/>
  <c r="V43" i="138"/>
  <c r="U43" i="138"/>
  <c r="T43" i="138"/>
  <c r="T44" i="138" s="1"/>
  <c r="S43" i="138"/>
  <c r="R43" i="138"/>
  <c r="Q43" i="138"/>
  <c r="P43" i="138"/>
  <c r="P44" i="138" s="1"/>
  <c r="O43" i="138"/>
  <c r="N43" i="138"/>
  <c r="M43" i="138"/>
  <c r="L43" i="138"/>
  <c r="L44" i="138" s="1"/>
  <c r="K43" i="138"/>
  <c r="J43" i="138"/>
  <c r="I43" i="138"/>
  <c r="H43" i="138"/>
  <c r="H44" i="138" s="1"/>
  <c r="G43" i="138"/>
  <c r="F43" i="138"/>
  <c r="E43" i="138"/>
  <c r="D43" i="138"/>
  <c r="D44" i="138" s="1"/>
  <c r="C43" i="138"/>
  <c r="AA37" i="138"/>
  <c r="Z37" i="138"/>
  <c r="Y37" i="138"/>
  <c r="X37" i="138"/>
  <c r="W37" i="138"/>
  <c r="W44" i="138" s="1"/>
  <c r="V37" i="138"/>
  <c r="V44" i="138" s="1"/>
  <c r="U37" i="138"/>
  <c r="T37" i="138"/>
  <c r="S37" i="138"/>
  <c r="S44" i="138" s="1"/>
  <c r="R37" i="138"/>
  <c r="R44" i="138" s="1"/>
  <c r="Q37" i="138"/>
  <c r="P37" i="138"/>
  <c r="O37" i="138"/>
  <c r="O44" i="138" s="1"/>
  <c r="N37" i="138"/>
  <c r="M37" i="138"/>
  <c r="L37" i="138"/>
  <c r="K37" i="138"/>
  <c r="K44" i="138" s="1"/>
  <c r="J37" i="138"/>
  <c r="J44" i="138" s="1"/>
  <c r="I37" i="138"/>
  <c r="H37" i="138"/>
  <c r="G37" i="138"/>
  <c r="G44" i="138" s="1"/>
  <c r="F37" i="138"/>
  <c r="F44" i="138" s="1"/>
  <c r="E37" i="138"/>
  <c r="D37" i="138"/>
  <c r="C37" i="138"/>
  <c r="AA26" i="138"/>
  <c r="AA45" i="138" s="1"/>
  <c r="Y26" i="138"/>
  <c r="S26" i="138"/>
  <c r="N26" i="138"/>
  <c r="F26" i="138"/>
  <c r="F45" i="138" s="1"/>
  <c r="C26" i="138"/>
  <c r="C45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Y13" i="138"/>
  <c r="X13" i="138"/>
  <c r="X26" i="138" s="1"/>
  <c r="W13" i="138"/>
  <c r="V13" i="138"/>
  <c r="V26" i="138" s="1"/>
  <c r="V45" i="138" s="1"/>
  <c r="U13" i="138"/>
  <c r="U26" i="138" s="1"/>
  <c r="T13" i="138"/>
  <c r="S13" i="138"/>
  <c r="R13" i="138"/>
  <c r="R26" i="138" s="1"/>
  <c r="Q13" i="138"/>
  <c r="Q26" i="138" s="1"/>
  <c r="P13" i="138"/>
  <c r="P26" i="138" s="1"/>
  <c r="O13" i="138"/>
  <c r="N13" i="138"/>
  <c r="M13" i="138"/>
  <c r="M26" i="138" s="1"/>
  <c r="L13" i="138"/>
  <c r="K13" i="138"/>
  <c r="K26" i="138" s="1"/>
  <c r="K45" i="138" s="1"/>
  <c r="J13" i="138"/>
  <c r="J26" i="138" s="1"/>
  <c r="I13" i="138"/>
  <c r="I26" i="138" s="1"/>
  <c r="H13" i="138"/>
  <c r="H26" i="138" s="1"/>
  <c r="G13" i="138"/>
  <c r="F13" i="138"/>
  <c r="E13" i="138"/>
  <c r="E26" i="138" s="1"/>
  <c r="D13" i="138"/>
  <c r="C13" i="138"/>
  <c r="AA50" i="139"/>
  <c r="Y50" i="139"/>
  <c r="Z50" i="139" s="1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V44" i="139"/>
  <c r="N44" i="139"/>
  <c r="K44" i="139"/>
  <c r="C44" i="139"/>
  <c r="AA43" i="139"/>
  <c r="AA44" i="139" s="1"/>
  <c r="Y43" i="139"/>
  <c r="X43" i="139"/>
  <c r="Z43" i="139" s="1"/>
  <c r="W43" i="139"/>
  <c r="V43" i="139"/>
  <c r="U43" i="139"/>
  <c r="T43" i="139"/>
  <c r="T44" i="139" s="1"/>
  <c r="S43" i="139"/>
  <c r="R43" i="139"/>
  <c r="Q43" i="139"/>
  <c r="P43" i="139"/>
  <c r="O43" i="139"/>
  <c r="N43" i="139"/>
  <c r="M43" i="139"/>
  <c r="L43" i="139"/>
  <c r="L44" i="139" s="1"/>
  <c r="K43" i="139"/>
  <c r="J43" i="139"/>
  <c r="I43" i="139"/>
  <c r="H43" i="139"/>
  <c r="G43" i="139"/>
  <c r="F43" i="139"/>
  <c r="E43" i="139"/>
  <c r="D43" i="139"/>
  <c r="D44" i="139" s="1"/>
  <c r="C43" i="139"/>
  <c r="AA37" i="139"/>
  <c r="Y37" i="139"/>
  <c r="X37" i="139"/>
  <c r="W37" i="139"/>
  <c r="V37" i="139"/>
  <c r="U37" i="139"/>
  <c r="U44" i="139" s="1"/>
  <c r="T37" i="139"/>
  <c r="S37" i="139"/>
  <c r="S44" i="139" s="1"/>
  <c r="R37" i="139"/>
  <c r="R44" i="139" s="1"/>
  <c r="Q37" i="139"/>
  <c r="P37" i="139"/>
  <c r="P44" i="139" s="1"/>
  <c r="O37" i="139"/>
  <c r="N37" i="139"/>
  <c r="M37" i="139"/>
  <c r="M44" i="139" s="1"/>
  <c r="L37" i="139"/>
  <c r="K37" i="139"/>
  <c r="J37" i="139"/>
  <c r="J44" i="139" s="1"/>
  <c r="I37" i="139"/>
  <c r="H37" i="139"/>
  <c r="H44" i="139" s="1"/>
  <c r="G37" i="139"/>
  <c r="F37" i="139"/>
  <c r="F44" i="139" s="1"/>
  <c r="E37" i="139"/>
  <c r="E44" i="139" s="1"/>
  <c r="D37" i="139"/>
  <c r="C37" i="139"/>
  <c r="Y26" i="139"/>
  <c r="V26" i="139"/>
  <c r="V45" i="139" s="1"/>
  <c r="N26" i="139"/>
  <c r="F26" i="139"/>
  <c r="AA25" i="139"/>
  <c r="AA26" i="139" s="1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Y13" i="139"/>
  <c r="X13" i="139"/>
  <c r="X26" i="139" s="1"/>
  <c r="W13" i="139"/>
  <c r="V13" i="139"/>
  <c r="U13" i="139"/>
  <c r="U26" i="139" s="1"/>
  <c r="T13" i="139"/>
  <c r="S13" i="139"/>
  <c r="S26" i="139" s="1"/>
  <c r="R13" i="139"/>
  <c r="R26" i="139" s="1"/>
  <c r="Q13" i="139"/>
  <c r="Q26" i="139" s="1"/>
  <c r="P13" i="139"/>
  <c r="P26" i="139" s="1"/>
  <c r="O13" i="139"/>
  <c r="N13" i="139"/>
  <c r="M13" i="139"/>
  <c r="M26" i="139" s="1"/>
  <c r="L13" i="139"/>
  <c r="K13" i="139"/>
  <c r="K26" i="139" s="1"/>
  <c r="J13" i="139"/>
  <c r="J26" i="139" s="1"/>
  <c r="I13" i="139"/>
  <c r="I26" i="139" s="1"/>
  <c r="H13" i="139"/>
  <c r="H26" i="139" s="1"/>
  <c r="G13" i="139"/>
  <c r="F13" i="139"/>
  <c r="E13" i="139"/>
  <c r="E26" i="139" s="1"/>
  <c r="D13" i="139"/>
  <c r="C13" i="139"/>
  <c r="C26" i="139" s="1"/>
  <c r="C45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K44" i="140"/>
  <c r="H44" i="140"/>
  <c r="AA43" i="140"/>
  <c r="Z43" i="140"/>
  <c r="Y43" i="140"/>
  <c r="X43" i="140"/>
  <c r="W43" i="140"/>
  <c r="V43" i="140"/>
  <c r="V44" i="140" s="1"/>
  <c r="U43" i="140"/>
  <c r="T43" i="140"/>
  <c r="S43" i="140"/>
  <c r="R43" i="140"/>
  <c r="Q43" i="140"/>
  <c r="P43" i="140"/>
  <c r="O43" i="140"/>
  <c r="N43" i="140"/>
  <c r="N44" i="140" s="1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X37" i="140"/>
  <c r="W37" i="140"/>
  <c r="W44" i="140" s="1"/>
  <c r="V37" i="140"/>
  <c r="U37" i="140"/>
  <c r="U44" i="140" s="1"/>
  <c r="T37" i="140"/>
  <c r="S37" i="140"/>
  <c r="S44" i="140" s="1"/>
  <c r="R37" i="140"/>
  <c r="Q37" i="140"/>
  <c r="P37" i="140"/>
  <c r="P44" i="140" s="1"/>
  <c r="O37" i="140"/>
  <c r="O44" i="140" s="1"/>
  <c r="N37" i="140"/>
  <c r="M37" i="140"/>
  <c r="M44" i="140" s="1"/>
  <c r="L37" i="140"/>
  <c r="K37" i="140"/>
  <c r="J37" i="140"/>
  <c r="I37" i="140"/>
  <c r="H37" i="140"/>
  <c r="G37" i="140"/>
  <c r="G44" i="140" s="1"/>
  <c r="F37" i="140"/>
  <c r="F44" i="140" s="1"/>
  <c r="E37" i="140"/>
  <c r="E44" i="140" s="1"/>
  <c r="D37" i="140"/>
  <c r="C37" i="140"/>
  <c r="C44" i="140" s="1"/>
  <c r="Y26" i="140"/>
  <c r="V26" i="140"/>
  <c r="S26" i="140"/>
  <c r="I26" i="140"/>
  <c r="AA25" i="140"/>
  <c r="Z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X13" i="140"/>
  <c r="X26" i="140" s="1"/>
  <c r="W13" i="140"/>
  <c r="V13" i="140"/>
  <c r="U13" i="140"/>
  <c r="U26" i="140" s="1"/>
  <c r="T13" i="140"/>
  <c r="S13" i="140"/>
  <c r="R13" i="140"/>
  <c r="R26" i="140" s="1"/>
  <c r="Q13" i="140"/>
  <c r="Q26" i="140" s="1"/>
  <c r="P13" i="140"/>
  <c r="P26" i="140" s="1"/>
  <c r="O13" i="140"/>
  <c r="N13" i="140"/>
  <c r="N26" i="140" s="1"/>
  <c r="M13" i="140"/>
  <c r="M26" i="140" s="1"/>
  <c r="L13" i="140"/>
  <c r="K13" i="140"/>
  <c r="K26" i="140" s="1"/>
  <c r="K45" i="140" s="1"/>
  <c r="J13" i="140"/>
  <c r="J26" i="140" s="1"/>
  <c r="I13" i="140"/>
  <c r="H13" i="140"/>
  <c r="H26" i="140" s="1"/>
  <c r="G13" i="140"/>
  <c r="F13" i="140"/>
  <c r="F26" i="140" s="1"/>
  <c r="E13" i="140"/>
  <c r="E26" i="140" s="1"/>
  <c r="D13" i="140"/>
  <c r="C13" i="140"/>
  <c r="C26" i="140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4" i="141"/>
  <c r="P44" i="141"/>
  <c r="H44" i="141"/>
  <c r="AA43" i="141"/>
  <c r="Z43" i="141"/>
  <c r="Y43" i="141"/>
  <c r="Y44" i="141" s="1"/>
  <c r="X43" i="141"/>
  <c r="W43" i="141"/>
  <c r="V43" i="141"/>
  <c r="U43" i="141"/>
  <c r="T43" i="141"/>
  <c r="S43" i="141"/>
  <c r="R43" i="141"/>
  <c r="Q43" i="141"/>
  <c r="Q44" i="141" s="1"/>
  <c r="P43" i="141"/>
  <c r="O43" i="141"/>
  <c r="N43" i="141"/>
  <c r="M43" i="141"/>
  <c r="L43" i="141"/>
  <c r="K43" i="141"/>
  <c r="J43" i="141"/>
  <c r="I43" i="141"/>
  <c r="I44" i="141" s="1"/>
  <c r="H43" i="141"/>
  <c r="G43" i="141"/>
  <c r="F43" i="141"/>
  <c r="E43" i="141"/>
  <c r="D43" i="141"/>
  <c r="C43" i="141"/>
  <c r="AA37" i="141"/>
  <c r="Z37" i="141"/>
  <c r="Y37" i="141"/>
  <c r="X37" i="141"/>
  <c r="X44" i="141" s="1"/>
  <c r="W37" i="141"/>
  <c r="W44" i="141" s="1"/>
  <c r="V37" i="141"/>
  <c r="V44" i="141" s="1"/>
  <c r="U37" i="141"/>
  <c r="T37" i="141"/>
  <c r="S37" i="141"/>
  <c r="S44" i="141" s="1"/>
  <c r="R37" i="141"/>
  <c r="Q37" i="141"/>
  <c r="P37" i="141"/>
  <c r="O37" i="141"/>
  <c r="O44" i="141" s="1"/>
  <c r="N37" i="141"/>
  <c r="N44" i="141" s="1"/>
  <c r="M37" i="141"/>
  <c r="L37" i="141"/>
  <c r="K37" i="141"/>
  <c r="K44" i="141" s="1"/>
  <c r="J37" i="141"/>
  <c r="I37" i="141"/>
  <c r="H37" i="141"/>
  <c r="G37" i="141"/>
  <c r="G44" i="141" s="1"/>
  <c r="F37" i="141"/>
  <c r="F44" i="141" s="1"/>
  <c r="E37" i="141"/>
  <c r="D37" i="141"/>
  <c r="C37" i="141"/>
  <c r="C44" i="141" s="1"/>
  <c r="S26" i="141"/>
  <c r="S45" i="141" s="1"/>
  <c r="AA25" i="141"/>
  <c r="Y25" i="141"/>
  <c r="Z25" i="141" s="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AA45" i="141" s="1"/>
  <c r="Y13" i="141"/>
  <c r="Y26" i="141" s="1"/>
  <c r="Y45" i="141" s="1"/>
  <c r="X13" i="141"/>
  <c r="X26" i="141" s="1"/>
  <c r="W13" i="141"/>
  <c r="V13" i="141"/>
  <c r="V26" i="141" s="1"/>
  <c r="U13" i="141"/>
  <c r="U26" i="141" s="1"/>
  <c r="T13" i="141"/>
  <c r="S13" i="141"/>
  <c r="R13" i="141"/>
  <c r="R26" i="141" s="1"/>
  <c r="Q13" i="141"/>
  <c r="Q26" i="141" s="1"/>
  <c r="P13" i="141"/>
  <c r="P26" i="141" s="1"/>
  <c r="O13" i="141"/>
  <c r="N13" i="141"/>
  <c r="N26" i="141" s="1"/>
  <c r="M13" i="141"/>
  <c r="M26" i="141" s="1"/>
  <c r="L13" i="141"/>
  <c r="K13" i="141"/>
  <c r="K26" i="141" s="1"/>
  <c r="J13" i="141"/>
  <c r="J26" i="141" s="1"/>
  <c r="I13" i="141"/>
  <c r="I26" i="141" s="1"/>
  <c r="I45" i="141" s="1"/>
  <c r="H13" i="141"/>
  <c r="H26" i="141" s="1"/>
  <c r="G13" i="141"/>
  <c r="F13" i="141"/>
  <c r="F26" i="141" s="1"/>
  <c r="E13" i="141"/>
  <c r="E26" i="141" s="1"/>
  <c r="D13" i="141"/>
  <c r="C13" i="141"/>
  <c r="C26" i="141" s="1"/>
  <c r="AA50" i="142"/>
  <c r="Z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4" i="142"/>
  <c r="P44" i="142"/>
  <c r="H44" i="142"/>
  <c r="AA43" i="142"/>
  <c r="Z43" i="142"/>
  <c r="Y43" i="142"/>
  <c r="Y44" i="142" s="1"/>
  <c r="X43" i="142"/>
  <c r="W43" i="142"/>
  <c r="V43" i="142"/>
  <c r="U43" i="142"/>
  <c r="T43" i="142"/>
  <c r="S43" i="142"/>
  <c r="R43" i="142"/>
  <c r="Q43" i="142"/>
  <c r="Q44" i="142" s="1"/>
  <c r="P43" i="142"/>
  <c r="O43" i="142"/>
  <c r="N43" i="142"/>
  <c r="M43" i="142"/>
  <c r="L43" i="142"/>
  <c r="K43" i="142"/>
  <c r="J43" i="142"/>
  <c r="I43" i="142"/>
  <c r="I44" i="142" s="1"/>
  <c r="H43" i="142"/>
  <c r="G43" i="142"/>
  <c r="F43" i="142"/>
  <c r="F44" i="142" s="1"/>
  <c r="E43" i="142"/>
  <c r="D43" i="142"/>
  <c r="C43" i="142"/>
  <c r="AA37" i="142"/>
  <c r="Z37" i="142"/>
  <c r="Y37" i="142"/>
  <c r="X37" i="142"/>
  <c r="X44" i="142" s="1"/>
  <c r="Z44" i="142" s="1"/>
  <c r="W37" i="142"/>
  <c r="W44" i="142" s="1"/>
  <c r="V37" i="142"/>
  <c r="U37" i="142"/>
  <c r="T37" i="142"/>
  <c r="S37" i="142"/>
  <c r="S44" i="142" s="1"/>
  <c r="R37" i="142"/>
  <c r="Q37" i="142"/>
  <c r="P37" i="142"/>
  <c r="O37" i="142"/>
  <c r="O44" i="142" s="1"/>
  <c r="N37" i="142"/>
  <c r="M37" i="142"/>
  <c r="L37" i="142"/>
  <c r="K37" i="142"/>
  <c r="K44" i="142" s="1"/>
  <c r="J37" i="142"/>
  <c r="I37" i="142"/>
  <c r="H37" i="142"/>
  <c r="G37" i="142"/>
  <c r="G44" i="142" s="1"/>
  <c r="F37" i="142"/>
  <c r="E37" i="142"/>
  <c r="D37" i="142"/>
  <c r="C37" i="142"/>
  <c r="C44" i="142" s="1"/>
  <c r="S26" i="142"/>
  <c r="Q26" i="142"/>
  <c r="AA25" i="142"/>
  <c r="Z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AA45" i="142" s="1"/>
  <c r="Y13" i="142"/>
  <c r="Y26" i="142" s="1"/>
  <c r="X13" i="142"/>
  <c r="X26" i="142" s="1"/>
  <c r="W13" i="142"/>
  <c r="V13" i="142"/>
  <c r="V26" i="142" s="1"/>
  <c r="U13" i="142"/>
  <c r="U26" i="142" s="1"/>
  <c r="T13" i="142"/>
  <c r="S13" i="142"/>
  <c r="R13" i="142"/>
  <c r="R26" i="142" s="1"/>
  <c r="Q13" i="142"/>
  <c r="P13" i="142"/>
  <c r="P26" i="142" s="1"/>
  <c r="O13" i="142"/>
  <c r="N13" i="142"/>
  <c r="N26" i="142" s="1"/>
  <c r="M13" i="142"/>
  <c r="M26" i="142" s="1"/>
  <c r="L13" i="142"/>
  <c r="K13" i="142"/>
  <c r="K26" i="142" s="1"/>
  <c r="K45" i="142" s="1"/>
  <c r="J13" i="142"/>
  <c r="J26" i="142" s="1"/>
  <c r="I13" i="142"/>
  <c r="I26" i="142" s="1"/>
  <c r="H13" i="142"/>
  <c r="H26" i="142" s="1"/>
  <c r="G13" i="142"/>
  <c r="F13" i="142"/>
  <c r="F26" i="142" s="1"/>
  <c r="E13" i="142"/>
  <c r="E26" i="142" s="1"/>
  <c r="D13" i="142"/>
  <c r="C13" i="142"/>
  <c r="C26" i="142" s="1"/>
  <c r="C45" i="142" s="1"/>
  <c r="AA50" i="143"/>
  <c r="Z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4" i="143"/>
  <c r="P44" i="143"/>
  <c r="H44" i="143"/>
  <c r="AA43" i="143"/>
  <c r="Z43" i="143"/>
  <c r="Y43" i="143"/>
  <c r="X43" i="143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Z37" i="143"/>
  <c r="Y37" i="143"/>
  <c r="X37" i="143"/>
  <c r="X44" i="143" s="1"/>
  <c r="Z44" i="143" s="1"/>
  <c r="W37" i="143"/>
  <c r="W44" i="143" s="1"/>
  <c r="W45" i="143" s="1"/>
  <c r="V37" i="143"/>
  <c r="V44" i="143" s="1"/>
  <c r="U37" i="143"/>
  <c r="T37" i="143"/>
  <c r="S37" i="143"/>
  <c r="S44" i="143" s="1"/>
  <c r="R37" i="143"/>
  <c r="Q37" i="143"/>
  <c r="P37" i="143"/>
  <c r="O37" i="143"/>
  <c r="O44" i="143" s="1"/>
  <c r="O45" i="143" s="1"/>
  <c r="N37" i="143"/>
  <c r="N44" i="143" s="1"/>
  <c r="M37" i="143"/>
  <c r="L37" i="143"/>
  <c r="K37" i="143"/>
  <c r="K44" i="143" s="1"/>
  <c r="J37" i="143"/>
  <c r="I37" i="143"/>
  <c r="H37" i="143"/>
  <c r="G37" i="143"/>
  <c r="G44" i="143" s="1"/>
  <c r="G45" i="143" s="1"/>
  <c r="F37" i="143"/>
  <c r="F44" i="143" s="1"/>
  <c r="E37" i="143"/>
  <c r="D37" i="143"/>
  <c r="C37" i="143"/>
  <c r="C44" i="143" s="1"/>
  <c r="S26" i="143"/>
  <c r="S45" i="143" s="1"/>
  <c r="Q26" i="143"/>
  <c r="AA25" i="143"/>
  <c r="Z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AA45" i="143" s="1"/>
  <c r="Y13" i="143"/>
  <c r="Y26" i="143" s="1"/>
  <c r="X13" i="143"/>
  <c r="X26" i="143" s="1"/>
  <c r="W13" i="143"/>
  <c r="W26" i="143" s="1"/>
  <c r="V13" i="143"/>
  <c r="V26" i="143" s="1"/>
  <c r="U13" i="143"/>
  <c r="U26" i="143" s="1"/>
  <c r="T13" i="143"/>
  <c r="T26" i="143" s="1"/>
  <c r="S13" i="143"/>
  <c r="R13" i="143"/>
  <c r="R26" i="143" s="1"/>
  <c r="Q13" i="143"/>
  <c r="P13" i="143"/>
  <c r="P26" i="143" s="1"/>
  <c r="O13" i="143"/>
  <c r="O26" i="143" s="1"/>
  <c r="N13" i="143"/>
  <c r="N26" i="143" s="1"/>
  <c r="M13" i="143"/>
  <c r="M26" i="143" s="1"/>
  <c r="L13" i="143"/>
  <c r="L26" i="143" s="1"/>
  <c r="K13" i="143"/>
  <c r="K26" i="143" s="1"/>
  <c r="J13" i="143"/>
  <c r="J26" i="143" s="1"/>
  <c r="I13" i="143"/>
  <c r="I26" i="143" s="1"/>
  <c r="H13" i="143"/>
  <c r="H26" i="143" s="1"/>
  <c r="G13" i="143"/>
  <c r="G26" i="143" s="1"/>
  <c r="F13" i="143"/>
  <c r="F26" i="143" s="1"/>
  <c r="E13" i="143"/>
  <c r="E26" i="143" s="1"/>
  <c r="D13" i="143"/>
  <c r="D26" i="143" s="1"/>
  <c r="C13" i="143"/>
  <c r="C26" i="143" s="1"/>
  <c r="AA50" i="144"/>
  <c r="Y50" i="144"/>
  <c r="Z50" i="144" s="1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G45" i="144"/>
  <c r="AA44" i="144"/>
  <c r="S44" i="144"/>
  <c r="H44" i="144"/>
  <c r="F44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P44" i="144" s="1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Z37" i="144"/>
  <c r="Y37" i="144"/>
  <c r="X37" i="144"/>
  <c r="X44" i="144" s="1"/>
  <c r="W37" i="144"/>
  <c r="W44" i="144" s="1"/>
  <c r="V37" i="144"/>
  <c r="V44" i="144" s="1"/>
  <c r="U37" i="144"/>
  <c r="T37" i="144"/>
  <c r="S37" i="144"/>
  <c r="R37" i="144"/>
  <c r="R44" i="144" s="1"/>
  <c r="Q37" i="144"/>
  <c r="P37" i="144"/>
  <c r="O37" i="144"/>
  <c r="O44" i="144" s="1"/>
  <c r="N37" i="144"/>
  <c r="N44" i="144" s="1"/>
  <c r="M37" i="144"/>
  <c r="L37" i="144"/>
  <c r="K37" i="144"/>
  <c r="K44" i="144" s="1"/>
  <c r="J37" i="144"/>
  <c r="J44" i="144" s="1"/>
  <c r="I37" i="144"/>
  <c r="H37" i="144"/>
  <c r="G37" i="144"/>
  <c r="G44" i="144" s="1"/>
  <c r="F37" i="144"/>
  <c r="E37" i="144"/>
  <c r="D37" i="144"/>
  <c r="C37" i="144"/>
  <c r="C44" i="144" s="1"/>
  <c r="AA26" i="144"/>
  <c r="N26" i="144"/>
  <c r="N45" i="144" s="1"/>
  <c r="F26" i="144"/>
  <c r="C26" i="144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Y13" i="144"/>
  <c r="Y26" i="144" s="1"/>
  <c r="X13" i="144"/>
  <c r="X26" i="144" s="1"/>
  <c r="W13" i="144"/>
  <c r="W26" i="144" s="1"/>
  <c r="V13" i="144"/>
  <c r="V26" i="144" s="1"/>
  <c r="U13" i="144"/>
  <c r="U26" i="144" s="1"/>
  <c r="T13" i="144"/>
  <c r="T26" i="144" s="1"/>
  <c r="S13" i="144"/>
  <c r="S26" i="144" s="1"/>
  <c r="S45" i="144" s="1"/>
  <c r="R13" i="144"/>
  <c r="R26" i="144" s="1"/>
  <c r="Q13" i="144"/>
  <c r="Q26" i="144" s="1"/>
  <c r="P13" i="144"/>
  <c r="P26" i="144" s="1"/>
  <c r="O13" i="144"/>
  <c r="O26" i="144" s="1"/>
  <c r="N13" i="144"/>
  <c r="M13" i="144"/>
  <c r="M26" i="144" s="1"/>
  <c r="L13" i="144"/>
  <c r="L26" i="144" s="1"/>
  <c r="K13" i="144"/>
  <c r="K26" i="144" s="1"/>
  <c r="J13" i="144"/>
  <c r="J26" i="144" s="1"/>
  <c r="I13" i="144"/>
  <c r="I26" i="144" s="1"/>
  <c r="H13" i="144"/>
  <c r="H26" i="144" s="1"/>
  <c r="G13" i="144"/>
  <c r="G26" i="144" s="1"/>
  <c r="F13" i="144"/>
  <c r="E13" i="144"/>
  <c r="E26" i="144" s="1"/>
  <c r="D13" i="144"/>
  <c r="D26" i="144" s="1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X44" i="145"/>
  <c r="V44" i="145"/>
  <c r="N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Z37" i="145" s="1"/>
  <c r="W37" i="145"/>
  <c r="V37" i="145"/>
  <c r="U37" i="145"/>
  <c r="U44" i="145" s="1"/>
  <c r="T37" i="145"/>
  <c r="T44" i="145" s="1"/>
  <c r="S37" i="145"/>
  <c r="S44" i="145" s="1"/>
  <c r="R37" i="145"/>
  <c r="Q37" i="145"/>
  <c r="Q44" i="145" s="1"/>
  <c r="P37" i="145"/>
  <c r="P44" i="145" s="1"/>
  <c r="O37" i="145"/>
  <c r="N37" i="145"/>
  <c r="M37" i="145"/>
  <c r="M44" i="145" s="1"/>
  <c r="L37" i="145"/>
  <c r="L44" i="145" s="1"/>
  <c r="K37" i="145"/>
  <c r="K44" i="145" s="1"/>
  <c r="J37" i="145"/>
  <c r="I37" i="145"/>
  <c r="I44" i="145" s="1"/>
  <c r="H37" i="145"/>
  <c r="H44" i="145" s="1"/>
  <c r="G37" i="145"/>
  <c r="F37" i="145"/>
  <c r="F44" i="145" s="1"/>
  <c r="E37" i="145"/>
  <c r="E44" i="145" s="1"/>
  <c r="D37" i="145"/>
  <c r="D44" i="145" s="1"/>
  <c r="C37" i="145"/>
  <c r="C44" i="145" s="1"/>
  <c r="K26" i="145"/>
  <c r="I26" i="145"/>
  <c r="AA25" i="145"/>
  <c r="Z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AA45" i="145" s="1"/>
  <c r="Y13" i="145"/>
  <c r="Y26" i="145" s="1"/>
  <c r="Y45" i="145" s="1"/>
  <c r="X13" i="145"/>
  <c r="X26" i="145" s="1"/>
  <c r="W13" i="145"/>
  <c r="W26" i="145" s="1"/>
  <c r="V13" i="145"/>
  <c r="V26" i="145" s="1"/>
  <c r="V45" i="145" s="1"/>
  <c r="U13" i="145"/>
  <c r="U26" i="145" s="1"/>
  <c r="U45" i="145" s="1"/>
  <c r="T13" i="145"/>
  <c r="T26" i="145" s="1"/>
  <c r="S13" i="145"/>
  <c r="S26" i="145" s="1"/>
  <c r="R13" i="145"/>
  <c r="R26" i="145" s="1"/>
  <c r="Q13" i="145"/>
  <c r="Q26" i="145" s="1"/>
  <c r="P13" i="145"/>
  <c r="P26" i="145" s="1"/>
  <c r="O13" i="145"/>
  <c r="O26" i="145" s="1"/>
  <c r="N13" i="145"/>
  <c r="N26" i="145" s="1"/>
  <c r="N45" i="145" s="1"/>
  <c r="M13" i="145"/>
  <c r="M26" i="145" s="1"/>
  <c r="M45" i="145" s="1"/>
  <c r="L13" i="145"/>
  <c r="L26" i="145" s="1"/>
  <c r="K13" i="145"/>
  <c r="J13" i="145"/>
  <c r="J26" i="145" s="1"/>
  <c r="I13" i="145"/>
  <c r="H13" i="145"/>
  <c r="H26" i="145" s="1"/>
  <c r="G13" i="145"/>
  <c r="G26" i="145" s="1"/>
  <c r="F13" i="145"/>
  <c r="F26" i="145" s="1"/>
  <c r="F45" i="145" s="1"/>
  <c r="E13" i="145"/>
  <c r="E26" i="145" s="1"/>
  <c r="E45" i="145" s="1"/>
  <c r="D13" i="145"/>
  <c r="D26" i="145" s="1"/>
  <c r="C13" i="145"/>
  <c r="C26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P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Z37" i="146"/>
  <c r="Y37" i="146"/>
  <c r="Y44" i="146" s="1"/>
  <c r="X37" i="146"/>
  <c r="X44" i="146" s="1"/>
  <c r="W37" i="146"/>
  <c r="W44" i="146" s="1"/>
  <c r="V37" i="146"/>
  <c r="V44" i="146" s="1"/>
  <c r="U37" i="146"/>
  <c r="T37" i="146"/>
  <c r="T44" i="146" s="1"/>
  <c r="S37" i="146"/>
  <c r="S44" i="146" s="1"/>
  <c r="R37" i="146"/>
  <c r="Q37" i="146"/>
  <c r="Q44" i="146" s="1"/>
  <c r="P37" i="146"/>
  <c r="O37" i="146"/>
  <c r="O44" i="146" s="1"/>
  <c r="N37" i="146"/>
  <c r="N44" i="146" s="1"/>
  <c r="M37" i="146"/>
  <c r="L37" i="146"/>
  <c r="L44" i="146" s="1"/>
  <c r="K37" i="146"/>
  <c r="K44" i="146" s="1"/>
  <c r="J37" i="146"/>
  <c r="I37" i="146"/>
  <c r="I44" i="146" s="1"/>
  <c r="H37" i="146"/>
  <c r="H44" i="146" s="1"/>
  <c r="G37" i="146"/>
  <c r="G44" i="146" s="1"/>
  <c r="F37" i="146"/>
  <c r="F44" i="146" s="1"/>
  <c r="E37" i="146"/>
  <c r="D37" i="146"/>
  <c r="D44" i="146" s="1"/>
  <c r="C37" i="146"/>
  <c r="C44" i="146" s="1"/>
  <c r="Q26" i="146"/>
  <c r="K26" i="146"/>
  <c r="K45" i="146" s="1"/>
  <c r="AA25" i="146"/>
  <c r="Y25" i="146"/>
  <c r="Z25" i="146" s="1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Y26" i="146" s="1"/>
  <c r="Y45" i="146" s="1"/>
  <c r="X13" i="146"/>
  <c r="X26" i="146" s="1"/>
  <c r="W13" i="146"/>
  <c r="W26" i="146" s="1"/>
  <c r="W45" i="146" s="1"/>
  <c r="V13" i="146"/>
  <c r="V26" i="146" s="1"/>
  <c r="U13" i="146"/>
  <c r="U26" i="146" s="1"/>
  <c r="T13" i="146"/>
  <c r="T26" i="146" s="1"/>
  <c r="T45" i="146" s="1"/>
  <c r="S13" i="146"/>
  <c r="S26" i="146" s="1"/>
  <c r="S45" i="146" s="1"/>
  <c r="R13" i="146"/>
  <c r="R26" i="146" s="1"/>
  <c r="Q13" i="146"/>
  <c r="P13" i="146"/>
  <c r="P26" i="146" s="1"/>
  <c r="O13" i="146"/>
  <c r="O26" i="146" s="1"/>
  <c r="O45" i="146" s="1"/>
  <c r="N13" i="146"/>
  <c r="N26" i="146" s="1"/>
  <c r="M13" i="146"/>
  <c r="M26" i="146" s="1"/>
  <c r="L13" i="146"/>
  <c r="L26" i="146" s="1"/>
  <c r="L45" i="146" s="1"/>
  <c r="K13" i="146"/>
  <c r="J13" i="146"/>
  <c r="J26" i="146" s="1"/>
  <c r="I13" i="146"/>
  <c r="I26" i="146" s="1"/>
  <c r="I45" i="146" s="1"/>
  <c r="H13" i="146"/>
  <c r="H26" i="146" s="1"/>
  <c r="G13" i="146"/>
  <c r="G26" i="146" s="1"/>
  <c r="G45" i="146" s="1"/>
  <c r="F13" i="146"/>
  <c r="F26" i="146" s="1"/>
  <c r="E13" i="146"/>
  <c r="E26" i="146" s="1"/>
  <c r="D13" i="146"/>
  <c r="D26" i="146" s="1"/>
  <c r="D45" i="146" s="1"/>
  <c r="C13" i="146"/>
  <c r="C26" i="146" s="1"/>
  <c r="C45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H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Z37" i="147"/>
  <c r="Y37" i="147"/>
  <c r="X37" i="147"/>
  <c r="X44" i="147" s="1"/>
  <c r="W37" i="147"/>
  <c r="W44" i="147" s="1"/>
  <c r="V37" i="147"/>
  <c r="V44" i="147" s="1"/>
  <c r="U37" i="147"/>
  <c r="T37" i="147"/>
  <c r="S37" i="147"/>
  <c r="S44" i="147" s="1"/>
  <c r="R37" i="147"/>
  <c r="R44" i="147" s="1"/>
  <c r="Q37" i="147"/>
  <c r="P37" i="147"/>
  <c r="P44" i="147" s="1"/>
  <c r="O37" i="147"/>
  <c r="O44" i="147" s="1"/>
  <c r="N37" i="147"/>
  <c r="N44" i="147" s="1"/>
  <c r="M37" i="147"/>
  <c r="L37" i="147"/>
  <c r="K37" i="147"/>
  <c r="K44" i="147" s="1"/>
  <c r="J37" i="147"/>
  <c r="J44" i="147" s="1"/>
  <c r="I37" i="147"/>
  <c r="H37" i="147"/>
  <c r="G37" i="147"/>
  <c r="G44" i="147" s="1"/>
  <c r="F37" i="147"/>
  <c r="F44" i="147" s="1"/>
  <c r="E37" i="147"/>
  <c r="D37" i="147"/>
  <c r="C37" i="147"/>
  <c r="C44" i="147" s="1"/>
  <c r="K26" i="147"/>
  <c r="K45" i="147" s="1"/>
  <c r="I26" i="147"/>
  <c r="AA25" i="147"/>
  <c r="Z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AA45" i="147" s="1"/>
  <c r="Y13" i="147"/>
  <c r="Y26" i="147" s="1"/>
  <c r="X13" i="147"/>
  <c r="X26" i="147" s="1"/>
  <c r="W13" i="147"/>
  <c r="W26" i="147" s="1"/>
  <c r="W45" i="147" s="1"/>
  <c r="V13" i="147"/>
  <c r="V26" i="147" s="1"/>
  <c r="V45" i="147" s="1"/>
  <c r="U13" i="147"/>
  <c r="U26" i="147" s="1"/>
  <c r="T13" i="147"/>
  <c r="T26" i="147" s="1"/>
  <c r="S13" i="147"/>
  <c r="S26" i="147" s="1"/>
  <c r="S45" i="147" s="1"/>
  <c r="R13" i="147"/>
  <c r="R26" i="147" s="1"/>
  <c r="R45" i="147" s="1"/>
  <c r="Q13" i="147"/>
  <c r="Q26" i="147" s="1"/>
  <c r="P13" i="147"/>
  <c r="P26" i="147" s="1"/>
  <c r="O13" i="147"/>
  <c r="O26" i="147" s="1"/>
  <c r="O45" i="147" s="1"/>
  <c r="N13" i="147"/>
  <c r="N26" i="147" s="1"/>
  <c r="N45" i="147" s="1"/>
  <c r="M13" i="147"/>
  <c r="M26" i="147" s="1"/>
  <c r="L13" i="147"/>
  <c r="L26" i="147" s="1"/>
  <c r="K13" i="147"/>
  <c r="J13" i="147"/>
  <c r="J26" i="147" s="1"/>
  <c r="J45" i="147" s="1"/>
  <c r="I13" i="147"/>
  <c r="H13" i="147"/>
  <c r="H26" i="147" s="1"/>
  <c r="G13" i="147"/>
  <c r="G26" i="147" s="1"/>
  <c r="G45" i="147" s="1"/>
  <c r="F13" i="147"/>
  <c r="F26" i="147" s="1"/>
  <c r="F45" i="147" s="1"/>
  <c r="E13" i="147"/>
  <c r="E26" i="147" s="1"/>
  <c r="D13" i="147"/>
  <c r="D26" i="147" s="1"/>
  <c r="C13" i="147"/>
  <c r="C26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V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F44" i="148" s="1"/>
  <c r="E43" i="148"/>
  <c r="D43" i="148"/>
  <c r="C43" i="148"/>
  <c r="AA37" i="148"/>
  <c r="AA44" i="148" s="1"/>
  <c r="Y37" i="148"/>
  <c r="Y44" i="148" s="1"/>
  <c r="X37" i="148"/>
  <c r="W37" i="148"/>
  <c r="W44" i="148" s="1"/>
  <c r="V37" i="148"/>
  <c r="U37" i="148"/>
  <c r="U44" i="148" s="1"/>
  <c r="T37" i="148"/>
  <c r="T44" i="148" s="1"/>
  <c r="S37" i="148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J37" i="148"/>
  <c r="J44" i="148" s="1"/>
  <c r="I37" i="148"/>
  <c r="I44" i="148" s="1"/>
  <c r="H37" i="148"/>
  <c r="H44" i="148" s="1"/>
  <c r="G37" i="148"/>
  <c r="G44" i="148" s="1"/>
  <c r="F37" i="148"/>
  <c r="E37" i="148"/>
  <c r="E44" i="148" s="1"/>
  <c r="D37" i="148"/>
  <c r="D44" i="148" s="1"/>
  <c r="C37" i="148"/>
  <c r="S26" i="148"/>
  <c r="Q26" i="148"/>
  <c r="C26" i="148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AA45" i="148" s="1"/>
  <c r="Y13" i="148"/>
  <c r="Y26" i="148" s="1"/>
  <c r="Y45" i="148" s="1"/>
  <c r="X13" i="148"/>
  <c r="X26" i="148" s="1"/>
  <c r="W13" i="148"/>
  <c r="W26" i="148" s="1"/>
  <c r="W45" i="148" s="1"/>
  <c r="V13" i="148"/>
  <c r="V26" i="148" s="1"/>
  <c r="U13" i="148"/>
  <c r="U26" i="148" s="1"/>
  <c r="U45" i="148" s="1"/>
  <c r="T13" i="148"/>
  <c r="T26" i="148" s="1"/>
  <c r="T45" i="148" s="1"/>
  <c r="S13" i="148"/>
  <c r="R13" i="148"/>
  <c r="R26" i="148" s="1"/>
  <c r="R45" i="148" s="1"/>
  <c r="Q13" i="148"/>
  <c r="P13" i="148"/>
  <c r="P26" i="148" s="1"/>
  <c r="O13" i="148"/>
  <c r="O26" i="148" s="1"/>
  <c r="O45" i="148" s="1"/>
  <c r="N13" i="148"/>
  <c r="N26" i="148" s="1"/>
  <c r="M13" i="148"/>
  <c r="M26" i="148" s="1"/>
  <c r="M45" i="148" s="1"/>
  <c r="L13" i="148"/>
  <c r="L26" i="148" s="1"/>
  <c r="L45" i="148" s="1"/>
  <c r="K13" i="148"/>
  <c r="K26" i="148" s="1"/>
  <c r="J13" i="148"/>
  <c r="J26" i="148" s="1"/>
  <c r="J45" i="148" s="1"/>
  <c r="I13" i="148"/>
  <c r="I26" i="148" s="1"/>
  <c r="H13" i="148"/>
  <c r="H26" i="148" s="1"/>
  <c r="G13" i="148"/>
  <c r="G26" i="148" s="1"/>
  <c r="G45" i="148" s="1"/>
  <c r="F13" i="148"/>
  <c r="F26" i="148" s="1"/>
  <c r="E13" i="148"/>
  <c r="E26" i="148" s="1"/>
  <c r="E45" i="148" s="1"/>
  <c r="D13" i="148"/>
  <c r="D26" i="148" s="1"/>
  <c r="D45" i="148" s="1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G45" i="149"/>
  <c r="AA43" i="149"/>
  <c r="Y43" i="149"/>
  <c r="X43" i="149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Z37" i="149"/>
  <c r="Y37" i="149"/>
  <c r="X37" i="149"/>
  <c r="W37" i="149"/>
  <c r="W44" i="149" s="1"/>
  <c r="V37" i="149"/>
  <c r="V44" i="149" s="1"/>
  <c r="U37" i="149"/>
  <c r="T37" i="149"/>
  <c r="T44" i="149" s="1"/>
  <c r="S37" i="149"/>
  <c r="S44" i="149" s="1"/>
  <c r="R37" i="149"/>
  <c r="R44" i="149" s="1"/>
  <c r="Q37" i="149"/>
  <c r="P37" i="149"/>
  <c r="O37" i="149"/>
  <c r="O44" i="149" s="1"/>
  <c r="N37" i="149"/>
  <c r="N44" i="149" s="1"/>
  <c r="M37" i="149"/>
  <c r="L37" i="149"/>
  <c r="L44" i="149" s="1"/>
  <c r="K37" i="149"/>
  <c r="K44" i="149" s="1"/>
  <c r="J37" i="149"/>
  <c r="J44" i="149" s="1"/>
  <c r="I37" i="149"/>
  <c r="H37" i="149"/>
  <c r="G37" i="149"/>
  <c r="G44" i="149" s="1"/>
  <c r="F37" i="149"/>
  <c r="F44" i="149" s="1"/>
  <c r="E37" i="149"/>
  <c r="D37" i="149"/>
  <c r="D44" i="149" s="1"/>
  <c r="C37" i="149"/>
  <c r="C44" i="149" s="1"/>
  <c r="Y26" i="149"/>
  <c r="K26" i="149"/>
  <c r="AA25" i="149"/>
  <c r="Z25" i="149"/>
  <c r="Y25" i="149"/>
  <c r="X25" i="149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AA45" i="149" s="1"/>
  <c r="Y13" i="149"/>
  <c r="X13" i="149"/>
  <c r="X26" i="149" s="1"/>
  <c r="W13" i="149"/>
  <c r="W26" i="149" s="1"/>
  <c r="W45" i="149" s="1"/>
  <c r="V13" i="149"/>
  <c r="V26" i="149" s="1"/>
  <c r="U13" i="149"/>
  <c r="U26" i="149" s="1"/>
  <c r="T13" i="149"/>
  <c r="T26" i="149" s="1"/>
  <c r="T45" i="149" s="1"/>
  <c r="S13" i="149"/>
  <c r="S26" i="149" s="1"/>
  <c r="R13" i="149"/>
  <c r="R26" i="149" s="1"/>
  <c r="R45" i="149" s="1"/>
  <c r="Q13" i="149"/>
  <c r="Q26" i="149" s="1"/>
  <c r="P13" i="149"/>
  <c r="P26" i="149" s="1"/>
  <c r="O13" i="149"/>
  <c r="O26" i="149" s="1"/>
  <c r="O45" i="149" s="1"/>
  <c r="N13" i="149"/>
  <c r="N26" i="149" s="1"/>
  <c r="M13" i="149"/>
  <c r="M26" i="149" s="1"/>
  <c r="L13" i="149"/>
  <c r="L26" i="149" s="1"/>
  <c r="L45" i="149" s="1"/>
  <c r="K13" i="149"/>
  <c r="J13" i="149"/>
  <c r="J26" i="149" s="1"/>
  <c r="J45" i="149" s="1"/>
  <c r="I13" i="149"/>
  <c r="I26" i="149" s="1"/>
  <c r="H13" i="149"/>
  <c r="H26" i="149" s="1"/>
  <c r="G13" i="149"/>
  <c r="G26" i="149" s="1"/>
  <c r="F13" i="149"/>
  <c r="F26" i="149" s="1"/>
  <c r="E13" i="149"/>
  <c r="E26" i="149" s="1"/>
  <c r="D13" i="149"/>
  <c r="D26" i="149" s="1"/>
  <c r="D45" i="149" s="1"/>
  <c r="C13" i="149"/>
  <c r="C26" i="149" s="1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W45" i="150"/>
  <c r="AA43" i="150"/>
  <c r="Y43" i="150"/>
  <c r="X43" i="150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X37" i="150"/>
  <c r="W37" i="150"/>
  <c r="W44" i="150" s="1"/>
  <c r="V37" i="150"/>
  <c r="V44" i="150" s="1"/>
  <c r="U37" i="150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D37" i="150"/>
  <c r="D44" i="150" s="1"/>
  <c r="C37" i="150"/>
  <c r="C44" i="150" s="1"/>
  <c r="AA26" i="150"/>
  <c r="AA45" i="150" s="1"/>
  <c r="Y26" i="150"/>
  <c r="K26" i="150"/>
  <c r="K45" i="150" s="1"/>
  <c r="AA25" i="150"/>
  <c r="Y25" i="150"/>
  <c r="Z25" i="150" s="1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X13" i="150"/>
  <c r="X26" i="150" s="1"/>
  <c r="W13" i="150"/>
  <c r="W26" i="150" s="1"/>
  <c r="V13" i="150"/>
  <c r="V26" i="150" s="1"/>
  <c r="U13" i="150"/>
  <c r="U26" i="150" s="1"/>
  <c r="T13" i="150"/>
  <c r="T26" i="150" s="1"/>
  <c r="T45" i="150" s="1"/>
  <c r="S13" i="150"/>
  <c r="S26" i="150" s="1"/>
  <c r="S45" i="150" s="1"/>
  <c r="R13" i="150"/>
  <c r="R26" i="150" s="1"/>
  <c r="R45" i="150" s="1"/>
  <c r="Q13" i="150"/>
  <c r="Q26" i="150" s="1"/>
  <c r="P13" i="150"/>
  <c r="P26" i="150" s="1"/>
  <c r="O13" i="150"/>
  <c r="O26" i="150" s="1"/>
  <c r="O45" i="150" s="1"/>
  <c r="N13" i="150"/>
  <c r="N26" i="150" s="1"/>
  <c r="M13" i="150"/>
  <c r="M26" i="150" s="1"/>
  <c r="L13" i="150"/>
  <c r="L26" i="150" s="1"/>
  <c r="L45" i="150" s="1"/>
  <c r="K13" i="150"/>
  <c r="J13" i="150"/>
  <c r="J26" i="150" s="1"/>
  <c r="J45" i="150" s="1"/>
  <c r="I13" i="150"/>
  <c r="I26" i="150" s="1"/>
  <c r="H13" i="150"/>
  <c r="H26" i="150" s="1"/>
  <c r="G13" i="150"/>
  <c r="G26" i="150" s="1"/>
  <c r="G45" i="150" s="1"/>
  <c r="F13" i="150"/>
  <c r="F26" i="150" s="1"/>
  <c r="E13" i="150"/>
  <c r="E26" i="150" s="1"/>
  <c r="D13" i="150"/>
  <c r="D26" i="150" s="1"/>
  <c r="D45" i="150" s="1"/>
  <c r="C13" i="150"/>
  <c r="C26" i="150" s="1"/>
  <c r="C45" i="150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V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X37" i="151"/>
  <c r="Z37" i="151" s="1"/>
  <c r="W37" i="151"/>
  <c r="V37" i="151"/>
  <c r="U37" i="151"/>
  <c r="U44" i="151" s="1"/>
  <c r="T37" i="151"/>
  <c r="S37" i="151"/>
  <c r="S44" i="151" s="1"/>
  <c r="R37" i="151"/>
  <c r="R44" i="151" s="1"/>
  <c r="Q37" i="151"/>
  <c r="P37" i="151"/>
  <c r="P44" i="151" s="1"/>
  <c r="O37" i="151"/>
  <c r="N37" i="151"/>
  <c r="N44" i="151" s="1"/>
  <c r="M37" i="151"/>
  <c r="M44" i="151" s="1"/>
  <c r="L37" i="151"/>
  <c r="K37" i="151"/>
  <c r="K44" i="151" s="1"/>
  <c r="J37" i="151"/>
  <c r="J44" i="151" s="1"/>
  <c r="I37" i="151"/>
  <c r="H37" i="151"/>
  <c r="H44" i="151" s="1"/>
  <c r="G37" i="151"/>
  <c r="F37" i="151"/>
  <c r="F44" i="151" s="1"/>
  <c r="E37" i="151"/>
  <c r="E44" i="151" s="1"/>
  <c r="D37" i="151"/>
  <c r="C37" i="151"/>
  <c r="C44" i="151" s="1"/>
  <c r="S26" i="151"/>
  <c r="S45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AA45" i="151" s="1"/>
  <c r="Y13" i="151"/>
  <c r="Y26" i="151" s="1"/>
  <c r="X13" i="151"/>
  <c r="X26" i="151" s="1"/>
  <c r="W13" i="151"/>
  <c r="W26" i="151" s="1"/>
  <c r="V13" i="151"/>
  <c r="V26" i="151" s="1"/>
  <c r="U13" i="151"/>
  <c r="U26" i="151" s="1"/>
  <c r="U45" i="151" s="1"/>
  <c r="T13" i="151"/>
  <c r="T26" i="151" s="1"/>
  <c r="S13" i="151"/>
  <c r="R13" i="151"/>
  <c r="R26" i="151" s="1"/>
  <c r="R45" i="151" s="1"/>
  <c r="Q13" i="151"/>
  <c r="Q26" i="151" s="1"/>
  <c r="P13" i="151"/>
  <c r="P26" i="151" s="1"/>
  <c r="O13" i="151"/>
  <c r="O26" i="151" s="1"/>
  <c r="N13" i="151"/>
  <c r="N26" i="151" s="1"/>
  <c r="M13" i="151"/>
  <c r="M26" i="151" s="1"/>
  <c r="M45" i="151" s="1"/>
  <c r="L13" i="151"/>
  <c r="L26" i="151" s="1"/>
  <c r="K13" i="151"/>
  <c r="K26" i="151" s="1"/>
  <c r="K45" i="151" s="1"/>
  <c r="J13" i="151"/>
  <c r="J26" i="151" s="1"/>
  <c r="J45" i="151" s="1"/>
  <c r="I13" i="151"/>
  <c r="I26" i="151" s="1"/>
  <c r="H13" i="151"/>
  <c r="H26" i="151" s="1"/>
  <c r="H45" i="151" s="1"/>
  <c r="G13" i="151"/>
  <c r="G26" i="151" s="1"/>
  <c r="F13" i="151"/>
  <c r="F26" i="151" s="1"/>
  <c r="E13" i="151"/>
  <c r="E26" i="151" s="1"/>
  <c r="E45" i="151" s="1"/>
  <c r="D13" i="151"/>
  <c r="D26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O45" i="152"/>
  <c r="G45" i="152"/>
  <c r="P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Z37" i="152"/>
  <c r="Y37" i="152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P37" i="152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Q26" i="152"/>
  <c r="AA25" i="152"/>
  <c r="AA26" i="152" s="1"/>
  <c r="AA45" i="152" s="1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Y26" i="152" s="1"/>
  <c r="X13" i="152"/>
  <c r="X26" i="152" s="1"/>
  <c r="W13" i="152"/>
  <c r="W26" i="152" s="1"/>
  <c r="W45" i="152" s="1"/>
  <c r="V13" i="152"/>
  <c r="V26" i="152" s="1"/>
  <c r="U13" i="152"/>
  <c r="U26" i="152" s="1"/>
  <c r="U45" i="152" s="1"/>
  <c r="T13" i="152"/>
  <c r="T26" i="152" s="1"/>
  <c r="T45" i="152" s="1"/>
  <c r="S13" i="152"/>
  <c r="S26" i="152" s="1"/>
  <c r="S45" i="152" s="1"/>
  <c r="R13" i="152"/>
  <c r="R26" i="152" s="1"/>
  <c r="Q13" i="152"/>
  <c r="P13" i="152"/>
  <c r="P26" i="152" s="1"/>
  <c r="O13" i="152"/>
  <c r="O26" i="152" s="1"/>
  <c r="N13" i="152"/>
  <c r="N26" i="152" s="1"/>
  <c r="M13" i="152"/>
  <c r="M26" i="152" s="1"/>
  <c r="M45" i="152" s="1"/>
  <c r="L13" i="152"/>
  <c r="L26" i="152" s="1"/>
  <c r="L45" i="152" s="1"/>
  <c r="K13" i="152"/>
  <c r="K26" i="152" s="1"/>
  <c r="J13" i="152"/>
  <c r="J26" i="152" s="1"/>
  <c r="I13" i="152"/>
  <c r="I26" i="152" s="1"/>
  <c r="H13" i="152"/>
  <c r="H26" i="152" s="1"/>
  <c r="G13" i="152"/>
  <c r="G26" i="152" s="1"/>
  <c r="F13" i="152"/>
  <c r="F26" i="152" s="1"/>
  <c r="E13" i="152"/>
  <c r="E26" i="152" s="1"/>
  <c r="E45" i="152" s="1"/>
  <c r="D13" i="152"/>
  <c r="D26" i="152" s="1"/>
  <c r="D45" i="152" s="1"/>
  <c r="C13" i="152"/>
  <c r="C26" i="152" s="1"/>
  <c r="C45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H44" i="153"/>
  <c r="F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Z37" i="153" s="1"/>
  <c r="W37" i="153"/>
  <c r="W44" i="153" s="1"/>
  <c r="V37" i="153"/>
  <c r="V44" i="153" s="1"/>
  <c r="U37" i="153"/>
  <c r="U44" i="153" s="1"/>
  <c r="T37" i="153"/>
  <c r="T44" i="153" s="1"/>
  <c r="S37" i="153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J37" i="153"/>
  <c r="J44" i="153" s="1"/>
  <c r="I37" i="153"/>
  <c r="I44" i="153" s="1"/>
  <c r="H37" i="153"/>
  <c r="G37" i="153"/>
  <c r="G44" i="153" s="1"/>
  <c r="F37" i="153"/>
  <c r="E37" i="153"/>
  <c r="E44" i="153" s="1"/>
  <c r="D37" i="153"/>
  <c r="D44" i="153" s="1"/>
  <c r="C37" i="153"/>
  <c r="I26" i="153"/>
  <c r="I45" i="153" s="1"/>
  <c r="C26" i="153"/>
  <c r="AA25" i="153"/>
  <c r="Y25" i="153"/>
  <c r="Z25" i="153" s="1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Y45" i="153" s="1"/>
  <c r="X13" i="153"/>
  <c r="X26" i="153" s="1"/>
  <c r="W13" i="153"/>
  <c r="W26" i="153" s="1"/>
  <c r="W45" i="153" s="1"/>
  <c r="V13" i="153"/>
  <c r="V26" i="153" s="1"/>
  <c r="U13" i="153"/>
  <c r="U26" i="153" s="1"/>
  <c r="T13" i="153"/>
  <c r="T26" i="153" s="1"/>
  <c r="T45" i="153" s="1"/>
  <c r="S13" i="153"/>
  <c r="S26" i="153" s="1"/>
  <c r="R13" i="153"/>
  <c r="R26" i="153" s="1"/>
  <c r="R45" i="153" s="1"/>
  <c r="Q13" i="153"/>
  <c r="Q26" i="153" s="1"/>
  <c r="Q45" i="153" s="1"/>
  <c r="P13" i="153"/>
  <c r="P26" i="153" s="1"/>
  <c r="O13" i="153"/>
  <c r="O26" i="153" s="1"/>
  <c r="O45" i="153" s="1"/>
  <c r="N13" i="153"/>
  <c r="N26" i="153" s="1"/>
  <c r="M13" i="153"/>
  <c r="M26" i="153" s="1"/>
  <c r="L13" i="153"/>
  <c r="L26" i="153" s="1"/>
  <c r="L45" i="153" s="1"/>
  <c r="K13" i="153"/>
  <c r="K26" i="153" s="1"/>
  <c r="J13" i="153"/>
  <c r="J26" i="153" s="1"/>
  <c r="J45" i="153" s="1"/>
  <c r="I13" i="153"/>
  <c r="H13" i="153"/>
  <c r="H26" i="153" s="1"/>
  <c r="G13" i="153"/>
  <c r="G26" i="153" s="1"/>
  <c r="G45" i="153" s="1"/>
  <c r="F13" i="153"/>
  <c r="F26" i="153" s="1"/>
  <c r="E13" i="153"/>
  <c r="E26" i="153" s="1"/>
  <c r="D13" i="153"/>
  <c r="D26" i="153" s="1"/>
  <c r="D45" i="153" s="1"/>
  <c r="C13" i="153"/>
  <c r="AA50" i="154"/>
  <c r="Z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H44" i="154"/>
  <c r="F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X37" i="154"/>
  <c r="Z37" i="154" s="1"/>
  <c r="W37" i="154"/>
  <c r="W44" i="154" s="1"/>
  <c r="V37" i="154"/>
  <c r="V44" i="154" s="1"/>
  <c r="U37" i="154"/>
  <c r="U44" i="154" s="1"/>
  <c r="T37" i="154"/>
  <c r="T44" i="154" s="1"/>
  <c r="S37" i="154"/>
  <c r="R37" i="154"/>
  <c r="R44" i="154" s="1"/>
  <c r="Q37" i="154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J37" i="154"/>
  <c r="J44" i="154" s="1"/>
  <c r="I37" i="154"/>
  <c r="H37" i="154"/>
  <c r="G37" i="154"/>
  <c r="G44" i="154" s="1"/>
  <c r="F37" i="154"/>
  <c r="E37" i="154"/>
  <c r="E44" i="154" s="1"/>
  <c r="D37" i="154"/>
  <c r="D44" i="154" s="1"/>
  <c r="C37" i="154"/>
  <c r="I26" i="154"/>
  <c r="C26" i="154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AA45" i="154" s="1"/>
  <c r="Y13" i="154"/>
  <c r="Y26" i="154" s="1"/>
  <c r="X13" i="154"/>
  <c r="X26" i="154" s="1"/>
  <c r="W13" i="154"/>
  <c r="W26" i="154" s="1"/>
  <c r="W45" i="154" s="1"/>
  <c r="V13" i="154"/>
  <c r="V26" i="154" s="1"/>
  <c r="U13" i="154"/>
  <c r="U26" i="154" s="1"/>
  <c r="U45" i="154" s="1"/>
  <c r="T13" i="154"/>
  <c r="T26" i="154" s="1"/>
  <c r="T45" i="154" s="1"/>
  <c r="S13" i="154"/>
  <c r="S26" i="154" s="1"/>
  <c r="R13" i="154"/>
  <c r="R26" i="154" s="1"/>
  <c r="R45" i="154" s="1"/>
  <c r="Q13" i="154"/>
  <c r="Q26" i="154" s="1"/>
  <c r="P13" i="154"/>
  <c r="P26" i="154" s="1"/>
  <c r="O13" i="154"/>
  <c r="O26" i="154" s="1"/>
  <c r="O45" i="154" s="1"/>
  <c r="N13" i="154"/>
  <c r="N26" i="154" s="1"/>
  <c r="M13" i="154"/>
  <c r="M26" i="154" s="1"/>
  <c r="M45" i="154" s="1"/>
  <c r="L13" i="154"/>
  <c r="L26" i="154" s="1"/>
  <c r="L45" i="154" s="1"/>
  <c r="K13" i="154"/>
  <c r="K26" i="154" s="1"/>
  <c r="J13" i="154"/>
  <c r="J26" i="154" s="1"/>
  <c r="J45" i="154" s="1"/>
  <c r="I13" i="154"/>
  <c r="H13" i="154"/>
  <c r="H26" i="154" s="1"/>
  <c r="G13" i="154"/>
  <c r="G26" i="154" s="1"/>
  <c r="G45" i="154" s="1"/>
  <c r="F13" i="154"/>
  <c r="F26" i="154" s="1"/>
  <c r="E13" i="154"/>
  <c r="E26" i="154" s="1"/>
  <c r="E45" i="154" s="1"/>
  <c r="D13" i="154"/>
  <c r="D26" i="154" s="1"/>
  <c r="D45" i="154" s="1"/>
  <c r="C13" i="154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F37" i="155"/>
  <c r="F44" i="155" s="1"/>
  <c r="E37" i="155"/>
  <c r="E44" i="155" s="1"/>
  <c r="D37" i="155"/>
  <c r="D44" i="155" s="1"/>
  <c r="C37" i="155"/>
  <c r="C44" i="155" s="1"/>
  <c r="S26" i="155"/>
  <c r="S45" i="155" s="1"/>
  <c r="Q26" i="155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Y26" i="155" s="1"/>
  <c r="X13" i="155"/>
  <c r="X26" i="155" s="1"/>
  <c r="W13" i="155"/>
  <c r="W26" i="155" s="1"/>
  <c r="W45" i="155" s="1"/>
  <c r="V13" i="155"/>
  <c r="V26" i="155" s="1"/>
  <c r="V45" i="155" s="1"/>
  <c r="U13" i="155"/>
  <c r="U26" i="155" s="1"/>
  <c r="U45" i="155" s="1"/>
  <c r="T13" i="155"/>
  <c r="T26" i="155" s="1"/>
  <c r="T45" i="155" s="1"/>
  <c r="S13" i="155"/>
  <c r="R13" i="155"/>
  <c r="R26" i="155" s="1"/>
  <c r="R45" i="155" s="1"/>
  <c r="Q13" i="155"/>
  <c r="P13" i="155"/>
  <c r="P26" i="155" s="1"/>
  <c r="O13" i="155"/>
  <c r="O26" i="155" s="1"/>
  <c r="N13" i="155"/>
  <c r="N26" i="155" s="1"/>
  <c r="N45" i="155" s="1"/>
  <c r="M13" i="155"/>
  <c r="M26" i="155" s="1"/>
  <c r="M45" i="155" s="1"/>
  <c r="L13" i="155"/>
  <c r="L26" i="155" s="1"/>
  <c r="L45" i="155" s="1"/>
  <c r="K13" i="155"/>
  <c r="K26" i="155" s="1"/>
  <c r="K45" i="155" s="1"/>
  <c r="J13" i="155"/>
  <c r="J26" i="155" s="1"/>
  <c r="J45" i="155" s="1"/>
  <c r="I13" i="155"/>
  <c r="I26" i="155" s="1"/>
  <c r="H13" i="155"/>
  <c r="H26" i="155" s="1"/>
  <c r="G13" i="155"/>
  <c r="G26" i="155" s="1"/>
  <c r="F13" i="155"/>
  <c r="F26" i="155" s="1"/>
  <c r="F45" i="155" s="1"/>
  <c r="E13" i="155"/>
  <c r="E26" i="155" s="1"/>
  <c r="E45" i="155" s="1"/>
  <c r="D13" i="155"/>
  <c r="D26" i="155" s="1"/>
  <c r="D45" i="155" s="1"/>
  <c r="C13" i="155"/>
  <c r="C26" i="155" s="1"/>
  <c r="C45" i="155" s="1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P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C44" i="156" s="1"/>
  <c r="I26" i="156"/>
  <c r="I45" i="156" s="1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Y13" i="156"/>
  <c r="Y26" i="156" s="1"/>
  <c r="Y45" i="156" s="1"/>
  <c r="X13" i="156"/>
  <c r="X26" i="156" s="1"/>
  <c r="W13" i="156"/>
  <c r="W26" i="156" s="1"/>
  <c r="W45" i="156" s="1"/>
  <c r="V13" i="156"/>
  <c r="V26" i="156" s="1"/>
  <c r="U13" i="156"/>
  <c r="U26" i="156" s="1"/>
  <c r="T13" i="156"/>
  <c r="T26" i="156" s="1"/>
  <c r="T45" i="156" s="1"/>
  <c r="S13" i="156"/>
  <c r="S26" i="156" s="1"/>
  <c r="S45" i="156" s="1"/>
  <c r="R13" i="156"/>
  <c r="R26" i="156" s="1"/>
  <c r="R45" i="156" s="1"/>
  <c r="Q13" i="156"/>
  <c r="Q26" i="156" s="1"/>
  <c r="Q45" i="156" s="1"/>
  <c r="P13" i="156"/>
  <c r="P26" i="156" s="1"/>
  <c r="O13" i="156"/>
  <c r="O26" i="156" s="1"/>
  <c r="O45" i="156" s="1"/>
  <c r="N13" i="156"/>
  <c r="N26" i="156" s="1"/>
  <c r="M13" i="156"/>
  <c r="M26" i="156" s="1"/>
  <c r="L13" i="156"/>
  <c r="L26" i="156" s="1"/>
  <c r="L45" i="156" s="1"/>
  <c r="K13" i="156"/>
  <c r="K26" i="156" s="1"/>
  <c r="K45" i="156" s="1"/>
  <c r="J13" i="156"/>
  <c r="J26" i="156" s="1"/>
  <c r="J45" i="156" s="1"/>
  <c r="I13" i="156"/>
  <c r="H13" i="156"/>
  <c r="H26" i="156" s="1"/>
  <c r="G13" i="156"/>
  <c r="G26" i="156" s="1"/>
  <c r="G45" i="156" s="1"/>
  <c r="F13" i="156"/>
  <c r="F26" i="156" s="1"/>
  <c r="E13" i="156"/>
  <c r="E26" i="156" s="1"/>
  <c r="D13" i="156"/>
  <c r="D26" i="156" s="1"/>
  <c r="D45" i="156" s="1"/>
  <c r="C13" i="156"/>
  <c r="C26" i="156" s="1"/>
  <c r="C45" i="156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T26" i="157"/>
  <c r="T45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X13" i="157"/>
  <c r="X26" i="157" s="1"/>
  <c r="W13" i="157"/>
  <c r="W26" i="157" s="1"/>
  <c r="W45" i="157" s="1"/>
  <c r="V13" i="157"/>
  <c r="V26" i="157" s="1"/>
  <c r="U13" i="157"/>
  <c r="T13" i="157"/>
  <c r="S13" i="157"/>
  <c r="S26" i="157" s="1"/>
  <c r="R13" i="157"/>
  <c r="R26" i="157" s="1"/>
  <c r="Q13" i="157"/>
  <c r="P13" i="157"/>
  <c r="P26" i="157" s="1"/>
  <c r="O13" i="157"/>
  <c r="O26" i="157" s="1"/>
  <c r="O45" i="157" s="1"/>
  <c r="N13" i="157"/>
  <c r="N26" i="157" s="1"/>
  <c r="N45" i="157" s="1"/>
  <c r="M13" i="157"/>
  <c r="L13" i="157"/>
  <c r="L26" i="157" s="1"/>
  <c r="L45" i="157" s="1"/>
  <c r="K13" i="157"/>
  <c r="K26" i="157" s="1"/>
  <c r="J13" i="157"/>
  <c r="J26" i="157" s="1"/>
  <c r="I13" i="157"/>
  <c r="H13" i="157"/>
  <c r="H26" i="157" s="1"/>
  <c r="G13" i="157"/>
  <c r="G26" i="157" s="1"/>
  <c r="G45" i="157" s="1"/>
  <c r="F13" i="157"/>
  <c r="F26" i="157" s="1"/>
  <c r="E13" i="157"/>
  <c r="D13" i="157"/>
  <c r="D26" i="157" s="1"/>
  <c r="D45" i="157" s="1"/>
  <c r="C13" i="157"/>
  <c r="C26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Z43" i="158"/>
  <c r="Y43" i="158"/>
  <c r="X43" i="158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W37" i="158"/>
  <c r="W44" i="158" s="1"/>
  <c r="V37" i="158"/>
  <c r="U37" i="158"/>
  <c r="U44" i="158" s="1"/>
  <c r="T37" i="158"/>
  <c r="T44" i="158" s="1"/>
  <c r="S37" i="158"/>
  <c r="S44" i="158" s="1"/>
  <c r="R37" i="158"/>
  <c r="Q37" i="158"/>
  <c r="Q44" i="158" s="1"/>
  <c r="P37" i="158"/>
  <c r="P44" i="158" s="1"/>
  <c r="O37" i="158"/>
  <c r="O44" i="158" s="1"/>
  <c r="N37" i="158"/>
  <c r="M37" i="158"/>
  <c r="M44" i="158" s="1"/>
  <c r="L37" i="158"/>
  <c r="L44" i="158" s="1"/>
  <c r="K37" i="158"/>
  <c r="K44" i="158" s="1"/>
  <c r="J37" i="158"/>
  <c r="I37" i="158"/>
  <c r="I44" i="158" s="1"/>
  <c r="H37" i="158"/>
  <c r="H44" i="158" s="1"/>
  <c r="G37" i="158"/>
  <c r="G44" i="158" s="1"/>
  <c r="F37" i="158"/>
  <c r="E37" i="158"/>
  <c r="E44" i="158" s="1"/>
  <c r="D37" i="158"/>
  <c r="D44" i="158" s="1"/>
  <c r="C37" i="158"/>
  <c r="C44" i="158" s="1"/>
  <c r="T26" i="158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X13" i="158"/>
  <c r="X26" i="158" s="1"/>
  <c r="W13" i="158"/>
  <c r="W26" i="158" s="1"/>
  <c r="V13" i="158"/>
  <c r="V26" i="158" s="1"/>
  <c r="U13" i="158"/>
  <c r="T13" i="158"/>
  <c r="S13" i="158"/>
  <c r="S26" i="158" s="1"/>
  <c r="R13" i="158"/>
  <c r="R26" i="158" s="1"/>
  <c r="Q13" i="158"/>
  <c r="P13" i="158"/>
  <c r="P26" i="158" s="1"/>
  <c r="P45" i="158" s="1"/>
  <c r="O13" i="158"/>
  <c r="O26" i="158" s="1"/>
  <c r="N13" i="158"/>
  <c r="N26" i="158" s="1"/>
  <c r="M13" i="158"/>
  <c r="L13" i="158"/>
  <c r="L26" i="158" s="1"/>
  <c r="L45" i="158" s="1"/>
  <c r="K13" i="158"/>
  <c r="K26" i="158" s="1"/>
  <c r="J13" i="158"/>
  <c r="J26" i="158" s="1"/>
  <c r="I13" i="158"/>
  <c r="H13" i="158"/>
  <c r="H26" i="158" s="1"/>
  <c r="H45" i="158" s="1"/>
  <c r="G13" i="158"/>
  <c r="G26" i="158" s="1"/>
  <c r="F13" i="158"/>
  <c r="F26" i="158" s="1"/>
  <c r="E13" i="158"/>
  <c r="D13" i="158"/>
  <c r="D26" i="158" s="1"/>
  <c r="C13" i="158"/>
  <c r="C26" i="158" s="1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I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Y37" i="159"/>
  <c r="Y44" i="159" s="1"/>
  <c r="X37" i="159"/>
  <c r="X44" i="159" s="1"/>
  <c r="W37" i="159"/>
  <c r="W44" i="159" s="1"/>
  <c r="V37" i="159"/>
  <c r="U37" i="159"/>
  <c r="U44" i="159" s="1"/>
  <c r="T37" i="159"/>
  <c r="T44" i="159" s="1"/>
  <c r="S37" i="159"/>
  <c r="S44" i="159" s="1"/>
  <c r="R37" i="159"/>
  <c r="Q37" i="159"/>
  <c r="Q44" i="159" s="1"/>
  <c r="P37" i="159"/>
  <c r="P44" i="159" s="1"/>
  <c r="O37" i="159"/>
  <c r="O44" i="159" s="1"/>
  <c r="N37" i="159"/>
  <c r="M37" i="159"/>
  <c r="M44" i="159" s="1"/>
  <c r="L37" i="159"/>
  <c r="L44" i="159" s="1"/>
  <c r="K37" i="159"/>
  <c r="K44" i="159" s="1"/>
  <c r="J37" i="159"/>
  <c r="I37" i="159"/>
  <c r="H37" i="159"/>
  <c r="H44" i="159" s="1"/>
  <c r="G37" i="159"/>
  <c r="G44" i="159" s="1"/>
  <c r="F37" i="159"/>
  <c r="E37" i="159"/>
  <c r="E44" i="159" s="1"/>
  <c r="D37" i="159"/>
  <c r="D44" i="159" s="1"/>
  <c r="C37" i="159"/>
  <c r="C44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X13" i="159"/>
  <c r="X26" i="159" s="1"/>
  <c r="X45" i="159" s="1"/>
  <c r="W13" i="159"/>
  <c r="W26" i="159" s="1"/>
  <c r="V13" i="159"/>
  <c r="V26" i="159" s="1"/>
  <c r="U13" i="159"/>
  <c r="T13" i="159"/>
  <c r="T26" i="159" s="1"/>
  <c r="S13" i="159"/>
  <c r="S26" i="159" s="1"/>
  <c r="R13" i="159"/>
  <c r="R26" i="159" s="1"/>
  <c r="Q13" i="159"/>
  <c r="P13" i="159"/>
  <c r="P26" i="159" s="1"/>
  <c r="P45" i="159" s="1"/>
  <c r="O13" i="159"/>
  <c r="O26" i="159" s="1"/>
  <c r="N13" i="159"/>
  <c r="N26" i="159" s="1"/>
  <c r="M13" i="159"/>
  <c r="L13" i="159"/>
  <c r="L26" i="159" s="1"/>
  <c r="L45" i="159" s="1"/>
  <c r="K13" i="159"/>
  <c r="K26" i="159" s="1"/>
  <c r="J13" i="159"/>
  <c r="J26" i="159" s="1"/>
  <c r="I13" i="159"/>
  <c r="H13" i="159"/>
  <c r="H26" i="159" s="1"/>
  <c r="H45" i="159" s="1"/>
  <c r="G13" i="159"/>
  <c r="G26" i="159" s="1"/>
  <c r="F13" i="159"/>
  <c r="F26" i="159" s="1"/>
  <c r="E13" i="159"/>
  <c r="D13" i="159"/>
  <c r="D26" i="159" s="1"/>
  <c r="C13" i="159"/>
  <c r="C26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I44" i="160"/>
  <c r="AA43" i="160"/>
  <c r="Z43" i="160"/>
  <c r="Y43" i="160"/>
  <c r="X43" i="160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Y37" i="160"/>
  <c r="Y44" i="160" s="1"/>
  <c r="X37" i="160"/>
  <c r="X44" i="160" s="1"/>
  <c r="W37" i="160"/>
  <c r="W44" i="160" s="1"/>
  <c r="V37" i="160"/>
  <c r="U37" i="160"/>
  <c r="U44" i="160" s="1"/>
  <c r="T37" i="160"/>
  <c r="T44" i="160" s="1"/>
  <c r="S37" i="160"/>
  <c r="S44" i="160" s="1"/>
  <c r="R37" i="160"/>
  <c r="Q37" i="160"/>
  <c r="Q44" i="160" s="1"/>
  <c r="P37" i="160"/>
  <c r="P44" i="160" s="1"/>
  <c r="O37" i="160"/>
  <c r="O44" i="160" s="1"/>
  <c r="N37" i="160"/>
  <c r="M37" i="160"/>
  <c r="M44" i="160" s="1"/>
  <c r="L37" i="160"/>
  <c r="L44" i="160" s="1"/>
  <c r="K37" i="160"/>
  <c r="K44" i="160" s="1"/>
  <c r="J37" i="160"/>
  <c r="I37" i="160"/>
  <c r="H37" i="160"/>
  <c r="H44" i="160" s="1"/>
  <c r="G37" i="160"/>
  <c r="G44" i="160" s="1"/>
  <c r="F37" i="160"/>
  <c r="E37" i="160"/>
  <c r="E44" i="160" s="1"/>
  <c r="D37" i="160"/>
  <c r="D44" i="160" s="1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Y13" i="160"/>
  <c r="X13" i="160"/>
  <c r="X26" i="160" s="1"/>
  <c r="X45" i="160" s="1"/>
  <c r="W13" i="160"/>
  <c r="W26" i="160" s="1"/>
  <c r="W45" i="160" s="1"/>
  <c r="V13" i="160"/>
  <c r="V26" i="160" s="1"/>
  <c r="U13" i="160"/>
  <c r="T13" i="160"/>
  <c r="T26" i="160" s="1"/>
  <c r="S13" i="160"/>
  <c r="S26" i="160" s="1"/>
  <c r="R13" i="160"/>
  <c r="R26" i="160" s="1"/>
  <c r="Q13" i="160"/>
  <c r="P13" i="160"/>
  <c r="P26" i="160" s="1"/>
  <c r="P45" i="160" s="1"/>
  <c r="O13" i="160"/>
  <c r="O26" i="160" s="1"/>
  <c r="O45" i="160" s="1"/>
  <c r="N13" i="160"/>
  <c r="N26" i="160" s="1"/>
  <c r="M13" i="160"/>
  <c r="L13" i="160"/>
  <c r="L26" i="160" s="1"/>
  <c r="L45" i="160" s="1"/>
  <c r="K13" i="160"/>
  <c r="K26" i="160" s="1"/>
  <c r="J13" i="160"/>
  <c r="J26" i="160" s="1"/>
  <c r="I13" i="160"/>
  <c r="H13" i="160"/>
  <c r="H26" i="160" s="1"/>
  <c r="H45" i="160" s="1"/>
  <c r="G13" i="160"/>
  <c r="G26" i="160" s="1"/>
  <c r="G45" i="160" s="1"/>
  <c r="F13" i="160"/>
  <c r="F26" i="160" s="1"/>
  <c r="E13" i="160"/>
  <c r="D13" i="160"/>
  <c r="D26" i="160" s="1"/>
  <c r="D45" i="160" s="1"/>
  <c r="C13" i="160"/>
  <c r="C26" i="160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I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Y44" i="161" s="1"/>
  <c r="X37" i="161"/>
  <c r="X44" i="161" s="1"/>
  <c r="W37" i="161"/>
  <c r="W44" i="161" s="1"/>
  <c r="V37" i="161"/>
  <c r="U37" i="161"/>
  <c r="U44" i="161" s="1"/>
  <c r="T37" i="161"/>
  <c r="T44" i="161" s="1"/>
  <c r="S37" i="161"/>
  <c r="S44" i="161" s="1"/>
  <c r="R37" i="161"/>
  <c r="Q37" i="161"/>
  <c r="Q44" i="161" s="1"/>
  <c r="P37" i="161"/>
  <c r="P44" i="161" s="1"/>
  <c r="O37" i="161"/>
  <c r="O44" i="161" s="1"/>
  <c r="N37" i="161"/>
  <c r="M37" i="161"/>
  <c r="M44" i="161" s="1"/>
  <c r="L37" i="161"/>
  <c r="L44" i="161" s="1"/>
  <c r="K37" i="161"/>
  <c r="K44" i="161" s="1"/>
  <c r="J37" i="161"/>
  <c r="I37" i="161"/>
  <c r="H37" i="161"/>
  <c r="H44" i="161" s="1"/>
  <c r="G37" i="161"/>
  <c r="G44" i="161" s="1"/>
  <c r="F37" i="161"/>
  <c r="E37" i="161"/>
  <c r="E44" i="161" s="1"/>
  <c r="D37" i="161"/>
  <c r="D44" i="161" s="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X13" i="161"/>
  <c r="X26" i="161" s="1"/>
  <c r="W13" i="161"/>
  <c r="W26" i="161" s="1"/>
  <c r="W45" i="161" s="1"/>
  <c r="V13" i="161"/>
  <c r="V26" i="161" s="1"/>
  <c r="U13" i="161"/>
  <c r="T13" i="161"/>
  <c r="T26" i="161" s="1"/>
  <c r="S13" i="161"/>
  <c r="S26" i="161" s="1"/>
  <c r="R13" i="161"/>
  <c r="R26" i="161" s="1"/>
  <c r="Q13" i="161"/>
  <c r="P13" i="161"/>
  <c r="P26" i="161" s="1"/>
  <c r="O13" i="161"/>
  <c r="O26" i="161" s="1"/>
  <c r="O45" i="161" s="1"/>
  <c r="N13" i="161"/>
  <c r="N26" i="161" s="1"/>
  <c r="M13" i="161"/>
  <c r="L13" i="161"/>
  <c r="L26" i="161" s="1"/>
  <c r="K13" i="161"/>
  <c r="K26" i="161" s="1"/>
  <c r="J13" i="161"/>
  <c r="J26" i="161" s="1"/>
  <c r="I13" i="161"/>
  <c r="H13" i="161"/>
  <c r="H26" i="161" s="1"/>
  <c r="G13" i="161"/>
  <c r="G26" i="161" s="1"/>
  <c r="G45" i="161" s="1"/>
  <c r="F13" i="161"/>
  <c r="F26" i="161" s="1"/>
  <c r="E13" i="161"/>
  <c r="D13" i="161"/>
  <c r="D26" i="161" s="1"/>
  <c r="D45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I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Y37" i="162"/>
  <c r="Y44" i="162" s="1"/>
  <c r="X37" i="162"/>
  <c r="X44" i="162" s="1"/>
  <c r="Z44" i="162" s="1"/>
  <c r="W37" i="162"/>
  <c r="W44" i="162" s="1"/>
  <c r="V37" i="162"/>
  <c r="U37" i="162"/>
  <c r="U44" i="162" s="1"/>
  <c r="T37" i="162"/>
  <c r="T44" i="162" s="1"/>
  <c r="S37" i="162"/>
  <c r="S44" i="162" s="1"/>
  <c r="R37" i="162"/>
  <c r="Q37" i="162"/>
  <c r="Q44" i="162" s="1"/>
  <c r="P37" i="162"/>
  <c r="P44" i="162" s="1"/>
  <c r="O37" i="162"/>
  <c r="O44" i="162" s="1"/>
  <c r="N37" i="162"/>
  <c r="M37" i="162"/>
  <c r="M44" i="162" s="1"/>
  <c r="L37" i="162"/>
  <c r="L44" i="162" s="1"/>
  <c r="K37" i="162"/>
  <c r="K44" i="162" s="1"/>
  <c r="J37" i="162"/>
  <c r="I37" i="162"/>
  <c r="H37" i="162"/>
  <c r="H44" i="162" s="1"/>
  <c r="G37" i="162"/>
  <c r="G44" i="162" s="1"/>
  <c r="F37" i="162"/>
  <c r="E37" i="162"/>
  <c r="E44" i="162" s="1"/>
  <c r="D37" i="162"/>
  <c r="D44" i="162" s="1"/>
  <c r="C37" i="162"/>
  <c r="C44" i="162" s="1"/>
  <c r="T26" i="162"/>
  <c r="T45" i="162" s="1"/>
  <c r="AA25" i="162"/>
  <c r="Z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Y13" i="162"/>
  <c r="X13" i="162"/>
  <c r="X26" i="162" s="1"/>
  <c r="Z26" i="162" s="1"/>
  <c r="W13" i="162"/>
  <c r="W26" i="162" s="1"/>
  <c r="W45" i="162" s="1"/>
  <c r="V13" i="162"/>
  <c r="V26" i="162" s="1"/>
  <c r="U13" i="162"/>
  <c r="T13" i="162"/>
  <c r="S13" i="162"/>
  <c r="S26" i="162" s="1"/>
  <c r="R13" i="162"/>
  <c r="R26" i="162" s="1"/>
  <c r="Q13" i="162"/>
  <c r="P13" i="162"/>
  <c r="P26" i="162" s="1"/>
  <c r="P45" i="162" s="1"/>
  <c r="O13" i="162"/>
  <c r="O26" i="162" s="1"/>
  <c r="O45" i="162" s="1"/>
  <c r="N13" i="162"/>
  <c r="N26" i="162" s="1"/>
  <c r="M13" i="162"/>
  <c r="L13" i="162"/>
  <c r="L26" i="162" s="1"/>
  <c r="K13" i="162"/>
  <c r="K26" i="162" s="1"/>
  <c r="J13" i="162"/>
  <c r="J26" i="162" s="1"/>
  <c r="I13" i="162"/>
  <c r="H13" i="162"/>
  <c r="H26" i="162" s="1"/>
  <c r="G13" i="162"/>
  <c r="G26" i="162" s="1"/>
  <c r="G45" i="162" s="1"/>
  <c r="F13" i="162"/>
  <c r="F26" i="162" s="1"/>
  <c r="E13" i="162"/>
  <c r="D13" i="162"/>
  <c r="D26" i="162" s="1"/>
  <c r="D45" i="162" s="1"/>
  <c r="C13" i="162"/>
  <c r="C26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Y44" i="163"/>
  <c r="I44" i="163"/>
  <c r="AA43" i="163"/>
  <c r="Z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Y37" i="163"/>
  <c r="X37" i="163"/>
  <c r="X44" i="163" s="1"/>
  <c r="W37" i="163"/>
  <c r="W44" i="163" s="1"/>
  <c r="V37" i="163"/>
  <c r="U37" i="163"/>
  <c r="U44" i="163" s="1"/>
  <c r="T37" i="163"/>
  <c r="T44" i="163" s="1"/>
  <c r="S37" i="163"/>
  <c r="S44" i="163" s="1"/>
  <c r="R37" i="163"/>
  <c r="Q37" i="163"/>
  <c r="Q44" i="163" s="1"/>
  <c r="P37" i="163"/>
  <c r="P44" i="163" s="1"/>
  <c r="O37" i="163"/>
  <c r="O44" i="163" s="1"/>
  <c r="N37" i="163"/>
  <c r="M37" i="163"/>
  <c r="M44" i="163" s="1"/>
  <c r="L37" i="163"/>
  <c r="L44" i="163" s="1"/>
  <c r="K37" i="163"/>
  <c r="K44" i="163" s="1"/>
  <c r="J37" i="163"/>
  <c r="I37" i="163"/>
  <c r="H37" i="163"/>
  <c r="H44" i="163" s="1"/>
  <c r="G37" i="163"/>
  <c r="G44" i="163" s="1"/>
  <c r="F37" i="163"/>
  <c r="E37" i="163"/>
  <c r="E44" i="163" s="1"/>
  <c r="D37" i="163"/>
  <c r="D44" i="163" s="1"/>
  <c r="C37" i="163"/>
  <c r="C44" i="163" s="1"/>
  <c r="T26" i="163"/>
  <c r="D26" i="163"/>
  <c r="D45" i="163" s="1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X13" i="163"/>
  <c r="X26" i="163" s="1"/>
  <c r="W13" i="163"/>
  <c r="W26" i="163" s="1"/>
  <c r="V13" i="163"/>
  <c r="V26" i="163" s="1"/>
  <c r="U13" i="163"/>
  <c r="T13" i="163"/>
  <c r="S13" i="163"/>
  <c r="S26" i="163" s="1"/>
  <c r="R13" i="163"/>
  <c r="R26" i="163" s="1"/>
  <c r="Q13" i="163"/>
  <c r="P13" i="163"/>
  <c r="P26" i="163" s="1"/>
  <c r="O13" i="163"/>
  <c r="O26" i="163" s="1"/>
  <c r="N13" i="163"/>
  <c r="N26" i="163" s="1"/>
  <c r="M13" i="163"/>
  <c r="L13" i="163"/>
  <c r="L26" i="163" s="1"/>
  <c r="L45" i="163" s="1"/>
  <c r="K13" i="163"/>
  <c r="K26" i="163" s="1"/>
  <c r="J13" i="163"/>
  <c r="J26" i="163" s="1"/>
  <c r="I13" i="163"/>
  <c r="H13" i="163"/>
  <c r="H26" i="163" s="1"/>
  <c r="G13" i="163"/>
  <c r="G26" i="163" s="1"/>
  <c r="F13" i="163"/>
  <c r="F26" i="163" s="1"/>
  <c r="E13" i="163"/>
  <c r="D13" i="163"/>
  <c r="C13" i="163"/>
  <c r="C26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Y44" i="164"/>
  <c r="Q44" i="164"/>
  <c r="AA43" i="164"/>
  <c r="Z43" i="164"/>
  <c r="Y43" i="164"/>
  <c r="X43" i="164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X37" i="164"/>
  <c r="X44" i="164" s="1"/>
  <c r="W37" i="164"/>
  <c r="W44" i="164" s="1"/>
  <c r="V37" i="164"/>
  <c r="U37" i="164"/>
  <c r="U44" i="164" s="1"/>
  <c r="T37" i="164"/>
  <c r="T44" i="164" s="1"/>
  <c r="S37" i="164"/>
  <c r="S44" i="164" s="1"/>
  <c r="R37" i="164"/>
  <c r="Q37" i="164"/>
  <c r="P37" i="164"/>
  <c r="P44" i="164" s="1"/>
  <c r="O37" i="164"/>
  <c r="O44" i="164" s="1"/>
  <c r="N37" i="164"/>
  <c r="M37" i="164"/>
  <c r="M44" i="164" s="1"/>
  <c r="L37" i="164"/>
  <c r="L44" i="164" s="1"/>
  <c r="K37" i="164"/>
  <c r="K44" i="164" s="1"/>
  <c r="J37" i="164"/>
  <c r="I37" i="164"/>
  <c r="I44" i="164" s="1"/>
  <c r="H37" i="164"/>
  <c r="H44" i="164" s="1"/>
  <c r="G37" i="164"/>
  <c r="G44" i="164" s="1"/>
  <c r="F37" i="164"/>
  <c r="E37" i="164"/>
  <c r="E44" i="164" s="1"/>
  <c r="D37" i="164"/>
  <c r="D44" i="164" s="1"/>
  <c r="C37" i="164"/>
  <c r="C44" i="164" s="1"/>
  <c r="T26" i="164"/>
  <c r="T45" i="164" s="1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X13" i="164"/>
  <c r="X26" i="164" s="1"/>
  <c r="W13" i="164"/>
  <c r="W26" i="164" s="1"/>
  <c r="V13" i="164"/>
  <c r="V26" i="164" s="1"/>
  <c r="U13" i="164"/>
  <c r="T13" i="164"/>
  <c r="S13" i="164"/>
  <c r="S26" i="164" s="1"/>
  <c r="R13" i="164"/>
  <c r="R26" i="164" s="1"/>
  <c r="Q13" i="164"/>
  <c r="P13" i="164"/>
  <c r="P26" i="164" s="1"/>
  <c r="P45" i="164" s="1"/>
  <c r="O13" i="164"/>
  <c r="O26" i="164" s="1"/>
  <c r="N13" i="164"/>
  <c r="N26" i="164" s="1"/>
  <c r="M13" i="164"/>
  <c r="L13" i="164"/>
  <c r="L26" i="164" s="1"/>
  <c r="L45" i="164" s="1"/>
  <c r="K13" i="164"/>
  <c r="K26" i="164" s="1"/>
  <c r="J13" i="164"/>
  <c r="J26" i="164" s="1"/>
  <c r="I13" i="164"/>
  <c r="H13" i="164"/>
  <c r="H26" i="164" s="1"/>
  <c r="H45" i="164" s="1"/>
  <c r="G13" i="164"/>
  <c r="G26" i="164" s="1"/>
  <c r="F13" i="164"/>
  <c r="F26" i="164" s="1"/>
  <c r="E13" i="164"/>
  <c r="D13" i="164"/>
  <c r="D26" i="164" s="1"/>
  <c r="D45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H45" i="165"/>
  <c r="Y44" i="165"/>
  <c r="I44" i="165"/>
  <c r="AA43" i="165"/>
  <c r="Z43" i="165"/>
  <c r="Y43" i="165"/>
  <c r="X43" i="165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Y37" i="165"/>
  <c r="X37" i="165"/>
  <c r="X44" i="165" s="1"/>
  <c r="W37" i="165"/>
  <c r="W44" i="165" s="1"/>
  <c r="V37" i="165"/>
  <c r="U37" i="165"/>
  <c r="U44" i="165" s="1"/>
  <c r="T37" i="165"/>
  <c r="T44" i="165" s="1"/>
  <c r="S37" i="165"/>
  <c r="S44" i="165" s="1"/>
  <c r="R37" i="165"/>
  <c r="Q37" i="165"/>
  <c r="Q44" i="165" s="1"/>
  <c r="P37" i="165"/>
  <c r="P44" i="165" s="1"/>
  <c r="O37" i="165"/>
  <c r="O44" i="165" s="1"/>
  <c r="N37" i="165"/>
  <c r="M37" i="165"/>
  <c r="M44" i="165" s="1"/>
  <c r="L37" i="165"/>
  <c r="L44" i="165" s="1"/>
  <c r="K37" i="165"/>
  <c r="K44" i="165" s="1"/>
  <c r="J37" i="165"/>
  <c r="I37" i="165"/>
  <c r="H37" i="165"/>
  <c r="H44" i="165" s="1"/>
  <c r="G37" i="165"/>
  <c r="G44" i="165" s="1"/>
  <c r="F37" i="165"/>
  <c r="E37" i="165"/>
  <c r="E44" i="165" s="1"/>
  <c r="D37" i="165"/>
  <c r="D44" i="165" s="1"/>
  <c r="C37" i="165"/>
  <c r="C44" i="165" s="1"/>
  <c r="T26" i="165"/>
  <c r="D26" i="165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X13" i="165"/>
  <c r="X26" i="165" s="1"/>
  <c r="W13" i="165"/>
  <c r="W26" i="165" s="1"/>
  <c r="V13" i="165"/>
  <c r="V26" i="165" s="1"/>
  <c r="U13" i="165"/>
  <c r="T13" i="165"/>
  <c r="S13" i="165"/>
  <c r="S26" i="165" s="1"/>
  <c r="R13" i="165"/>
  <c r="R26" i="165" s="1"/>
  <c r="Q13" i="165"/>
  <c r="P13" i="165"/>
  <c r="P26" i="165" s="1"/>
  <c r="O13" i="165"/>
  <c r="O26" i="165" s="1"/>
  <c r="N13" i="165"/>
  <c r="N26" i="165" s="1"/>
  <c r="M13" i="165"/>
  <c r="L13" i="165"/>
  <c r="L26" i="165" s="1"/>
  <c r="L45" i="165" s="1"/>
  <c r="K13" i="165"/>
  <c r="K26" i="165" s="1"/>
  <c r="J13" i="165"/>
  <c r="J26" i="165" s="1"/>
  <c r="I13" i="165"/>
  <c r="H13" i="165"/>
  <c r="H26" i="165" s="1"/>
  <c r="G13" i="165"/>
  <c r="G26" i="165" s="1"/>
  <c r="F13" i="165"/>
  <c r="F26" i="165" s="1"/>
  <c r="E13" i="165"/>
  <c r="D13" i="165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X45" i="166"/>
  <c r="I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Y37" i="166"/>
  <c r="Y44" i="166" s="1"/>
  <c r="X37" i="166"/>
  <c r="X44" i="166" s="1"/>
  <c r="Z44" i="166" s="1"/>
  <c r="W37" i="166"/>
  <c r="W44" i="166" s="1"/>
  <c r="V37" i="166"/>
  <c r="U37" i="166"/>
  <c r="U44" i="166" s="1"/>
  <c r="T37" i="166"/>
  <c r="T44" i="166" s="1"/>
  <c r="S37" i="166"/>
  <c r="S44" i="166" s="1"/>
  <c r="R37" i="166"/>
  <c r="Q37" i="166"/>
  <c r="Q44" i="166" s="1"/>
  <c r="P37" i="166"/>
  <c r="P44" i="166" s="1"/>
  <c r="O37" i="166"/>
  <c r="O44" i="166" s="1"/>
  <c r="N37" i="166"/>
  <c r="M37" i="166"/>
  <c r="M44" i="166" s="1"/>
  <c r="L37" i="166"/>
  <c r="L44" i="166" s="1"/>
  <c r="K37" i="166"/>
  <c r="K44" i="166" s="1"/>
  <c r="J37" i="166"/>
  <c r="I37" i="166"/>
  <c r="H37" i="166"/>
  <c r="H44" i="166" s="1"/>
  <c r="H45" i="166" s="1"/>
  <c r="G37" i="166"/>
  <c r="G44" i="166" s="1"/>
  <c r="F37" i="166"/>
  <c r="E37" i="166"/>
  <c r="E44" i="166" s="1"/>
  <c r="D37" i="166"/>
  <c r="D44" i="166" s="1"/>
  <c r="C37" i="166"/>
  <c r="C44" i="166" s="1"/>
  <c r="D26" i="166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X13" i="166"/>
  <c r="X26" i="166" s="1"/>
  <c r="W13" i="166"/>
  <c r="W26" i="166" s="1"/>
  <c r="V13" i="166"/>
  <c r="V26" i="166" s="1"/>
  <c r="U13" i="166"/>
  <c r="T13" i="166"/>
  <c r="T26" i="166" s="1"/>
  <c r="S13" i="166"/>
  <c r="S26" i="166" s="1"/>
  <c r="R13" i="166"/>
  <c r="R26" i="166" s="1"/>
  <c r="Q13" i="166"/>
  <c r="P13" i="166"/>
  <c r="P26" i="166" s="1"/>
  <c r="O13" i="166"/>
  <c r="O26" i="166" s="1"/>
  <c r="N13" i="166"/>
  <c r="N26" i="166" s="1"/>
  <c r="M13" i="166"/>
  <c r="L13" i="166"/>
  <c r="L26" i="166" s="1"/>
  <c r="L45" i="166" s="1"/>
  <c r="K13" i="166"/>
  <c r="K26" i="166" s="1"/>
  <c r="J13" i="166"/>
  <c r="J26" i="166" s="1"/>
  <c r="I13" i="166"/>
  <c r="H13" i="166"/>
  <c r="H26" i="166" s="1"/>
  <c r="G13" i="166"/>
  <c r="G26" i="166" s="1"/>
  <c r="F13" i="166"/>
  <c r="F26" i="166" s="1"/>
  <c r="E13" i="166"/>
  <c r="D13" i="166"/>
  <c r="C13" i="166"/>
  <c r="C26" i="166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Y44" i="167"/>
  <c r="I44" i="167"/>
  <c r="AA43" i="167"/>
  <c r="Z43" i="167"/>
  <c r="Y43" i="167"/>
  <c r="X43" i="167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Y37" i="167"/>
  <c r="X37" i="167"/>
  <c r="X44" i="167" s="1"/>
  <c r="W37" i="167"/>
  <c r="W44" i="167" s="1"/>
  <c r="V37" i="167"/>
  <c r="U37" i="167"/>
  <c r="U44" i="167" s="1"/>
  <c r="T37" i="167"/>
  <c r="T44" i="167" s="1"/>
  <c r="S37" i="167"/>
  <c r="S44" i="167" s="1"/>
  <c r="R37" i="167"/>
  <c r="Q37" i="167"/>
  <c r="Q44" i="167" s="1"/>
  <c r="P37" i="167"/>
  <c r="P44" i="167" s="1"/>
  <c r="O37" i="167"/>
  <c r="O44" i="167" s="1"/>
  <c r="N37" i="167"/>
  <c r="M37" i="167"/>
  <c r="M44" i="167" s="1"/>
  <c r="L37" i="167"/>
  <c r="L44" i="167" s="1"/>
  <c r="K37" i="167"/>
  <c r="K44" i="167" s="1"/>
  <c r="J37" i="167"/>
  <c r="I37" i="167"/>
  <c r="H37" i="167"/>
  <c r="H44" i="167" s="1"/>
  <c r="G37" i="167"/>
  <c r="G44" i="167" s="1"/>
  <c r="F37" i="167"/>
  <c r="E37" i="167"/>
  <c r="E44" i="167" s="1"/>
  <c r="D37" i="167"/>
  <c r="D44" i="167" s="1"/>
  <c r="C37" i="167"/>
  <c r="C44" i="167" s="1"/>
  <c r="T26" i="167"/>
  <c r="D26" i="167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X13" i="167"/>
  <c r="X26" i="167" s="1"/>
  <c r="W13" i="167"/>
  <c r="W26" i="167" s="1"/>
  <c r="V13" i="167"/>
  <c r="V26" i="167" s="1"/>
  <c r="U13" i="167"/>
  <c r="T13" i="167"/>
  <c r="S13" i="167"/>
  <c r="S26" i="167" s="1"/>
  <c r="R13" i="167"/>
  <c r="R26" i="167" s="1"/>
  <c r="Q13" i="167"/>
  <c r="P13" i="167"/>
  <c r="P26" i="167" s="1"/>
  <c r="O13" i="167"/>
  <c r="O26" i="167" s="1"/>
  <c r="N13" i="167"/>
  <c r="N26" i="167" s="1"/>
  <c r="M13" i="167"/>
  <c r="L13" i="167"/>
  <c r="L26" i="167" s="1"/>
  <c r="L45" i="167" s="1"/>
  <c r="K13" i="167"/>
  <c r="K26" i="167" s="1"/>
  <c r="J13" i="167"/>
  <c r="J26" i="167" s="1"/>
  <c r="I13" i="167"/>
  <c r="H13" i="167"/>
  <c r="H26" i="167" s="1"/>
  <c r="G13" i="167"/>
  <c r="G26" i="167" s="1"/>
  <c r="F13" i="167"/>
  <c r="F26" i="167" s="1"/>
  <c r="E13" i="167"/>
  <c r="D13" i="167"/>
  <c r="C13" i="167"/>
  <c r="C26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H45" i="168"/>
  <c r="Y44" i="168"/>
  <c r="AA43" i="168"/>
  <c r="Z43" i="168"/>
  <c r="Y43" i="168"/>
  <c r="X43" i="168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Y37" i="168"/>
  <c r="X37" i="168"/>
  <c r="X44" i="168" s="1"/>
  <c r="W37" i="168"/>
  <c r="W44" i="168" s="1"/>
  <c r="V37" i="168"/>
  <c r="U37" i="168"/>
  <c r="U44" i="168" s="1"/>
  <c r="T37" i="168"/>
  <c r="T44" i="168" s="1"/>
  <c r="S37" i="168"/>
  <c r="S44" i="168" s="1"/>
  <c r="R37" i="168"/>
  <c r="Q37" i="168"/>
  <c r="Q44" i="168" s="1"/>
  <c r="P37" i="168"/>
  <c r="P44" i="168" s="1"/>
  <c r="O37" i="168"/>
  <c r="O44" i="168" s="1"/>
  <c r="N37" i="168"/>
  <c r="M37" i="168"/>
  <c r="M44" i="168" s="1"/>
  <c r="L37" i="168"/>
  <c r="L44" i="168" s="1"/>
  <c r="K37" i="168"/>
  <c r="K44" i="168" s="1"/>
  <c r="J37" i="168"/>
  <c r="I37" i="168"/>
  <c r="I44" i="168" s="1"/>
  <c r="H37" i="168"/>
  <c r="H44" i="168" s="1"/>
  <c r="G37" i="168"/>
  <c r="G44" i="168" s="1"/>
  <c r="F37" i="168"/>
  <c r="E37" i="168"/>
  <c r="E44" i="168" s="1"/>
  <c r="D37" i="168"/>
  <c r="D44" i="168" s="1"/>
  <c r="C37" i="168"/>
  <c r="C44" i="168" s="1"/>
  <c r="T26" i="168"/>
  <c r="T45" i="168" s="1"/>
  <c r="L26" i="168"/>
  <c r="L45" i="168" s="1"/>
  <c r="AA25" i="168"/>
  <c r="Z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X13" i="168"/>
  <c r="X26" i="168" s="1"/>
  <c r="W13" i="168"/>
  <c r="W26" i="168" s="1"/>
  <c r="V13" i="168"/>
  <c r="V26" i="168" s="1"/>
  <c r="U13" i="168"/>
  <c r="T13" i="168"/>
  <c r="S13" i="168"/>
  <c r="S26" i="168" s="1"/>
  <c r="S45" i="168" s="1"/>
  <c r="R13" i="168"/>
  <c r="R26" i="168" s="1"/>
  <c r="Q13" i="168"/>
  <c r="P13" i="168"/>
  <c r="P26" i="168" s="1"/>
  <c r="O13" i="168"/>
  <c r="O26" i="168" s="1"/>
  <c r="N13" i="168"/>
  <c r="N26" i="168" s="1"/>
  <c r="M13" i="168"/>
  <c r="L13" i="168"/>
  <c r="K13" i="168"/>
  <c r="K26" i="168" s="1"/>
  <c r="K45" i="168" s="1"/>
  <c r="J13" i="168"/>
  <c r="J26" i="168" s="1"/>
  <c r="I13" i="168"/>
  <c r="H13" i="168"/>
  <c r="H26" i="168" s="1"/>
  <c r="G13" i="168"/>
  <c r="G26" i="168" s="1"/>
  <c r="F13" i="168"/>
  <c r="F26" i="168" s="1"/>
  <c r="E13" i="168"/>
  <c r="D13" i="168"/>
  <c r="D26" i="168" s="1"/>
  <c r="D45" i="168" s="1"/>
  <c r="C13" i="168"/>
  <c r="C26" i="168" s="1"/>
  <c r="C45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P45" i="169"/>
  <c r="I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U37" i="169"/>
  <c r="U44" i="169" s="1"/>
  <c r="T37" i="169"/>
  <c r="T44" i="169" s="1"/>
  <c r="S37" i="169"/>
  <c r="S44" i="169" s="1"/>
  <c r="R37" i="169"/>
  <c r="Q37" i="169"/>
  <c r="Q44" i="169" s="1"/>
  <c r="P37" i="169"/>
  <c r="P44" i="169" s="1"/>
  <c r="O37" i="169"/>
  <c r="O44" i="169" s="1"/>
  <c r="N37" i="169"/>
  <c r="M37" i="169"/>
  <c r="M44" i="169" s="1"/>
  <c r="L37" i="169"/>
  <c r="L44" i="169" s="1"/>
  <c r="K37" i="169"/>
  <c r="K44" i="169" s="1"/>
  <c r="J37" i="169"/>
  <c r="I37" i="169"/>
  <c r="H37" i="169"/>
  <c r="H44" i="169" s="1"/>
  <c r="G37" i="169"/>
  <c r="G44" i="169" s="1"/>
  <c r="F37" i="169"/>
  <c r="E37" i="169"/>
  <c r="E44" i="169" s="1"/>
  <c r="D37" i="169"/>
  <c r="D44" i="169" s="1"/>
  <c r="C37" i="169"/>
  <c r="C44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Y13" i="169"/>
  <c r="Y26" i="169" s="1"/>
  <c r="X13" i="169"/>
  <c r="X26" i="169" s="1"/>
  <c r="Z26" i="169" s="1"/>
  <c r="W13" i="169"/>
  <c r="W26" i="169" s="1"/>
  <c r="V13" i="169"/>
  <c r="V26" i="169" s="1"/>
  <c r="U13" i="169"/>
  <c r="T13" i="169"/>
  <c r="T26" i="169" s="1"/>
  <c r="S13" i="169"/>
  <c r="S26" i="169" s="1"/>
  <c r="R13" i="169"/>
  <c r="R26" i="169" s="1"/>
  <c r="Q13" i="169"/>
  <c r="Q26" i="169" s="1"/>
  <c r="P13" i="169"/>
  <c r="P26" i="169" s="1"/>
  <c r="O13" i="169"/>
  <c r="O26" i="169" s="1"/>
  <c r="N13" i="169"/>
  <c r="N26" i="169" s="1"/>
  <c r="M13" i="169"/>
  <c r="L13" i="169"/>
  <c r="L26" i="169" s="1"/>
  <c r="K13" i="169"/>
  <c r="K26" i="169" s="1"/>
  <c r="J13" i="169"/>
  <c r="J26" i="169" s="1"/>
  <c r="I13" i="169"/>
  <c r="I26" i="169" s="1"/>
  <c r="H13" i="169"/>
  <c r="H26" i="169" s="1"/>
  <c r="G13" i="169"/>
  <c r="G26" i="169" s="1"/>
  <c r="F13" i="169"/>
  <c r="F26" i="169" s="1"/>
  <c r="E13" i="169"/>
  <c r="D13" i="169"/>
  <c r="D26" i="169" s="1"/>
  <c r="D45" i="169" s="1"/>
  <c r="C13" i="169"/>
  <c r="C26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I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W37" i="170"/>
  <c r="W44" i="170" s="1"/>
  <c r="V37" i="170"/>
  <c r="V44" i="170" s="1"/>
  <c r="U37" i="170"/>
  <c r="U44" i="170" s="1"/>
  <c r="T37" i="170"/>
  <c r="T44" i="170" s="1"/>
  <c r="S37" i="170"/>
  <c r="S44" i="170" s="1"/>
  <c r="R37" i="170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I37" i="170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C44" i="170" s="1"/>
  <c r="T26" i="170"/>
  <c r="D26" i="170"/>
  <c r="D45" i="170" s="1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AA45" i="170" s="1"/>
  <c r="Y13" i="170"/>
  <c r="Y26" i="170" s="1"/>
  <c r="X13" i="170"/>
  <c r="X26" i="170" s="1"/>
  <c r="Z26" i="170" s="1"/>
  <c r="W13" i="170"/>
  <c r="W26" i="170" s="1"/>
  <c r="W45" i="170" s="1"/>
  <c r="V13" i="170"/>
  <c r="V26" i="170" s="1"/>
  <c r="V45" i="170" s="1"/>
  <c r="U13" i="170"/>
  <c r="T13" i="170"/>
  <c r="S13" i="170"/>
  <c r="S26" i="170" s="1"/>
  <c r="R13" i="170"/>
  <c r="R26" i="170" s="1"/>
  <c r="Q13" i="170"/>
  <c r="Q26" i="170" s="1"/>
  <c r="P13" i="170"/>
  <c r="P26" i="170" s="1"/>
  <c r="O13" i="170"/>
  <c r="O26" i="170" s="1"/>
  <c r="O45" i="170" s="1"/>
  <c r="N13" i="170"/>
  <c r="N26" i="170" s="1"/>
  <c r="N45" i="170" s="1"/>
  <c r="M13" i="170"/>
  <c r="L13" i="170"/>
  <c r="L26" i="170" s="1"/>
  <c r="L45" i="170" s="1"/>
  <c r="K13" i="170"/>
  <c r="K26" i="170" s="1"/>
  <c r="J13" i="170"/>
  <c r="J26" i="170" s="1"/>
  <c r="I13" i="170"/>
  <c r="I26" i="170" s="1"/>
  <c r="H13" i="170"/>
  <c r="H26" i="170" s="1"/>
  <c r="G13" i="170"/>
  <c r="G26" i="170" s="1"/>
  <c r="G45" i="170" s="1"/>
  <c r="F13" i="170"/>
  <c r="F26" i="170" s="1"/>
  <c r="F45" i="170" s="1"/>
  <c r="E13" i="170"/>
  <c r="D13" i="170"/>
  <c r="C13" i="170"/>
  <c r="C26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Y44" i="171"/>
  <c r="AA43" i="171"/>
  <c r="Z43" i="171"/>
  <c r="Y43" i="171"/>
  <c r="X43" i="17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Y37" i="171"/>
  <c r="X37" i="171"/>
  <c r="X44" i="171" s="1"/>
  <c r="W37" i="171"/>
  <c r="W44" i="171" s="1"/>
  <c r="V37" i="171"/>
  <c r="V44" i="171" s="1"/>
  <c r="U37" i="171"/>
  <c r="U44" i="171" s="1"/>
  <c r="T37" i="171"/>
  <c r="T44" i="171" s="1"/>
  <c r="S37" i="171"/>
  <c r="S44" i="171" s="1"/>
  <c r="R37" i="17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K44" i="171" s="1"/>
  <c r="J37" i="171"/>
  <c r="I37" i="171"/>
  <c r="I44" i="171" s="1"/>
  <c r="H37" i="171"/>
  <c r="H44" i="171" s="1"/>
  <c r="G37" i="171"/>
  <c r="G44" i="171" s="1"/>
  <c r="F37" i="171"/>
  <c r="F44" i="171" s="1"/>
  <c r="E37" i="171"/>
  <c r="E44" i="171" s="1"/>
  <c r="D37" i="171"/>
  <c r="D44" i="171" s="1"/>
  <c r="C37" i="171"/>
  <c r="C44" i="171" s="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Y26" i="171" s="1"/>
  <c r="Y45" i="171" s="1"/>
  <c r="X13" i="171"/>
  <c r="X26" i="171" s="1"/>
  <c r="W13" i="171"/>
  <c r="W26" i="171" s="1"/>
  <c r="V13" i="171"/>
  <c r="V26" i="171" s="1"/>
  <c r="V45" i="171" s="1"/>
  <c r="U13" i="171"/>
  <c r="T13" i="171"/>
  <c r="T26" i="171" s="1"/>
  <c r="T45" i="171" s="1"/>
  <c r="S13" i="171"/>
  <c r="S26" i="171" s="1"/>
  <c r="R13" i="171"/>
  <c r="R26" i="171" s="1"/>
  <c r="Q13" i="171"/>
  <c r="Q26" i="171" s="1"/>
  <c r="P13" i="171"/>
  <c r="P26" i="171" s="1"/>
  <c r="O13" i="171"/>
  <c r="O26" i="171" s="1"/>
  <c r="N13" i="171"/>
  <c r="N26" i="171" s="1"/>
  <c r="N45" i="171" s="1"/>
  <c r="M13" i="171"/>
  <c r="L13" i="171"/>
  <c r="L26" i="171" s="1"/>
  <c r="L45" i="171" s="1"/>
  <c r="K13" i="171"/>
  <c r="K26" i="171" s="1"/>
  <c r="J13" i="171"/>
  <c r="J26" i="171" s="1"/>
  <c r="I13" i="171"/>
  <c r="I26" i="171" s="1"/>
  <c r="I45" i="171" s="1"/>
  <c r="H13" i="171"/>
  <c r="H26" i="171" s="1"/>
  <c r="G13" i="171"/>
  <c r="G26" i="171" s="1"/>
  <c r="F13" i="171"/>
  <c r="F26" i="171" s="1"/>
  <c r="F45" i="171" s="1"/>
  <c r="E13" i="171"/>
  <c r="D13" i="171"/>
  <c r="D26" i="171" s="1"/>
  <c r="D45" i="171" s="1"/>
  <c r="C13" i="171"/>
  <c r="C26" i="171" s="1"/>
  <c r="AA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X45" i="172"/>
  <c r="H45" i="172"/>
  <c r="I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X44" i="172" s="1"/>
  <c r="W37" i="172"/>
  <c r="W44" i="172" s="1"/>
  <c r="V37" i="172"/>
  <c r="V44" i="172" s="1"/>
  <c r="U37" i="172"/>
  <c r="U44" i="172" s="1"/>
  <c r="T37" i="172"/>
  <c r="T44" i="172" s="1"/>
  <c r="S37" i="172"/>
  <c r="S44" i="172" s="1"/>
  <c r="R37" i="172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K44" i="172" s="1"/>
  <c r="J37" i="172"/>
  <c r="I37" i="172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C44" i="172" s="1"/>
  <c r="T26" i="172"/>
  <c r="D26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Y26" i="172" s="1"/>
  <c r="X13" i="172"/>
  <c r="X26" i="172" s="1"/>
  <c r="Z26" i="172" s="1"/>
  <c r="W13" i="172"/>
  <c r="W26" i="172" s="1"/>
  <c r="V13" i="172"/>
  <c r="V26" i="172" s="1"/>
  <c r="V45" i="172" s="1"/>
  <c r="U13" i="172"/>
  <c r="T13" i="172"/>
  <c r="S13" i="172"/>
  <c r="S26" i="172" s="1"/>
  <c r="S45" i="172" s="1"/>
  <c r="R13" i="172"/>
  <c r="R26" i="172" s="1"/>
  <c r="Q13" i="172"/>
  <c r="Q26" i="172" s="1"/>
  <c r="P13" i="172"/>
  <c r="P26" i="172" s="1"/>
  <c r="O13" i="172"/>
  <c r="N13" i="172"/>
  <c r="N26" i="172" s="1"/>
  <c r="N45" i="172" s="1"/>
  <c r="M13" i="172"/>
  <c r="L13" i="172"/>
  <c r="L26" i="172" s="1"/>
  <c r="K13" i="172"/>
  <c r="K26" i="172" s="1"/>
  <c r="K45" i="172" s="1"/>
  <c r="J13" i="172"/>
  <c r="J26" i="172" s="1"/>
  <c r="I13" i="172"/>
  <c r="I26" i="172" s="1"/>
  <c r="H13" i="172"/>
  <c r="H26" i="172" s="1"/>
  <c r="G13" i="172"/>
  <c r="G26" i="172" s="1"/>
  <c r="F13" i="172"/>
  <c r="F26" i="172" s="1"/>
  <c r="F45" i="172" s="1"/>
  <c r="E13" i="172"/>
  <c r="D13" i="172"/>
  <c r="C13" i="172"/>
  <c r="C26" i="172" s="1"/>
  <c r="C45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X45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X44" i="173" s="1"/>
  <c r="Z44" i="173" s="1"/>
  <c r="W37" i="173"/>
  <c r="W44" i="173" s="1"/>
  <c r="V37" i="173"/>
  <c r="V44" i="173" s="1"/>
  <c r="U37" i="173"/>
  <c r="U44" i="173" s="1"/>
  <c r="T37" i="173"/>
  <c r="T44" i="173" s="1"/>
  <c r="S37" i="173"/>
  <c r="S44" i="173" s="1"/>
  <c r="R37" i="173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K44" i="173" s="1"/>
  <c r="J37" i="173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D44" i="173" s="1"/>
  <c r="C37" i="173"/>
  <c r="C44" i="173" s="1"/>
  <c r="D26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X26" i="173" s="1"/>
  <c r="Z26" i="173" s="1"/>
  <c r="W13" i="173"/>
  <c r="W26" i="173" s="1"/>
  <c r="V13" i="173"/>
  <c r="V26" i="173" s="1"/>
  <c r="V45" i="173" s="1"/>
  <c r="U13" i="173"/>
  <c r="T13" i="173"/>
  <c r="T26" i="173" s="1"/>
  <c r="T45" i="173" s="1"/>
  <c r="S13" i="173"/>
  <c r="S26" i="173" s="1"/>
  <c r="R13" i="173"/>
  <c r="R26" i="173" s="1"/>
  <c r="Q13" i="173"/>
  <c r="Q26" i="173" s="1"/>
  <c r="P13" i="173"/>
  <c r="P26" i="173" s="1"/>
  <c r="O13" i="173"/>
  <c r="O26" i="173" s="1"/>
  <c r="N13" i="173"/>
  <c r="N26" i="173" s="1"/>
  <c r="N45" i="173" s="1"/>
  <c r="M13" i="173"/>
  <c r="L13" i="173"/>
  <c r="L26" i="173" s="1"/>
  <c r="L45" i="173" s="1"/>
  <c r="K13" i="173"/>
  <c r="K26" i="173" s="1"/>
  <c r="J13" i="173"/>
  <c r="J26" i="173" s="1"/>
  <c r="I13" i="173"/>
  <c r="I26" i="173" s="1"/>
  <c r="H13" i="173"/>
  <c r="H26" i="173" s="1"/>
  <c r="G13" i="173"/>
  <c r="G26" i="173" s="1"/>
  <c r="F13" i="173"/>
  <c r="F26" i="173" s="1"/>
  <c r="F45" i="173" s="1"/>
  <c r="E13" i="173"/>
  <c r="D13" i="173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I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X44" i="174" s="1"/>
  <c r="Z44" i="174" s="1"/>
  <c r="W37" i="174"/>
  <c r="W44" i="174" s="1"/>
  <c r="V37" i="174"/>
  <c r="V44" i="174" s="1"/>
  <c r="U37" i="174"/>
  <c r="U44" i="174" s="1"/>
  <c r="T37" i="174"/>
  <c r="T44" i="174" s="1"/>
  <c r="S37" i="174"/>
  <c r="S44" i="174" s="1"/>
  <c r="R37" i="174"/>
  <c r="Q37" i="174"/>
  <c r="Q44" i="174" s="1"/>
  <c r="P37" i="174"/>
  <c r="P44" i="174" s="1"/>
  <c r="O37" i="174"/>
  <c r="O44" i="174" s="1"/>
  <c r="N37" i="174"/>
  <c r="N44" i="174" s="1"/>
  <c r="M37" i="174"/>
  <c r="M44" i="174" s="1"/>
  <c r="L37" i="174"/>
  <c r="L44" i="174" s="1"/>
  <c r="K37" i="174"/>
  <c r="K44" i="174" s="1"/>
  <c r="J37" i="174"/>
  <c r="I37" i="174"/>
  <c r="H37" i="174"/>
  <c r="H44" i="174" s="1"/>
  <c r="G37" i="174"/>
  <c r="G44" i="174" s="1"/>
  <c r="F37" i="174"/>
  <c r="F44" i="174" s="1"/>
  <c r="E37" i="174"/>
  <c r="E44" i="174" s="1"/>
  <c r="D37" i="174"/>
  <c r="D44" i="174" s="1"/>
  <c r="C37" i="174"/>
  <c r="C44" i="174" s="1"/>
  <c r="T26" i="174"/>
  <c r="D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AA45" i="174" s="1"/>
  <c r="Y13" i="174"/>
  <c r="Y26" i="174" s="1"/>
  <c r="X13" i="174"/>
  <c r="X26" i="174" s="1"/>
  <c r="Z26" i="174" s="1"/>
  <c r="W13" i="174"/>
  <c r="W26" i="174" s="1"/>
  <c r="V13" i="174"/>
  <c r="V26" i="174" s="1"/>
  <c r="V45" i="174" s="1"/>
  <c r="U13" i="174"/>
  <c r="T13" i="174"/>
  <c r="S13" i="174"/>
  <c r="S26" i="174" s="1"/>
  <c r="R13" i="174"/>
  <c r="R26" i="174" s="1"/>
  <c r="Q13" i="174"/>
  <c r="Q26" i="174" s="1"/>
  <c r="P13" i="174"/>
  <c r="P26" i="174" s="1"/>
  <c r="O13" i="174"/>
  <c r="O26" i="174" s="1"/>
  <c r="N13" i="174"/>
  <c r="N26" i="174" s="1"/>
  <c r="N45" i="174" s="1"/>
  <c r="M13" i="174"/>
  <c r="L13" i="174"/>
  <c r="L26" i="174" s="1"/>
  <c r="K13" i="174"/>
  <c r="K26" i="174" s="1"/>
  <c r="J13" i="174"/>
  <c r="J26" i="174" s="1"/>
  <c r="I13" i="174"/>
  <c r="I26" i="174" s="1"/>
  <c r="H13" i="174"/>
  <c r="H26" i="174" s="1"/>
  <c r="G13" i="174"/>
  <c r="G26" i="174" s="1"/>
  <c r="F13" i="174"/>
  <c r="F26" i="174" s="1"/>
  <c r="F45" i="174" s="1"/>
  <c r="E13" i="174"/>
  <c r="D13" i="174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Y44" i="175"/>
  <c r="AA43" i="175"/>
  <c r="Z43" i="175"/>
  <c r="Y43" i="175"/>
  <c r="X43" i="175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X37" i="175"/>
  <c r="X44" i="175" s="1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Q37" i="175"/>
  <c r="Q44" i="175" s="1"/>
  <c r="P37" i="175"/>
  <c r="P44" i="175" s="1"/>
  <c r="O37" i="175"/>
  <c r="O44" i="175" s="1"/>
  <c r="N37" i="175"/>
  <c r="N44" i="175" s="1"/>
  <c r="M37" i="175"/>
  <c r="M44" i="175" s="1"/>
  <c r="L37" i="175"/>
  <c r="L44" i="175" s="1"/>
  <c r="K37" i="175"/>
  <c r="K44" i="175" s="1"/>
  <c r="J37" i="175"/>
  <c r="I37" i="175"/>
  <c r="I44" i="175" s="1"/>
  <c r="H37" i="175"/>
  <c r="H44" i="175" s="1"/>
  <c r="G37" i="175"/>
  <c r="G44" i="175" s="1"/>
  <c r="F37" i="175"/>
  <c r="F44" i="175" s="1"/>
  <c r="E37" i="175"/>
  <c r="E44" i="175" s="1"/>
  <c r="D37" i="175"/>
  <c r="D44" i="175" s="1"/>
  <c r="C37" i="175"/>
  <c r="C44" i="175" s="1"/>
  <c r="AA25" i="175"/>
  <c r="Y25" i="175"/>
  <c r="Z25" i="175" s="1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X13" i="175"/>
  <c r="X26" i="175" s="1"/>
  <c r="W13" i="175"/>
  <c r="W26" i="175" s="1"/>
  <c r="V13" i="175"/>
  <c r="V26" i="175" s="1"/>
  <c r="V45" i="175" s="1"/>
  <c r="U13" i="175"/>
  <c r="T13" i="175"/>
  <c r="T26" i="175" s="1"/>
  <c r="T45" i="175" s="1"/>
  <c r="S13" i="175"/>
  <c r="S26" i="175" s="1"/>
  <c r="R13" i="175"/>
  <c r="R26" i="175" s="1"/>
  <c r="Q13" i="175"/>
  <c r="Q26" i="175" s="1"/>
  <c r="P13" i="175"/>
  <c r="P26" i="175" s="1"/>
  <c r="P45" i="175" s="1"/>
  <c r="O13" i="175"/>
  <c r="O26" i="175" s="1"/>
  <c r="N13" i="175"/>
  <c r="N26" i="175" s="1"/>
  <c r="N45" i="175" s="1"/>
  <c r="M13" i="175"/>
  <c r="L13" i="175"/>
  <c r="L26" i="175" s="1"/>
  <c r="L45" i="175" s="1"/>
  <c r="K13" i="175"/>
  <c r="K26" i="175" s="1"/>
  <c r="J13" i="175"/>
  <c r="J26" i="175" s="1"/>
  <c r="I13" i="175"/>
  <c r="I26" i="175" s="1"/>
  <c r="I45" i="175" s="1"/>
  <c r="H13" i="175"/>
  <c r="H26" i="175" s="1"/>
  <c r="H45" i="175" s="1"/>
  <c r="G13" i="175"/>
  <c r="G26" i="175" s="1"/>
  <c r="F13" i="175"/>
  <c r="F26" i="175" s="1"/>
  <c r="F45" i="175" s="1"/>
  <c r="E13" i="175"/>
  <c r="D13" i="175"/>
  <c r="D26" i="175" s="1"/>
  <c r="D45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I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X44" i="176" s="1"/>
  <c r="Z44" i="176" s="1"/>
  <c r="W37" i="176"/>
  <c r="W44" i="176" s="1"/>
  <c r="V37" i="176"/>
  <c r="V44" i="176" s="1"/>
  <c r="U37" i="176"/>
  <c r="U44" i="176" s="1"/>
  <c r="T37" i="176"/>
  <c r="T44" i="176" s="1"/>
  <c r="S37" i="176"/>
  <c r="S44" i="176" s="1"/>
  <c r="R37" i="176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I37" i="176"/>
  <c r="H37" i="176"/>
  <c r="H44" i="176" s="1"/>
  <c r="H45" i="176" s="1"/>
  <c r="G37" i="176"/>
  <c r="G44" i="176" s="1"/>
  <c r="F37" i="176"/>
  <c r="F44" i="176" s="1"/>
  <c r="E37" i="176"/>
  <c r="E44" i="176" s="1"/>
  <c r="D37" i="176"/>
  <c r="D44" i="176" s="1"/>
  <c r="C37" i="176"/>
  <c r="C44" i="176" s="1"/>
  <c r="T26" i="176"/>
  <c r="D26" i="176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AA45" i="176" s="1"/>
  <c r="Y13" i="176"/>
  <c r="Y26" i="176" s="1"/>
  <c r="X13" i="176"/>
  <c r="X26" i="176" s="1"/>
  <c r="W13" i="176"/>
  <c r="W26" i="176" s="1"/>
  <c r="V13" i="176"/>
  <c r="V26" i="176" s="1"/>
  <c r="V45" i="176" s="1"/>
  <c r="U13" i="176"/>
  <c r="T13" i="176"/>
  <c r="S13" i="176"/>
  <c r="S26" i="176" s="1"/>
  <c r="S45" i="176" s="1"/>
  <c r="R13" i="176"/>
  <c r="R26" i="176" s="1"/>
  <c r="Q13" i="176"/>
  <c r="Q26" i="176" s="1"/>
  <c r="P13" i="176"/>
  <c r="P26" i="176" s="1"/>
  <c r="O13" i="176"/>
  <c r="O26" i="176" s="1"/>
  <c r="N13" i="176"/>
  <c r="N26" i="176" s="1"/>
  <c r="N45" i="176" s="1"/>
  <c r="M13" i="176"/>
  <c r="L13" i="176"/>
  <c r="L26" i="176" s="1"/>
  <c r="K13" i="176"/>
  <c r="K26" i="176" s="1"/>
  <c r="K45" i="176" s="1"/>
  <c r="J13" i="176"/>
  <c r="J26" i="176" s="1"/>
  <c r="I13" i="176"/>
  <c r="I26" i="176" s="1"/>
  <c r="H13" i="176"/>
  <c r="H26" i="176" s="1"/>
  <c r="G13" i="176"/>
  <c r="G26" i="176" s="1"/>
  <c r="F13" i="176"/>
  <c r="F26" i="176" s="1"/>
  <c r="F45" i="176" s="1"/>
  <c r="E13" i="176"/>
  <c r="D13" i="176"/>
  <c r="C13" i="176"/>
  <c r="C26" i="176" s="1"/>
  <c r="C45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X45" i="177"/>
  <c r="Q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Y44" i="177" s="1"/>
  <c r="X37" i="177"/>
  <c r="X44" i="177" s="1"/>
  <c r="W37" i="177"/>
  <c r="W44" i="177" s="1"/>
  <c r="V37" i="177"/>
  <c r="V44" i="177" s="1"/>
  <c r="U37" i="177"/>
  <c r="U44" i="177" s="1"/>
  <c r="T37" i="177"/>
  <c r="T44" i="177" s="1"/>
  <c r="S37" i="177"/>
  <c r="S44" i="177" s="1"/>
  <c r="R37" i="177"/>
  <c r="Q37" i="177"/>
  <c r="P37" i="177"/>
  <c r="P44" i="177" s="1"/>
  <c r="O37" i="177"/>
  <c r="O44" i="177" s="1"/>
  <c r="N37" i="177"/>
  <c r="N44" i="177" s="1"/>
  <c r="M37" i="177"/>
  <c r="M44" i="177" s="1"/>
  <c r="L37" i="177"/>
  <c r="L44" i="177" s="1"/>
  <c r="K37" i="177"/>
  <c r="K44" i="177" s="1"/>
  <c r="J37" i="177"/>
  <c r="I37" i="177"/>
  <c r="I44" i="177" s="1"/>
  <c r="H37" i="177"/>
  <c r="H44" i="177" s="1"/>
  <c r="G37" i="177"/>
  <c r="G44" i="177" s="1"/>
  <c r="F37" i="177"/>
  <c r="F44" i="177" s="1"/>
  <c r="E37" i="177"/>
  <c r="E44" i="177" s="1"/>
  <c r="D37" i="177"/>
  <c r="D44" i="177" s="1"/>
  <c r="C37" i="177"/>
  <c r="C44" i="177" s="1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X13" i="177"/>
  <c r="X26" i="177" s="1"/>
  <c r="W13" i="177"/>
  <c r="W26" i="177" s="1"/>
  <c r="V13" i="177"/>
  <c r="V26" i="177" s="1"/>
  <c r="V45" i="177" s="1"/>
  <c r="U13" i="177"/>
  <c r="T13" i="177"/>
  <c r="T26" i="177" s="1"/>
  <c r="T45" i="177" s="1"/>
  <c r="S13" i="177"/>
  <c r="S26" i="177" s="1"/>
  <c r="R13" i="177"/>
  <c r="R26" i="177" s="1"/>
  <c r="Q13" i="177"/>
  <c r="Q26" i="177" s="1"/>
  <c r="P13" i="177"/>
  <c r="P26" i="177" s="1"/>
  <c r="O13" i="177"/>
  <c r="O26" i="177" s="1"/>
  <c r="N13" i="177"/>
  <c r="N26" i="177" s="1"/>
  <c r="N45" i="177" s="1"/>
  <c r="M13" i="177"/>
  <c r="L13" i="177"/>
  <c r="L26" i="177" s="1"/>
  <c r="L45" i="177" s="1"/>
  <c r="K13" i="177"/>
  <c r="K26" i="177" s="1"/>
  <c r="J13" i="177"/>
  <c r="J26" i="177" s="1"/>
  <c r="I13" i="177"/>
  <c r="I26" i="177" s="1"/>
  <c r="H13" i="177"/>
  <c r="H26" i="177" s="1"/>
  <c r="G13" i="177"/>
  <c r="G26" i="177" s="1"/>
  <c r="F13" i="177"/>
  <c r="F26" i="177" s="1"/>
  <c r="F45" i="177" s="1"/>
  <c r="E13" i="177"/>
  <c r="D13" i="177"/>
  <c r="D26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Q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Y44" i="178" s="1"/>
  <c r="X37" i="178"/>
  <c r="X44" i="178" s="1"/>
  <c r="Z44" i="178" s="1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Q37" i="178"/>
  <c r="P37" i="178"/>
  <c r="P44" i="178" s="1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I37" i="178"/>
  <c r="I44" i="178" s="1"/>
  <c r="H37" i="178"/>
  <c r="H44" i="178" s="1"/>
  <c r="G37" i="178"/>
  <c r="G44" i="178" s="1"/>
  <c r="F37" i="178"/>
  <c r="F44" i="178" s="1"/>
  <c r="E37" i="178"/>
  <c r="E44" i="178" s="1"/>
  <c r="D37" i="178"/>
  <c r="D44" i="178" s="1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Y45" i="178" s="1"/>
  <c r="X13" i="178"/>
  <c r="X26" i="178" s="1"/>
  <c r="Z26" i="178" s="1"/>
  <c r="W13" i="178"/>
  <c r="W26" i="178" s="1"/>
  <c r="W45" i="178" s="1"/>
  <c r="V13" i="178"/>
  <c r="V26" i="178" s="1"/>
  <c r="U13" i="178"/>
  <c r="T13" i="178"/>
  <c r="T26" i="178" s="1"/>
  <c r="S13" i="178"/>
  <c r="S26" i="178" s="1"/>
  <c r="R13" i="178"/>
  <c r="R26" i="178" s="1"/>
  <c r="Q13" i="178"/>
  <c r="Q26" i="178" s="1"/>
  <c r="Q45" i="178" s="1"/>
  <c r="P13" i="178"/>
  <c r="P26" i="178" s="1"/>
  <c r="O13" i="178"/>
  <c r="O26" i="178" s="1"/>
  <c r="O45" i="178" s="1"/>
  <c r="N13" i="178"/>
  <c r="N26" i="178" s="1"/>
  <c r="M13" i="178"/>
  <c r="L13" i="178"/>
  <c r="L26" i="178" s="1"/>
  <c r="L45" i="178" s="1"/>
  <c r="K13" i="178"/>
  <c r="K26" i="178" s="1"/>
  <c r="J13" i="178"/>
  <c r="J26" i="178" s="1"/>
  <c r="I13" i="178"/>
  <c r="I26" i="178" s="1"/>
  <c r="I45" i="178" s="1"/>
  <c r="H13" i="178"/>
  <c r="H26" i="178" s="1"/>
  <c r="G13" i="178"/>
  <c r="G26" i="178" s="1"/>
  <c r="G45" i="178" s="1"/>
  <c r="F13" i="178"/>
  <c r="F26" i="178" s="1"/>
  <c r="E13" i="178"/>
  <c r="D13" i="178"/>
  <c r="D26" i="178" s="1"/>
  <c r="D45" i="178" s="1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Y37" i="179"/>
  <c r="Y44" i="179" s="1"/>
  <c r="X37" i="179"/>
  <c r="X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Q37" i="179"/>
  <c r="Q44" i="179" s="1"/>
  <c r="P37" i="179"/>
  <c r="P44" i="179" s="1"/>
  <c r="P45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I37" i="179"/>
  <c r="I44" i="179" s="1"/>
  <c r="H37" i="179"/>
  <c r="H44" i="179" s="1"/>
  <c r="G37" i="179"/>
  <c r="G44" i="179" s="1"/>
  <c r="F37" i="179"/>
  <c r="F44" i="179" s="1"/>
  <c r="E37" i="179"/>
  <c r="D37" i="179"/>
  <c r="D44" i="179" s="1"/>
  <c r="C37" i="179"/>
  <c r="C44" i="179" s="1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X26" i="179" s="1"/>
  <c r="W13" i="179"/>
  <c r="W26" i="179" s="1"/>
  <c r="W45" i="179" s="1"/>
  <c r="V13" i="179"/>
  <c r="V26" i="179" s="1"/>
  <c r="U13" i="179"/>
  <c r="T13" i="179"/>
  <c r="T26" i="179" s="1"/>
  <c r="S13" i="179"/>
  <c r="S26" i="179" s="1"/>
  <c r="R13" i="179"/>
  <c r="R26" i="179" s="1"/>
  <c r="Q13" i="179"/>
  <c r="Q26" i="179" s="1"/>
  <c r="P13" i="179"/>
  <c r="P26" i="179" s="1"/>
  <c r="O13" i="179"/>
  <c r="O26" i="179" s="1"/>
  <c r="O45" i="179" s="1"/>
  <c r="N13" i="179"/>
  <c r="N26" i="179" s="1"/>
  <c r="M13" i="179"/>
  <c r="L13" i="179"/>
  <c r="L26" i="179" s="1"/>
  <c r="K13" i="179"/>
  <c r="K26" i="179" s="1"/>
  <c r="J13" i="179"/>
  <c r="J26" i="179" s="1"/>
  <c r="I13" i="179"/>
  <c r="I26" i="179" s="1"/>
  <c r="H13" i="179"/>
  <c r="H26" i="179" s="1"/>
  <c r="G13" i="179"/>
  <c r="G26" i="179" s="1"/>
  <c r="G45" i="179" s="1"/>
  <c r="F13" i="179"/>
  <c r="F26" i="179" s="1"/>
  <c r="E13" i="179"/>
  <c r="D13" i="179"/>
  <c r="D26" i="179" s="1"/>
  <c r="D45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H45" i="180"/>
  <c r="Q44" i="180"/>
  <c r="AA43" i="180"/>
  <c r="Z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W37" i="180"/>
  <c r="W44" i="180" s="1"/>
  <c r="V37" i="180"/>
  <c r="V44" i="180" s="1"/>
  <c r="U37" i="180"/>
  <c r="U44" i="180" s="1"/>
  <c r="T37" i="180"/>
  <c r="T44" i="180" s="1"/>
  <c r="S37" i="180"/>
  <c r="S44" i="180" s="1"/>
  <c r="R37" i="180"/>
  <c r="Q37" i="180"/>
  <c r="P37" i="180"/>
  <c r="P44" i="180" s="1"/>
  <c r="O37" i="180"/>
  <c r="O44" i="180" s="1"/>
  <c r="N37" i="180"/>
  <c r="N44" i="180" s="1"/>
  <c r="M37" i="180"/>
  <c r="M44" i="180" s="1"/>
  <c r="L37" i="180"/>
  <c r="L44" i="180" s="1"/>
  <c r="K37" i="180"/>
  <c r="K44" i="180" s="1"/>
  <c r="J37" i="180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C44" i="180" s="1"/>
  <c r="T26" i="180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X26" i="180" s="1"/>
  <c r="Z26" i="180" s="1"/>
  <c r="W13" i="180"/>
  <c r="W26" i="180" s="1"/>
  <c r="V13" i="180"/>
  <c r="V26" i="180" s="1"/>
  <c r="V45" i="180" s="1"/>
  <c r="U13" i="180"/>
  <c r="T13" i="180"/>
  <c r="S13" i="180"/>
  <c r="S26" i="180" s="1"/>
  <c r="R13" i="180"/>
  <c r="R26" i="180" s="1"/>
  <c r="Q13" i="180"/>
  <c r="Q26" i="180" s="1"/>
  <c r="P13" i="180"/>
  <c r="P26" i="180" s="1"/>
  <c r="P45" i="180" s="1"/>
  <c r="O13" i="180"/>
  <c r="O26" i="180" s="1"/>
  <c r="N13" i="180"/>
  <c r="N26" i="180" s="1"/>
  <c r="N45" i="180" s="1"/>
  <c r="M13" i="180"/>
  <c r="L13" i="180"/>
  <c r="L26" i="180" s="1"/>
  <c r="L45" i="180" s="1"/>
  <c r="K13" i="180"/>
  <c r="K26" i="180" s="1"/>
  <c r="J13" i="180"/>
  <c r="J26" i="180" s="1"/>
  <c r="I13" i="180"/>
  <c r="I26" i="180" s="1"/>
  <c r="H13" i="180"/>
  <c r="H26" i="180" s="1"/>
  <c r="G13" i="180"/>
  <c r="G26" i="180" s="1"/>
  <c r="F13" i="180"/>
  <c r="F26" i="180" s="1"/>
  <c r="F45" i="180" s="1"/>
  <c r="E13" i="180"/>
  <c r="D13" i="180"/>
  <c r="D26" i="180" s="1"/>
  <c r="C13" i="180"/>
  <c r="C26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Y44" i="181"/>
  <c r="AA43" i="181"/>
  <c r="Z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X37" i="181"/>
  <c r="X44" i="181" s="1"/>
  <c r="W37" i="181"/>
  <c r="W44" i="181" s="1"/>
  <c r="V37" i="181"/>
  <c r="V44" i="181" s="1"/>
  <c r="U37" i="181"/>
  <c r="U44" i="181" s="1"/>
  <c r="T37" i="181"/>
  <c r="T44" i="181" s="1"/>
  <c r="S37" i="181"/>
  <c r="S44" i="181" s="1"/>
  <c r="R37" i="181"/>
  <c r="Q37" i="181"/>
  <c r="Q44" i="181" s="1"/>
  <c r="P37" i="181"/>
  <c r="P44" i="181" s="1"/>
  <c r="O37" i="181"/>
  <c r="O44" i="181" s="1"/>
  <c r="N37" i="181"/>
  <c r="N44" i="181" s="1"/>
  <c r="M37" i="181"/>
  <c r="M44" i="181" s="1"/>
  <c r="L37" i="181"/>
  <c r="L44" i="181" s="1"/>
  <c r="K37" i="181"/>
  <c r="K44" i="181" s="1"/>
  <c r="J37" i="181"/>
  <c r="I37" i="181"/>
  <c r="I44" i="181" s="1"/>
  <c r="H37" i="181"/>
  <c r="H44" i="181" s="1"/>
  <c r="G37" i="181"/>
  <c r="G44" i="181" s="1"/>
  <c r="F37" i="181"/>
  <c r="F44" i="181" s="1"/>
  <c r="E37" i="181"/>
  <c r="E44" i="181" s="1"/>
  <c r="D37" i="181"/>
  <c r="D44" i="181" s="1"/>
  <c r="C37" i="181"/>
  <c r="C44" i="181" s="1"/>
  <c r="AA25" i="181"/>
  <c r="Y25" i="181"/>
  <c r="Z25" i="181" s="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X13" i="181"/>
  <c r="X26" i="181" s="1"/>
  <c r="W13" i="181"/>
  <c r="W26" i="181" s="1"/>
  <c r="W45" i="181" s="1"/>
  <c r="V13" i="181"/>
  <c r="V26" i="181" s="1"/>
  <c r="U13" i="181"/>
  <c r="T13" i="181"/>
  <c r="T26" i="181" s="1"/>
  <c r="S13" i="181"/>
  <c r="S26" i="181" s="1"/>
  <c r="R13" i="181"/>
  <c r="R26" i="181" s="1"/>
  <c r="Q13" i="181"/>
  <c r="Q26" i="181" s="1"/>
  <c r="P13" i="181"/>
  <c r="P26" i="181" s="1"/>
  <c r="P45" i="181" s="1"/>
  <c r="O13" i="181"/>
  <c r="O26" i="181" s="1"/>
  <c r="O45" i="181" s="1"/>
  <c r="N13" i="181"/>
  <c r="N26" i="181" s="1"/>
  <c r="M13" i="181"/>
  <c r="L13" i="181"/>
  <c r="L26" i="181" s="1"/>
  <c r="L45" i="181" s="1"/>
  <c r="K13" i="181"/>
  <c r="K26" i="181" s="1"/>
  <c r="J13" i="181"/>
  <c r="J26" i="181" s="1"/>
  <c r="I13" i="181"/>
  <c r="I26" i="181" s="1"/>
  <c r="H13" i="181"/>
  <c r="H26" i="181" s="1"/>
  <c r="H45" i="181" s="1"/>
  <c r="G13" i="181"/>
  <c r="G26" i="181" s="1"/>
  <c r="G45" i="181" s="1"/>
  <c r="F13" i="181"/>
  <c r="F26" i="181" s="1"/>
  <c r="E13" i="181"/>
  <c r="D13" i="181"/>
  <c r="D26" i="181" s="1"/>
  <c r="D45" i="181" s="1"/>
  <c r="C13" i="181"/>
  <c r="C26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Y37" i="182"/>
  <c r="Y44" i="182" s="1"/>
  <c r="X37" i="182"/>
  <c r="X44" i="182" s="1"/>
  <c r="Z44" i="182" s="1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C44" i="182" s="1"/>
  <c r="D26" i="182"/>
  <c r="D45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X13" i="182"/>
  <c r="X26" i="182" s="1"/>
  <c r="W13" i="182"/>
  <c r="W26" i="182" s="1"/>
  <c r="V13" i="182"/>
  <c r="V26" i="182" s="1"/>
  <c r="V45" i="182" s="1"/>
  <c r="U13" i="182"/>
  <c r="U26" i="182" s="1"/>
  <c r="T13" i="182"/>
  <c r="T26" i="182" s="1"/>
  <c r="T45" i="182" s="1"/>
  <c r="S13" i="182"/>
  <c r="S26" i="182" s="1"/>
  <c r="S45" i="182" s="1"/>
  <c r="R13" i="182"/>
  <c r="R26" i="182" s="1"/>
  <c r="R45" i="182" s="1"/>
  <c r="Q13" i="182"/>
  <c r="Q26" i="182" s="1"/>
  <c r="P13" i="182"/>
  <c r="P26" i="182" s="1"/>
  <c r="O13" i="182"/>
  <c r="O26" i="182" s="1"/>
  <c r="N13" i="182"/>
  <c r="N26" i="182" s="1"/>
  <c r="N45" i="182" s="1"/>
  <c r="M13" i="182"/>
  <c r="M26" i="182" s="1"/>
  <c r="L13" i="182"/>
  <c r="L26" i="182" s="1"/>
  <c r="L45" i="182" s="1"/>
  <c r="K13" i="182"/>
  <c r="K26" i="182" s="1"/>
  <c r="K45" i="182" s="1"/>
  <c r="J13" i="182"/>
  <c r="J26" i="182" s="1"/>
  <c r="J45" i="182" s="1"/>
  <c r="I13" i="182"/>
  <c r="I26" i="182" s="1"/>
  <c r="H13" i="182"/>
  <c r="H26" i="182" s="1"/>
  <c r="G13" i="182"/>
  <c r="G26" i="182" s="1"/>
  <c r="F13" i="182"/>
  <c r="F26" i="182" s="1"/>
  <c r="F45" i="182" s="1"/>
  <c r="E13" i="182"/>
  <c r="E26" i="182" s="1"/>
  <c r="D13" i="182"/>
  <c r="C13" i="182"/>
  <c r="C26" i="182" s="1"/>
  <c r="C45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Y44" i="183"/>
  <c r="AA43" i="183"/>
  <c r="Z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X37" i="183"/>
  <c r="X44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L26" i="183"/>
  <c r="L45" i="183" s="1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X13" i="183"/>
  <c r="X26" i="183" s="1"/>
  <c r="W13" i="183"/>
  <c r="W26" i="183" s="1"/>
  <c r="V13" i="183"/>
  <c r="V26" i="183" s="1"/>
  <c r="U13" i="183"/>
  <c r="U26" i="183" s="1"/>
  <c r="U45" i="183" s="1"/>
  <c r="T13" i="183"/>
  <c r="T26" i="183" s="1"/>
  <c r="T45" i="183" s="1"/>
  <c r="S13" i="183"/>
  <c r="S26" i="183" s="1"/>
  <c r="S45" i="183" s="1"/>
  <c r="R13" i="183"/>
  <c r="R26" i="183" s="1"/>
  <c r="Q13" i="183"/>
  <c r="Q26" i="183" s="1"/>
  <c r="P13" i="183"/>
  <c r="P26" i="183" s="1"/>
  <c r="P45" i="183" s="1"/>
  <c r="O13" i="183"/>
  <c r="O26" i="183" s="1"/>
  <c r="N13" i="183"/>
  <c r="N26" i="183" s="1"/>
  <c r="M13" i="183"/>
  <c r="M26" i="183" s="1"/>
  <c r="M45" i="183" s="1"/>
  <c r="L13" i="183"/>
  <c r="K13" i="183"/>
  <c r="K26" i="183" s="1"/>
  <c r="K45" i="183" s="1"/>
  <c r="J13" i="183"/>
  <c r="J26" i="183" s="1"/>
  <c r="I13" i="183"/>
  <c r="I26" i="183" s="1"/>
  <c r="H13" i="183"/>
  <c r="H26" i="183" s="1"/>
  <c r="H45" i="183" s="1"/>
  <c r="G13" i="183"/>
  <c r="G26" i="183" s="1"/>
  <c r="F13" i="183"/>
  <c r="F26" i="183" s="1"/>
  <c r="E13" i="183"/>
  <c r="E26" i="183" s="1"/>
  <c r="E45" i="183" s="1"/>
  <c r="D13" i="183"/>
  <c r="D26" i="183" s="1"/>
  <c r="C13" i="183"/>
  <c r="C26" i="183" s="1"/>
  <c r="C45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Z43" i="184"/>
  <c r="Y43" i="184"/>
  <c r="Y44" i="184" s="1"/>
  <c r="X43" i="184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Z37" i="184"/>
  <c r="Y37" i="184"/>
  <c r="X37" i="184"/>
  <c r="X44" i="184" s="1"/>
  <c r="Z44" i="184" s="1"/>
  <c r="W37" i="184"/>
  <c r="W44" i="184" s="1"/>
  <c r="V37" i="184"/>
  <c r="U37" i="184"/>
  <c r="U44" i="184" s="1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E37" i="184"/>
  <c r="E44" i="184" s="1"/>
  <c r="D37" i="184"/>
  <c r="D44" i="184" s="1"/>
  <c r="C37" i="184"/>
  <c r="C44" i="184" s="1"/>
  <c r="V26" i="184"/>
  <c r="AA25" i="184"/>
  <c r="Y25" i="184"/>
  <c r="Z25" i="184" s="1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X13" i="184"/>
  <c r="X26" i="184" s="1"/>
  <c r="W13" i="184"/>
  <c r="V13" i="184"/>
  <c r="U13" i="184"/>
  <c r="T13" i="184"/>
  <c r="T26" i="184" s="1"/>
  <c r="T45" i="184" s="1"/>
  <c r="S13" i="184"/>
  <c r="S26" i="184" s="1"/>
  <c r="R13" i="184"/>
  <c r="R26" i="184" s="1"/>
  <c r="Q13" i="184"/>
  <c r="Q26" i="184" s="1"/>
  <c r="P13" i="184"/>
  <c r="P26" i="184" s="1"/>
  <c r="P45" i="184" s="1"/>
  <c r="O13" i="184"/>
  <c r="N13" i="184"/>
  <c r="N26" i="184" s="1"/>
  <c r="M13" i="184"/>
  <c r="L13" i="184"/>
  <c r="L26" i="184" s="1"/>
  <c r="L45" i="184" s="1"/>
  <c r="K13" i="184"/>
  <c r="K26" i="184" s="1"/>
  <c r="J13" i="184"/>
  <c r="J26" i="184" s="1"/>
  <c r="I13" i="184"/>
  <c r="I26" i="184" s="1"/>
  <c r="H13" i="184"/>
  <c r="H26" i="184" s="1"/>
  <c r="H45" i="184" s="1"/>
  <c r="G13" i="184"/>
  <c r="F13" i="184"/>
  <c r="F26" i="184" s="1"/>
  <c r="E13" i="184"/>
  <c r="D13" i="184"/>
  <c r="D26" i="184" s="1"/>
  <c r="D45" i="184" s="1"/>
  <c r="C13" i="184"/>
  <c r="C26" i="184" s="1"/>
  <c r="AA50" i="185"/>
  <c r="Z50" i="185"/>
  <c r="Y50" i="185"/>
  <c r="X50" i="185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Y44" i="185"/>
  <c r="AA43" i="185"/>
  <c r="Z43" i="185"/>
  <c r="Y43" i="185"/>
  <c r="X43" i="185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X37" i="185"/>
  <c r="X44" i="185" s="1"/>
  <c r="Z44" i="185" s="1"/>
  <c r="W37" i="185"/>
  <c r="W44" i="185" s="1"/>
  <c r="V37" i="185"/>
  <c r="V44" i="185" s="1"/>
  <c r="U37" i="185"/>
  <c r="U44" i="185" s="1"/>
  <c r="T37" i="185"/>
  <c r="S37" i="185"/>
  <c r="S44" i="185" s="1"/>
  <c r="R37" i="185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K37" i="185"/>
  <c r="K44" i="185" s="1"/>
  <c r="J37" i="185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C37" i="185"/>
  <c r="C44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X13" i="185"/>
  <c r="X26" i="185" s="1"/>
  <c r="Z26" i="185" s="1"/>
  <c r="W13" i="185"/>
  <c r="V13" i="185"/>
  <c r="V26" i="185" s="1"/>
  <c r="U13" i="185"/>
  <c r="T13" i="185"/>
  <c r="T26" i="185" s="1"/>
  <c r="S13" i="185"/>
  <c r="S26" i="185" s="1"/>
  <c r="R13" i="185"/>
  <c r="R26" i="185" s="1"/>
  <c r="Q13" i="185"/>
  <c r="Q26" i="185" s="1"/>
  <c r="P13" i="185"/>
  <c r="P26" i="185" s="1"/>
  <c r="P45" i="185" s="1"/>
  <c r="O13" i="185"/>
  <c r="N13" i="185"/>
  <c r="N26" i="185" s="1"/>
  <c r="M13" i="185"/>
  <c r="L13" i="185"/>
  <c r="L26" i="185" s="1"/>
  <c r="K13" i="185"/>
  <c r="K26" i="185" s="1"/>
  <c r="J13" i="185"/>
  <c r="J26" i="185" s="1"/>
  <c r="I13" i="185"/>
  <c r="I26" i="185" s="1"/>
  <c r="H13" i="185"/>
  <c r="H26" i="185" s="1"/>
  <c r="H45" i="185" s="1"/>
  <c r="G13" i="185"/>
  <c r="F13" i="185"/>
  <c r="F26" i="185" s="1"/>
  <c r="E13" i="185"/>
  <c r="D13" i="185"/>
  <c r="D26" i="185" s="1"/>
  <c r="C13" i="185"/>
  <c r="C26" i="185" s="1"/>
  <c r="AA50" i="186"/>
  <c r="Z50" i="186"/>
  <c r="Y50" i="186"/>
  <c r="X50" i="186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H45" i="186"/>
  <c r="AA43" i="186"/>
  <c r="Z43" i="186"/>
  <c r="Y43" i="186"/>
  <c r="X43" i="186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S37" i="186"/>
  <c r="S44" i="186" s="1"/>
  <c r="R37" i="186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C37" i="186"/>
  <c r="C44" i="186" s="1"/>
  <c r="T26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X13" i="186"/>
  <c r="X26" i="186" s="1"/>
  <c r="W13" i="186"/>
  <c r="V13" i="186"/>
  <c r="V26" i="186" s="1"/>
  <c r="U13" i="186"/>
  <c r="U26" i="186" s="1"/>
  <c r="T13" i="186"/>
  <c r="S13" i="186"/>
  <c r="S26" i="186" s="1"/>
  <c r="R13" i="186"/>
  <c r="R26" i="186" s="1"/>
  <c r="Q13" i="186"/>
  <c r="Q26" i="186" s="1"/>
  <c r="P13" i="186"/>
  <c r="P26" i="186" s="1"/>
  <c r="O13" i="186"/>
  <c r="N13" i="186"/>
  <c r="N26" i="186" s="1"/>
  <c r="M13" i="186"/>
  <c r="M26" i="186" s="1"/>
  <c r="L13" i="186"/>
  <c r="L26" i="186" s="1"/>
  <c r="K13" i="186"/>
  <c r="K26" i="186" s="1"/>
  <c r="J13" i="186"/>
  <c r="J26" i="186" s="1"/>
  <c r="I13" i="186"/>
  <c r="I26" i="186" s="1"/>
  <c r="H13" i="186"/>
  <c r="H26" i="186" s="1"/>
  <c r="G13" i="186"/>
  <c r="F13" i="186"/>
  <c r="F26" i="186" s="1"/>
  <c r="E13" i="186"/>
  <c r="E26" i="186" s="1"/>
  <c r="D13" i="186"/>
  <c r="D26" i="186" s="1"/>
  <c r="C13" i="186"/>
  <c r="C26" i="186" s="1"/>
  <c r="AA50" i="187"/>
  <c r="Y50" i="187"/>
  <c r="Z50" i="187" s="1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P45" i="187"/>
  <c r="Y44" i="187"/>
  <c r="AA43" i="187"/>
  <c r="Z43" i="187"/>
  <c r="Y43" i="187"/>
  <c r="X43" i="187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X37" i="187"/>
  <c r="X44" i="187" s="1"/>
  <c r="W37" i="187"/>
  <c r="W44" i="187" s="1"/>
  <c r="V37" i="187"/>
  <c r="V44" i="187" s="1"/>
  <c r="U37" i="187"/>
  <c r="U44" i="187" s="1"/>
  <c r="T37" i="187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C37" i="187"/>
  <c r="C44" i="187" s="1"/>
  <c r="T26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Y45" i="187" s="1"/>
  <c r="X13" i="187"/>
  <c r="X26" i="187" s="1"/>
  <c r="W13" i="187"/>
  <c r="W26" i="187" s="1"/>
  <c r="V13" i="187"/>
  <c r="V26" i="187" s="1"/>
  <c r="V45" i="187" s="1"/>
  <c r="U13" i="187"/>
  <c r="U26" i="187" s="1"/>
  <c r="U45" i="187" s="1"/>
  <c r="T13" i="187"/>
  <c r="S13" i="187"/>
  <c r="S26" i="187" s="1"/>
  <c r="R13" i="187"/>
  <c r="R26" i="187" s="1"/>
  <c r="Q13" i="187"/>
  <c r="Q26" i="187" s="1"/>
  <c r="P13" i="187"/>
  <c r="P26" i="187" s="1"/>
  <c r="O13" i="187"/>
  <c r="O26" i="187" s="1"/>
  <c r="N13" i="187"/>
  <c r="N26" i="187" s="1"/>
  <c r="N45" i="187" s="1"/>
  <c r="M13" i="187"/>
  <c r="M26" i="187" s="1"/>
  <c r="M45" i="187" s="1"/>
  <c r="L13" i="187"/>
  <c r="L26" i="187" s="1"/>
  <c r="K13" i="187"/>
  <c r="K26" i="187" s="1"/>
  <c r="J13" i="187"/>
  <c r="J26" i="187" s="1"/>
  <c r="I13" i="187"/>
  <c r="I26" i="187" s="1"/>
  <c r="H13" i="187"/>
  <c r="H26" i="187" s="1"/>
  <c r="G13" i="187"/>
  <c r="G26" i="187" s="1"/>
  <c r="F13" i="187"/>
  <c r="F26" i="187" s="1"/>
  <c r="F45" i="187" s="1"/>
  <c r="E13" i="187"/>
  <c r="E26" i="187" s="1"/>
  <c r="E45" i="187" s="1"/>
  <c r="D13" i="187"/>
  <c r="D26" i="187" s="1"/>
  <c r="C13" i="187"/>
  <c r="C26" i="187" s="1"/>
  <c r="AA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Z43" i="188"/>
  <c r="Y43" i="188"/>
  <c r="X43" i="188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W37" i="188"/>
  <c r="W44" i="188" s="1"/>
  <c r="V37" i="188"/>
  <c r="V44" i="188" s="1"/>
  <c r="U37" i="188"/>
  <c r="U44" i="188" s="1"/>
  <c r="T37" i="188"/>
  <c r="T44" i="188" s="1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L26" i="188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X26" i="188" s="1"/>
  <c r="W13" i="188"/>
  <c r="W26" i="188" s="1"/>
  <c r="W45" i="188" s="1"/>
  <c r="V13" i="188"/>
  <c r="V26" i="188" s="1"/>
  <c r="U13" i="188"/>
  <c r="U26" i="188" s="1"/>
  <c r="U45" i="188" s="1"/>
  <c r="T13" i="188"/>
  <c r="T26" i="188" s="1"/>
  <c r="T45" i="188" s="1"/>
  <c r="S13" i="188"/>
  <c r="S26" i="188" s="1"/>
  <c r="R13" i="188"/>
  <c r="R26" i="188" s="1"/>
  <c r="Q13" i="188"/>
  <c r="Q26" i="188" s="1"/>
  <c r="P13" i="188"/>
  <c r="P26" i="188" s="1"/>
  <c r="P45" i="188" s="1"/>
  <c r="O13" i="188"/>
  <c r="O26" i="188" s="1"/>
  <c r="O45" i="188" s="1"/>
  <c r="N13" i="188"/>
  <c r="N26" i="188" s="1"/>
  <c r="M13" i="188"/>
  <c r="M26" i="188" s="1"/>
  <c r="M45" i="188" s="1"/>
  <c r="L13" i="188"/>
  <c r="K13" i="188"/>
  <c r="K26" i="188" s="1"/>
  <c r="J13" i="188"/>
  <c r="J26" i="188" s="1"/>
  <c r="I13" i="188"/>
  <c r="I26" i="188" s="1"/>
  <c r="H13" i="188"/>
  <c r="H26" i="188" s="1"/>
  <c r="H45" i="188" s="1"/>
  <c r="G13" i="188"/>
  <c r="G26" i="188" s="1"/>
  <c r="G45" i="188" s="1"/>
  <c r="F13" i="188"/>
  <c r="F26" i="188" s="1"/>
  <c r="E13" i="188"/>
  <c r="E26" i="188" s="1"/>
  <c r="E45" i="188" s="1"/>
  <c r="D13" i="188"/>
  <c r="D26" i="188" s="1"/>
  <c r="C13" i="188"/>
  <c r="C26" i="188" s="1"/>
  <c r="AA50" i="189"/>
  <c r="Y50" i="189"/>
  <c r="X50" i="189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W37" i="189"/>
  <c r="W44" i="189" s="1"/>
  <c r="V37" i="189"/>
  <c r="V44" i="189" s="1"/>
  <c r="U37" i="189"/>
  <c r="U44" i="189" s="1"/>
  <c r="T37" i="189"/>
  <c r="T44" i="189" s="1"/>
  <c r="S37" i="189"/>
  <c r="S44" i="189" s="1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K44" i="189" s="1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C44" i="189" s="1"/>
  <c r="D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Y13" i="189"/>
  <c r="Y26" i="189" s="1"/>
  <c r="X13" i="189"/>
  <c r="X26" i="189" s="1"/>
  <c r="W13" i="189"/>
  <c r="W26" i="189" s="1"/>
  <c r="W45" i="189" s="1"/>
  <c r="V13" i="189"/>
  <c r="V26" i="189" s="1"/>
  <c r="U13" i="189"/>
  <c r="U26" i="189" s="1"/>
  <c r="T13" i="189"/>
  <c r="T26" i="189" s="1"/>
  <c r="S13" i="189"/>
  <c r="S26" i="189" s="1"/>
  <c r="R13" i="189"/>
  <c r="R26" i="189" s="1"/>
  <c r="R45" i="189" s="1"/>
  <c r="Q13" i="189"/>
  <c r="Q26" i="189" s="1"/>
  <c r="P13" i="189"/>
  <c r="P26" i="189" s="1"/>
  <c r="O13" i="189"/>
  <c r="O26" i="189" s="1"/>
  <c r="O45" i="189" s="1"/>
  <c r="N13" i="189"/>
  <c r="N26" i="189" s="1"/>
  <c r="M13" i="189"/>
  <c r="M26" i="189" s="1"/>
  <c r="L13" i="189"/>
  <c r="L26" i="189" s="1"/>
  <c r="K13" i="189"/>
  <c r="K26" i="189" s="1"/>
  <c r="J13" i="189"/>
  <c r="J26" i="189" s="1"/>
  <c r="J45" i="189" s="1"/>
  <c r="I13" i="189"/>
  <c r="I26" i="189" s="1"/>
  <c r="H13" i="189"/>
  <c r="H26" i="189" s="1"/>
  <c r="G13" i="189"/>
  <c r="G26" i="189" s="1"/>
  <c r="G45" i="189" s="1"/>
  <c r="F13" i="189"/>
  <c r="F26" i="189" s="1"/>
  <c r="E13" i="189"/>
  <c r="E26" i="189" s="1"/>
  <c r="D13" i="189"/>
  <c r="C13" i="189"/>
  <c r="C26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I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W37" i="190"/>
  <c r="V37" i="190"/>
  <c r="V44" i="190" s="1"/>
  <c r="U37" i="190"/>
  <c r="U44" i="190" s="1"/>
  <c r="T37" i="190"/>
  <c r="S37" i="190"/>
  <c r="S44" i="190" s="1"/>
  <c r="R37" i="190"/>
  <c r="R44" i="190" s="1"/>
  <c r="Q37" i="190"/>
  <c r="Q44" i="190" s="1"/>
  <c r="P37" i="190"/>
  <c r="P44" i="190" s="1"/>
  <c r="O37" i="190"/>
  <c r="N37" i="190"/>
  <c r="N44" i="190" s="1"/>
  <c r="M37" i="190"/>
  <c r="M44" i="190" s="1"/>
  <c r="L37" i="190"/>
  <c r="K37" i="190"/>
  <c r="K44" i="190" s="1"/>
  <c r="J37" i="190"/>
  <c r="J44" i="190" s="1"/>
  <c r="I37" i="190"/>
  <c r="H37" i="190"/>
  <c r="H44" i="190" s="1"/>
  <c r="G37" i="190"/>
  <c r="F37" i="190"/>
  <c r="F44" i="190" s="1"/>
  <c r="E37" i="190"/>
  <c r="E44" i="190" s="1"/>
  <c r="D37" i="190"/>
  <c r="C37" i="190"/>
  <c r="C44" i="190" s="1"/>
  <c r="T26" i="190"/>
  <c r="S26" i="190"/>
  <c r="S45" i="190" s="1"/>
  <c r="D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AA45" i="190" s="1"/>
  <c r="Y13" i="190"/>
  <c r="Y26" i="190" s="1"/>
  <c r="X13" i="190"/>
  <c r="X26" i="190" s="1"/>
  <c r="Z26" i="190" s="1"/>
  <c r="W13" i="190"/>
  <c r="W26" i="190" s="1"/>
  <c r="V13" i="190"/>
  <c r="V26" i="190" s="1"/>
  <c r="V45" i="190" s="1"/>
  <c r="U13" i="190"/>
  <c r="U26" i="190" s="1"/>
  <c r="T13" i="190"/>
  <c r="S13" i="190"/>
  <c r="R13" i="190"/>
  <c r="R26" i="190" s="1"/>
  <c r="Q13" i="190"/>
  <c r="Q26" i="190" s="1"/>
  <c r="P13" i="190"/>
  <c r="P26" i="190" s="1"/>
  <c r="O13" i="190"/>
  <c r="O26" i="190" s="1"/>
  <c r="N13" i="190"/>
  <c r="N26" i="190" s="1"/>
  <c r="N45" i="190" s="1"/>
  <c r="M13" i="190"/>
  <c r="M26" i="190" s="1"/>
  <c r="L13" i="190"/>
  <c r="L26" i="190" s="1"/>
  <c r="K13" i="190"/>
  <c r="K26" i="190" s="1"/>
  <c r="K45" i="190" s="1"/>
  <c r="J13" i="190"/>
  <c r="J26" i="190" s="1"/>
  <c r="I13" i="190"/>
  <c r="I26" i="190" s="1"/>
  <c r="H13" i="190"/>
  <c r="H26" i="190" s="1"/>
  <c r="G13" i="190"/>
  <c r="G26" i="190" s="1"/>
  <c r="F13" i="190"/>
  <c r="F26" i="190" s="1"/>
  <c r="F45" i="190" s="1"/>
  <c r="E13" i="190"/>
  <c r="E26" i="190" s="1"/>
  <c r="D13" i="190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Q44" i="191"/>
  <c r="P44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Y44" i="191" s="1"/>
  <c r="X37" i="191"/>
  <c r="W37" i="191"/>
  <c r="W44" i="191" s="1"/>
  <c r="V37" i="191"/>
  <c r="U37" i="191"/>
  <c r="U44" i="191" s="1"/>
  <c r="T37" i="191"/>
  <c r="T44" i="191" s="1"/>
  <c r="S37" i="191"/>
  <c r="R37" i="191"/>
  <c r="Q37" i="191"/>
  <c r="P37" i="191"/>
  <c r="O37" i="191"/>
  <c r="O44" i="191" s="1"/>
  <c r="N37" i="191"/>
  <c r="M37" i="191"/>
  <c r="M44" i="191" s="1"/>
  <c r="L37" i="191"/>
  <c r="L44" i="191" s="1"/>
  <c r="K37" i="191"/>
  <c r="J37" i="191"/>
  <c r="I37" i="191"/>
  <c r="I44" i="191" s="1"/>
  <c r="H37" i="191"/>
  <c r="H44" i="191" s="1"/>
  <c r="G37" i="191"/>
  <c r="G44" i="191" s="1"/>
  <c r="F37" i="191"/>
  <c r="E37" i="191"/>
  <c r="E44" i="191" s="1"/>
  <c r="D37" i="191"/>
  <c r="D44" i="191" s="1"/>
  <c r="C37" i="191"/>
  <c r="L26" i="191"/>
  <c r="AA25" i="191"/>
  <c r="Y25" i="191"/>
  <c r="Z25" i="191" s="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X26" i="191" s="1"/>
  <c r="W13" i="191"/>
  <c r="V13" i="191"/>
  <c r="V26" i="191" s="1"/>
  <c r="U13" i="191"/>
  <c r="U26" i="191" s="1"/>
  <c r="U45" i="191" s="1"/>
  <c r="T13" i="191"/>
  <c r="T26" i="191" s="1"/>
  <c r="S13" i="191"/>
  <c r="S26" i="191" s="1"/>
  <c r="R13" i="191"/>
  <c r="R26" i="191" s="1"/>
  <c r="Q13" i="191"/>
  <c r="Q26" i="191" s="1"/>
  <c r="P13" i="191"/>
  <c r="P26" i="191" s="1"/>
  <c r="O13" i="191"/>
  <c r="O26" i="191" s="1"/>
  <c r="O45" i="191" s="1"/>
  <c r="N13" i="191"/>
  <c r="N26" i="191" s="1"/>
  <c r="M13" i="191"/>
  <c r="M26" i="191" s="1"/>
  <c r="M45" i="191" s="1"/>
  <c r="L13" i="191"/>
  <c r="K13" i="191"/>
  <c r="K26" i="191" s="1"/>
  <c r="J13" i="191"/>
  <c r="J26" i="191" s="1"/>
  <c r="I13" i="191"/>
  <c r="I26" i="191" s="1"/>
  <c r="H13" i="191"/>
  <c r="H26" i="191" s="1"/>
  <c r="G13" i="191"/>
  <c r="G26" i="191" s="1"/>
  <c r="G45" i="191" s="1"/>
  <c r="F13" i="191"/>
  <c r="F26" i="191" s="1"/>
  <c r="E13" i="191"/>
  <c r="E26" i="191" s="1"/>
  <c r="E45" i="191" s="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L26" i="192"/>
  <c r="L45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AA45" i="192" s="1"/>
  <c r="Y13" i="192"/>
  <c r="Y26" i="192" s="1"/>
  <c r="X13" i="192"/>
  <c r="X26" i="192" s="1"/>
  <c r="W13" i="192"/>
  <c r="W26" i="192" s="1"/>
  <c r="V13" i="192"/>
  <c r="V26" i="192" s="1"/>
  <c r="U13" i="192"/>
  <c r="U26" i="192" s="1"/>
  <c r="T13" i="192"/>
  <c r="T26" i="192" s="1"/>
  <c r="S13" i="192"/>
  <c r="S26" i="192" s="1"/>
  <c r="S45" i="192" s="1"/>
  <c r="R13" i="192"/>
  <c r="R26" i="192" s="1"/>
  <c r="R45" i="192" s="1"/>
  <c r="Q13" i="192"/>
  <c r="Q26" i="192" s="1"/>
  <c r="P13" i="192"/>
  <c r="P26" i="192" s="1"/>
  <c r="O13" i="192"/>
  <c r="O26" i="192" s="1"/>
  <c r="N13" i="192"/>
  <c r="N26" i="192" s="1"/>
  <c r="M13" i="192"/>
  <c r="M26" i="192" s="1"/>
  <c r="L13" i="192"/>
  <c r="K13" i="192"/>
  <c r="K26" i="192" s="1"/>
  <c r="K45" i="192" s="1"/>
  <c r="J13" i="192"/>
  <c r="J26" i="192" s="1"/>
  <c r="J45" i="192" s="1"/>
  <c r="I13" i="192"/>
  <c r="I26" i="192" s="1"/>
  <c r="H13" i="192"/>
  <c r="H26" i="192" s="1"/>
  <c r="H45" i="192" s="1"/>
  <c r="G13" i="192"/>
  <c r="G26" i="192" s="1"/>
  <c r="F13" i="192"/>
  <c r="F26" i="192" s="1"/>
  <c r="E13" i="192"/>
  <c r="E26" i="192" s="1"/>
  <c r="D13" i="192"/>
  <c r="D26" i="192" s="1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Y44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Q44" i="193" s="1"/>
  <c r="P43" i="193"/>
  <c r="O43" i="193"/>
  <c r="N43" i="193"/>
  <c r="M43" i="193"/>
  <c r="L43" i="193"/>
  <c r="K43" i="193"/>
  <c r="J43" i="193"/>
  <c r="I43" i="193"/>
  <c r="I44" i="193" s="1"/>
  <c r="H43" i="193"/>
  <c r="G43" i="193"/>
  <c r="F43" i="193"/>
  <c r="E43" i="193"/>
  <c r="D43" i="193"/>
  <c r="C43" i="193"/>
  <c r="AA37" i="193"/>
  <c r="Z37" i="193"/>
  <c r="Y37" i="193"/>
  <c r="X37" i="193"/>
  <c r="W37" i="193"/>
  <c r="W44" i="193" s="1"/>
  <c r="V37" i="193"/>
  <c r="V44" i="193" s="1"/>
  <c r="U37" i="193"/>
  <c r="T37" i="193"/>
  <c r="S37" i="193"/>
  <c r="R37" i="193"/>
  <c r="R44" i="193" s="1"/>
  <c r="Q37" i="193"/>
  <c r="P37" i="193"/>
  <c r="O37" i="193"/>
  <c r="O44" i="193" s="1"/>
  <c r="N37" i="193"/>
  <c r="N44" i="193" s="1"/>
  <c r="M37" i="193"/>
  <c r="L37" i="193"/>
  <c r="K37" i="193"/>
  <c r="J37" i="193"/>
  <c r="J44" i="193" s="1"/>
  <c r="I37" i="193"/>
  <c r="H37" i="193"/>
  <c r="G37" i="193"/>
  <c r="G44" i="193" s="1"/>
  <c r="F37" i="193"/>
  <c r="F44" i="193" s="1"/>
  <c r="E37" i="193"/>
  <c r="D37" i="193"/>
  <c r="C37" i="193"/>
  <c r="T26" i="193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Y26" i="193" s="1"/>
  <c r="X13" i="193"/>
  <c r="X26" i="193" s="1"/>
  <c r="W13" i="193"/>
  <c r="W26" i="193" s="1"/>
  <c r="W45" i="193" s="1"/>
  <c r="V13" i="193"/>
  <c r="V26" i="193" s="1"/>
  <c r="U13" i="193"/>
  <c r="U26" i="193" s="1"/>
  <c r="T13" i="193"/>
  <c r="S13" i="193"/>
  <c r="S26" i="193" s="1"/>
  <c r="R13" i="193"/>
  <c r="R26" i="193" s="1"/>
  <c r="Q13" i="193"/>
  <c r="Q26" i="193" s="1"/>
  <c r="P13" i="193"/>
  <c r="P26" i="193" s="1"/>
  <c r="O13" i="193"/>
  <c r="O26" i="193" s="1"/>
  <c r="O45" i="193" s="1"/>
  <c r="N13" i="193"/>
  <c r="N26" i="193" s="1"/>
  <c r="M13" i="193"/>
  <c r="M26" i="193" s="1"/>
  <c r="L13" i="193"/>
  <c r="L26" i="193" s="1"/>
  <c r="K13" i="193"/>
  <c r="K26" i="193" s="1"/>
  <c r="J13" i="193"/>
  <c r="J26" i="193" s="1"/>
  <c r="I13" i="193"/>
  <c r="I26" i="193" s="1"/>
  <c r="H13" i="193"/>
  <c r="H26" i="193" s="1"/>
  <c r="G13" i="193"/>
  <c r="G26" i="193" s="1"/>
  <c r="G45" i="193" s="1"/>
  <c r="F13" i="193"/>
  <c r="F26" i="193" s="1"/>
  <c r="E13" i="193"/>
  <c r="E26" i="193" s="1"/>
  <c r="D13" i="193"/>
  <c r="D26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Y44" i="194"/>
  <c r="I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Q44" i="194" s="1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Z37" i="194"/>
  <c r="Y37" i="194"/>
  <c r="X37" i="194"/>
  <c r="W37" i="194"/>
  <c r="W44" i="194" s="1"/>
  <c r="V37" i="194"/>
  <c r="V44" i="194" s="1"/>
  <c r="U37" i="194"/>
  <c r="T37" i="194"/>
  <c r="T44" i="194" s="1"/>
  <c r="S37" i="194"/>
  <c r="R37" i="194"/>
  <c r="Q37" i="194"/>
  <c r="P37" i="194"/>
  <c r="O37" i="194"/>
  <c r="O44" i="194" s="1"/>
  <c r="N37" i="194"/>
  <c r="N44" i="194" s="1"/>
  <c r="M37" i="194"/>
  <c r="L37" i="194"/>
  <c r="L44" i="194" s="1"/>
  <c r="K37" i="194"/>
  <c r="J37" i="194"/>
  <c r="I37" i="194"/>
  <c r="H37" i="194"/>
  <c r="G37" i="194"/>
  <c r="G44" i="194" s="1"/>
  <c r="F37" i="194"/>
  <c r="F44" i="194" s="1"/>
  <c r="E37" i="194"/>
  <c r="D37" i="194"/>
  <c r="D44" i="194" s="1"/>
  <c r="C37" i="194"/>
  <c r="T26" i="194"/>
  <c r="L26" i="194"/>
  <c r="AA25" i="194"/>
  <c r="Z25" i="194"/>
  <c r="Y25" i="194"/>
  <c r="X25" i="194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Y13" i="194"/>
  <c r="Y26" i="194" s="1"/>
  <c r="Y45" i="194" s="1"/>
  <c r="X13" i="194"/>
  <c r="X26" i="194" s="1"/>
  <c r="Z26" i="194" s="1"/>
  <c r="W13" i="194"/>
  <c r="W26" i="194" s="1"/>
  <c r="V13" i="194"/>
  <c r="V26" i="194" s="1"/>
  <c r="U13" i="194"/>
  <c r="U26" i="194" s="1"/>
  <c r="T13" i="194"/>
  <c r="S13" i="194"/>
  <c r="S26" i="194" s="1"/>
  <c r="R13" i="194"/>
  <c r="R26" i="194" s="1"/>
  <c r="Q13" i="194"/>
  <c r="Q26" i="194" s="1"/>
  <c r="P13" i="194"/>
  <c r="P26" i="194" s="1"/>
  <c r="O13" i="194"/>
  <c r="O26" i="194" s="1"/>
  <c r="N13" i="194"/>
  <c r="N26" i="194" s="1"/>
  <c r="M13" i="194"/>
  <c r="M26" i="194" s="1"/>
  <c r="L13" i="194"/>
  <c r="K13" i="194"/>
  <c r="K26" i="194" s="1"/>
  <c r="J13" i="194"/>
  <c r="J26" i="194" s="1"/>
  <c r="I13" i="194"/>
  <c r="I26" i="194" s="1"/>
  <c r="H13" i="194"/>
  <c r="H26" i="194" s="1"/>
  <c r="G13" i="194"/>
  <c r="G26" i="194" s="1"/>
  <c r="F13" i="194"/>
  <c r="F26" i="194" s="1"/>
  <c r="E13" i="194"/>
  <c r="E26" i="194" s="1"/>
  <c r="D13" i="194"/>
  <c r="D26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Y44" i="195"/>
  <c r="Q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T26" i="195"/>
  <c r="T45" i="195" s="1"/>
  <c r="D26" i="195"/>
  <c r="D45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X26" i="195" s="1"/>
  <c r="W13" i="195"/>
  <c r="W26" i="195" s="1"/>
  <c r="V13" i="195"/>
  <c r="V26" i="195" s="1"/>
  <c r="U13" i="195"/>
  <c r="U26" i="195" s="1"/>
  <c r="T13" i="195"/>
  <c r="S13" i="195"/>
  <c r="S26" i="195" s="1"/>
  <c r="S45" i="195" s="1"/>
  <c r="R13" i="195"/>
  <c r="R26" i="195" s="1"/>
  <c r="Q13" i="195"/>
  <c r="Q26" i="195" s="1"/>
  <c r="P13" i="195"/>
  <c r="P26" i="195" s="1"/>
  <c r="P45" i="195" s="1"/>
  <c r="O13" i="195"/>
  <c r="O26" i="195" s="1"/>
  <c r="N13" i="195"/>
  <c r="N26" i="195" s="1"/>
  <c r="M13" i="195"/>
  <c r="M26" i="195" s="1"/>
  <c r="L13" i="195"/>
  <c r="L26" i="195" s="1"/>
  <c r="L45" i="195" s="1"/>
  <c r="K13" i="195"/>
  <c r="K26" i="195" s="1"/>
  <c r="K45" i="195" s="1"/>
  <c r="J13" i="195"/>
  <c r="J26" i="195" s="1"/>
  <c r="I13" i="195"/>
  <c r="I26" i="195" s="1"/>
  <c r="H13" i="195"/>
  <c r="H26" i="195" s="1"/>
  <c r="G13" i="195"/>
  <c r="G26" i="195" s="1"/>
  <c r="F13" i="195"/>
  <c r="F26" i="195" s="1"/>
  <c r="E13" i="195"/>
  <c r="E26" i="195" s="1"/>
  <c r="D13" i="195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Y44" i="196"/>
  <c r="Q44" i="196"/>
  <c r="I44" i="196"/>
  <c r="AA43" i="196"/>
  <c r="Z43" i="196"/>
  <c r="Y43" i="196"/>
  <c r="X43" i="196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T26" i="196"/>
  <c r="L26" i="196"/>
  <c r="AA25" i="196"/>
  <c r="Z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Y45" i="196" s="1"/>
  <c r="X13" i="196"/>
  <c r="X26" i="196" s="1"/>
  <c r="W13" i="196"/>
  <c r="W26" i="196" s="1"/>
  <c r="V13" i="196"/>
  <c r="V26" i="196" s="1"/>
  <c r="V45" i="196" s="1"/>
  <c r="U13" i="196"/>
  <c r="U26" i="196" s="1"/>
  <c r="T13" i="196"/>
  <c r="S13" i="196"/>
  <c r="S26" i="196" s="1"/>
  <c r="R13" i="196"/>
  <c r="R26" i="196" s="1"/>
  <c r="Q13" i="196"/>
  <c r="Q26" i="196" s="1"/>
  <c r="Q45" i="196" s="1"/>
  <c r="P13" i="196"/>
  <c r="P26" i="196" s="1"/>
  <c r="P45" i="196" s="1"/>
  <c r="O13" i="196"/>
  <c r="O26" i="196" s="1"/>
  <c r="N13" i="196"/>
  <c r="N26" i="196" s="1"/>
  <c r="N45" i="196" s="1"/>
  <c r="M13" i="196"/>
  <c r="M26" i="196" s="1"/>
  <c r="L13" i="196"/>
  <c r="K13" i="196"/>
  <c r="K26" i="196" s="1"/>
  <c r="J13" i="196"/>
  <c r="J26" i="196" s="1"/>
  <c r="I13" i="196"/>
  <c r="I26" i="196" s="1"/>
  <c r="H13" i="196"/>
  <c r="H26" i="196" s="1"/>
  <c r="H45" i="196" s="1"/>
  <c r="G13" i="196"/>
  <c r="G26" i="196" s="1"/>
  <c r="F13" i="196"/>
  <c r="F26" i="196" s="1"/>
  <c r="F45" i="196" s="1"/>
  <c r="E13" i="196"/>
  <c r="E26" i="196" s="1"/>
  <c r="D13" i="196"/>
  <c r="D26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Y44" i="197"/>
  <c r="Q44" i="197"/>
  <c r="I44" i="197"/>
  <c r="AA43" i="197"/>
  <c r="Z43" i="197"/>
  <c r="Y43" i="197"/>
  <c r="X43" i="197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X37" i="197"/>
  <c r="X44" i="197" s="1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J44" i="197" s="1"/>
  <c r="I37" i="197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T26" i="197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AA45" i="197" s="1"/>
  <c r="Y13" i="197"/>
  <c r="Y26" i="197" s="1"/>
  <c r="X13" i="197"/>
  <c r="X26" i="197" s="1"/>
  <c r="W13" i="197"/>
  <c r="W26" i="197" s="1"/>
  <c r="V13" i="197"/>
  <c r="V26" i="197" s="1"/>
  <c r="U13" i="197"/>
  <c r="U26" i="197" s="1"/>
  <c r="T13" i="197"/>
  <c r="S13" i="197"/>
  <c r="S26" i="197" s="1"/>
  <c r="S45" i="197" s="1"/>
  <c r="R13" i="197"/>
  <c r="R26" i="197" s="1"/>
  <c r="R45" i="197" s="1"/>
  <c r="Q13" i="197"/>
  <c r="Q26" i="197" s="1"/>
  <c r="P13" i="197"/>
  <c r="P26" i="197" s="1"/>
  <c r="P45" i="197" s="1"/>
  <c r="O13" i="197"/>
  <c r="O26" i="197" s="1"/>
  <c r="N13" i="197"/>
  <c r="N26" i="197" s="1"/>
  <c r="M13" i="197"/>
  <c r="M26" i="197" s="1"/>
  <c r="L13" i="197"/>
  <c r="L26" i="197" s="1"/>
  <c r="K13" i="197"/>
  <c r="K26" i="197" s="1"/>
  <c r="K45" i="197" s="1"/>
  <c r="J13" i="197"/>
  <c r="J26" i="197" s="1"/>
  <c r="J45" i="197" s="1"/>
  <c r="I13" i="197"/>
  <c r="I26" i="197" s="1"/>
  <c r="I45" i="197" s="1"/>
  <c r="H13" i="197"/>
  <c r="H26" i="197" s="1"/>
  <c r="H45" i="197" s="1"/>
  <c r="G13" i="197"/>
  <c r="G26" i="197" s="1"/>
  <c r="F13" i="197"/>
  <c r="F26" i="197" s="1"/>
  <c r="E13" i="197"/>
  <c r="E26" i="197" s="1"/>
  <c r="D13" i="197"/>
  <c r="D26" i="197" s="1"/>
  <c r="D45" i="197" s="1"/>
  <c r="C13" i="197"/>
  <c r="C26" i="197" s="1"/>
  <c r="C45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Y44" i="198"/>
  <c r="Q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X37" i="198"/>
  <c r="X44" i="198" s="1"/>
  <c r="Z44" i="198" s="1"/>
  <c r="W37" i="198"/>
  <c r="W44" i="198" s="1"/>
  <c r="V37" i="198"/>
  <c r="V44" i="198" s="1"/>
  <c r="U37" i="198"/>
  <c r="U44" i="198" s="1"/>
  <c r="T37" i="198"/>
  <c r="T44" i="198" s="1"/>
  <c r="S37" i="198"/>
  <c r="S44" i="198" s="1"/>
  <c r="R37" i="198"/>
  <c r="R44" i="198" s="1"/>
  <c r="Q37" i="198"/>
  <c r="P37" i="198"/>
  <c r="P44" i="198" s="1"/>
  <c r="P45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T26" i="198"/>
  <c r="T45" i="198" s="1"/>
  <c r="D26" i="198"/>
  <c r="D45" i="198" s="1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Z26" i="198" s="1"/>
  <c r="W13" i="198"/>
  <c r="W26" i="198" s="1"/>
  <c r="V13" i="198"/>
  <c r="V26" i="198" s="1"/>
  <c r="U13" i="198"/>
  <c r="U26" i="198" s="1"/>
  <c r="T13" i="198"/>
  <c r="S13" i="198"/>
  <c r="S26" i="198" s="1"/>
  <c r="R13" i="198"/>
  <c r="R26" i="198" s="1"/>
  <c r="R45" i="198" s="1"/>
  <c r="Q13" i="198"/>
  <c r="Q26" i="198" s="1"/>
  <c r="P13" i="198"/>
  <c r="P26" i="198" s="1"/>
  <c r="O13" i="198"/>
  <c r="O26" i="198" s="1"/>
  <c r="N13" i="198"/>
  <c r="N26" i="198" s="1"/>
  <c r="M13" i="198"/>
  <c r="M26" i="198" s="1"/>
  <c r="L13" i="198"/>
  <c r="L26" i="198" s="1"/>
  <c r="L45" i="198" s="1"/>
  <c r="K13" i="198"/>
  <c r="K26" i="198" s="1"/>
  <c r="J13" i="198"/>
  <c r="J26" i="198" s="1"/>
  <c r="J45" i="198" s="1"/>
  <c r="I13" i="198"/>
  <c r="I26" i="198" s="1"/>
  <c r="I45" i="198" s="1"/>
  <c r="H13" i="198"/>
  <c r="H26" i="198" s="1"/>
  <c r="H45" i="198" s="1"/>
  <c r="G13" i="198"/>
  <c r="G26" i="198" s="1"/>
  <c r="F13" i="198"/>
  <c r="F26" i="198" s="1"/>
  <c r="E13" i="198"/>
  <c r="E26" i="198" s="1"/>
  <c r="D13" i="198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X45" i="199"/>
  <c r="AA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X44" i="199" s="1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P45" i="199" s="1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J44" i="199" s="1"/>
  <c r="I37" i="199"/>
  <c r="I44" i="199" s="1"/>
  <c r="H37" i="199"/>
  <c r="H44" i="199" s="1"/>
  <c r="H45" i="199" s="1"/>
  <c r="G37" i="199"/>
  <c r="G44" i="199" s="1"/>
  <c r="F37" i="199"/>
  <c r="F44" i="199" s="1"/>
  <c r="E37" i="199"/>
  <c r="E44" i="199" s="1"/>
  <c r="D37" i="199"/>
  <c r="D44" i="199" s="1"/>
  <c r="C37" i="199"/>
  <c r="C44" i="199" s="1"/>
  <c r="D26" i="199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W45" i="199" s="1"/>
  <c r="V13" i="199"/>
  <c r="V26" i="199" s="1"/>
  <c r="U13" i="199"/>
  <c r="U26" i="199" s="1"/>
  <c r="U45" i="199" s="1"/>
  <c r="T13" i="199"/>
  <c r="T26" i="199" s="1"/>
  <c r="T45" i="199" s="1"/>
  <c r="S13" i="199"/>
  <c r="S26" i="199" s="1"/>
  <c r="R13" i="199"/>
  <c r="R26" i="199" s="1"/>
  <c r="Q13" i="199"/>
  <c r="Q26" i="199" s="1"/>
  <c r="P13" i="199"/>
  <c r="P26" i="199" s="1"/>
  <c r="O13" i="199"/>
  <c r="O26" i="199" s="1"/>
  <c r="O45" i="199" s="1"/>
  <c r="N13" i="199"/>
  <c r="N26" i="199" s="1"/>
  <c r="M13" i="199"/>
  <c r="M26" i="199" s="1"/>
  <c r="M45" i="199" s="1"/>
  <c r="L13" i="199"/>
  <c r="L26" i="199" s="1"/>
  <c r="L45" i="199" s="1"/>
  <c r="K13" i="199"/>
  <c r="K26" i="199" s="1"/>
  <c r="J13" i="199"/>
  <c r="J26" i="199" s="1"/>
  <c r="I13" i="199"/>
  <c r="I26" i="199" s="1"/>
  <c r="H13" i="199"/>
  <c r="H26" i="199" s="1"/>
  <c r="G13" i="199"/>
  <c r="G26" i="199" s="1"/>
  <c r="G45" i="199" s="1"/>
  <c r="F13" i="199"/>
  <c r="F26" i="199" s="1"/>
  <c r="E13" i="199"/>
  <c r="E26" i="199" s="1"/>
  <c r="E45" i="199" s="1"/>
  <c r="D13" i="199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Y44" i="200"/>
  <c r="Q44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T26" i="200"/>
  <c r="D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X26" i="200" s="1"/>
  <c r="Z26" i="200" s="1"/>
  <c r="W13" i="200"/>
  <c r="W26" i="200" s="1"/>
  <c r="V13" i="200"/>
  <c r="V26" i="200" s="1"/>
  <c r="U13" i="200"/>
  <c r="U26" i="200" s="1"/>
  <c r="T13" i="200"/>
  <c r="S13" i="200"/>
  <c r="S26" i="200" s="1"/>
  <c r="R13" i="200"/>
  <c r="R26" i="200" s="1"/>
  <c r="Q13" i="200"/>
  <c r="Q26" i="200" s="1"/>
  <c r="P13" i="200"/>
  <c r="P26" i="200" s="1"/>
  <c r="P45" i="200" s="1"/>
  <c r="O13" i="200"/>
  <c r="O26" i="200" s="1"/>
  <c r="N13" i="200"/>
  <c r="N26" i="200" s="1"/>
  <c r="M13" i="200"/>
  <c r="M26" i="200" s="1"/>
  <c r="L13" i="200"/>
  <c r="L26" i="200" s="1"/>
  <c r="K13" i="200"/>
  <c r="K26" i="200" s="1"/>
  <c r="J13" i="200"/>
  <c r="J26" i="200" s="1"/>
  <c r="I13" i="200"/>
  <c r="I26" i="200" s="1"/>
  <c r="H13" i="200"/>
  <c r="H26" i="200" s="1"/>
  <c r="H45" i="200" s="1"/>
  <c r="G13" i="200"/>
  <c r="G26" i="200" s="1"/>
  <c r="F13" i="200"/>
  <c r="F26" i="200" s="1"/>
  <c r="E13" i="200"/>
  <c r="E26" i="200" s="1"/>
  <c r="D13" i="200"/>
  <c r="C13" i="200"/>
  <c r="C26" i="200" s="1"/>
  <c r="AA50" i="201"/>
  <c r="Y50" i="201"/>
  <c r="Z50" i="201" s="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Y44" i="201"/>
  <c r="Q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X37" i="201"/>
  <c r="X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T26" i="201"/>
  <c r="D26" i="201"/>
  <c r="D45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Y45" i="201" s="1"/>
  <c r="X13" i="201"/>
  <c r="X26" i="201" s="1"/>
  <c r="W13" i="201"/>
  <c r="W26" i="201" s="1"/>
  <c r="V13" i="201"/>
  <c r="V26" i="201" s="1"/>
  <c r="U13" i="201"/>
  <c r="U26" i="201" s="1"/>
  <c r="T13" i="201"/>
  <c r="S13" i="201"/>
  <c r="S26" i="201" s="1"/>
  <c r="R13" i="201"/>
  <c r="R26" i="201" s="1"/>
  <c r="R45" i="201" s="1"/>
  <c r="Q13" i="201"/>
  <c r="Q26" i="201" s="1"/>
  <c r="Q45" i="201" s="1"/>
  <c r="P13" i="201"/>
  <c r="P26" i="201" s="1"/>
  <c r="O13" i="201"/>
  <c r="O26" i="201" s="1"/>
  <c r="N13" i="201"/>
  <c r="N26" i="201" s="1"/>
  <c r="M13" i="201"/>
  <c r="M26" i="201" s="1"/>
  <c r="L13" i="201"/>
  <c r="L26" i="201" s="1"/>
  <c r="L45" i="201" s="1"/>
  <c r="K13" i="201"/>
  <c r="K26" i="201" s="1"/>
  <c r="J13" i="201"/>
  <c r="J26" i="201" s="1"/>
  <c r="J45" i="201" s="1"/>
  <c r="I13" i="201"/>
  <c r="I26" i="201" s="1"/>
  <c r="I45" i="201" s="1"/>
  <c r="H13" i="201"/>
  <c r="H26" i="201" s="1"/>
  <c r="G13" i="201"/>
  <c r="G26" i="201" s="1"/>
  <c r="F13" i="201"/>
  <c r="F26" i="201" s="1"/>
  <c r="E13" i="201"/>
  <c r="E26" i="201" s="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Y44" i="202"/>
  <c r="Q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Y37" i="202"/>
  <c r="X37" i="202"/>
  <c r="X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D26" i="202"/>
  <c r="D45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X26" i="202" s="1"/>
  <c r="W13" i="202"/>
  <c r="W26" i="202" s="1"/>
  <c r="V13" i="202"/>
  <c r="V26" i="202" s="1"/>
  <c r="U13" i="202"/>
  <c r="U26" i="202" s="1"/>
  <c r="T13" i="202"/>
  <c r="T26" i="202" s="1"/>
  <c r="T45" i="202" s="1"/>
  <c r="S13" i="202"/>
  <c r="S26" i="202" s="1"/>
  <c r="R13" i="202"/>
  <c r="R26" i="202" s="1"/>
  <c r="Q13" i="202"/>
  <c r="Q26" i="202" s="1"/>
  <c r="Q45" i="202" s="1"/>
  <c r="P13" i="202"/>
  <c r="P26" i="202" s="1"/>
  <c r="P45" i="202" s="1"/>
  <c r="O13" i="202"/>
  <c r="O26" i="202" s="1"/>
  <c r="N13" i="202"/>
  <c r="N26" i="202" s="1"/>
  <c r="M13" i="202"/>
  <c r="M26" i="202" s="1"/>
  <c r="L13" i="202"/>
  <c r="L26" i="202" s="1"/>
  <c r="L45" i="202" s="1"/>
  <c r="K13" i="202"/>
  <c r="K26" i="202" s="1"/>
  <c r="J13" i="202"/>
  <c r="J26" i="202" s="1"/>
  <c r="I13" i="202"/>
  <c r="I26" i="202" s="1"/>
  <c r="I45" i="202" s="1"/>
  <c r="H13" i="202"/>
  <c r="H26" i="202" s="1"/>
  <c r="G13" i="202"/>
  <c r="G26" i="202" s="1"/>
  <c r="F13" i="202"/>
  <c r="F26" i="202" s="1"/>
  <c r="E13" i="202"/>
  <c r="E26" i="202" s="1"/>
  <c r="D13" i="202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Y44" i="203"/>
  <c r="Q44" i="203"/>
  <c r="I44" i="203"/>
  <c r="AA43" i="203"/>
  <c r="Z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Z37" i="203" s="1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R44" i="203" s="1"/>
  <c r="Q37" i="203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J44" i="203" s="1"/>
  <c r="I37" i="203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C44" i="203" s="1"/>
  <c r="T26" i="203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Y45" i="203" s="1"/>
  <c r="X13" i="203"/>
  <c r="X26" i="203" s="1"/>
  <c r="W13" i="203"/>
  <c r="W26" i="203" s="1"/>
  <c r="V13" i="203"/>
  <c r="V26" i="203" s="1"/>
  <c r="U13" i="203"/>
  <c r="U26" i="203" s="1"/>
  <c r="U45" i="203" s="1"/>
  <c r="T13" i="203"/>
  <c r="S13" i="203"/>
  <c r="S26" i="203" s="1"/>
  <c r="R13" i="203"/>
  <c r="R26" i="203" s="1"/>
  <c r="Q13" i="203"/>
  <c r="Q26" i="203" s="1"/>
  <c r="P13" i="203"/>
  <c r="P26" i="203" s="1"/>
  <c r="P45" i="203" s="1"/>
  <c r="O13" i="203"/>
  <c r="O26" i="203" s="1"/>
  <c r="N13" i="203"/>
  <c r="N26" i="203" s="1"/>
  <c r="M13" i="203"/>
  <c r="M26" i="203" s="1"/>
  <c r="M45" i="203" s="1"/>
  <c r="L13" i="203"/>
  <c r="L26" i="203" s="1"/>
  <c r="K13" i="203"/>
  <c r="K26" i="203" s="1"/>
  <c r="J13" i="203"/>
  <c r="J26" i="203" s="1"/>
  <c r="I13" i="203"/>
  <c r="I26" i="203" s="1"/>
  <c r="H13" i="203"/>
  <c r="H26" i="203" s="1"/>
  <c r="H45" i="203" s="1"/>
  <c r="G13" i="203"/>
  <c r="G26" i="203" s="1"/>
  <c r="F13" i="203"/>
  <c r="F26" i="203" s="1"/>
  <c r="E13" i="203"/>
  <c r="E26" i="203" s="1"/>
  <c r="E45" i="203" s="1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Y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AA25" i="204"/>
  <c r="Y25" i="204"/>
  <c r="Z25" i="204" s="1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Y45" i="204" s="1"/>
  <c r="X13" i="204"/>
  <c r="X26" i="204" s="1"/>
  <c r="W13" i="204"/>
  <c r="W26" i="204" s="1"/>
  <c r="W45" i="204" s="1"/>
  <c r="V13" i="204"/>
  <c r="V26" i="204" s="1"/>
  <c r="U13" i="204"/>
  <c r="U26" i="204" s="1"/>
  <c r="T13" i="204"/>
  <c r="T26" i="204" s="1"/>
  <c r="S13" i="204"/>
  <c r="S26" i="204" s="1"/>
  <c r="R13" i="204"/>
  <c r="R26" i="204" s="1"/>
  <c r="R45" i="204" s="1"/>
  <c r="Q13" i="204"/>
  <c r="Q26" i="204" s="1"/>
  <c r="Q45" i="204" s="1"/>
  <c r="P13" i="204"/>
  <c r="P26" i="204" s="1"/>
  <c r="P45" i="204" s="1"/>
  <c r="O13" i="204"/>
  <c r="O26" i="204" s="1"/>
  <c r="O45" i="204" s="1"/>
  <c r="N13" i="204"/>
  <c r="N26" i="204" s="1"/>
  <c r="M13" i="204"/>
  <c r="M26" i="204" s="1"/>
  <c r="L13" i="204"/>
  <c r="L26" i="204" s="1"/>
  <c r="K13" i="204"/>
  <c r="K26" i="204" s="1"/>
  <c r="J13" i="204"/>
  <c r="J26" i="204" s="1"/>
  <c r="J45" i="204" s="1"/>
  <c r="I13" i="204"/>
  <c r="I26" i="204" s="1"/>
  <c r="H13" i="204"/>
  <c r="H26" i="204" s="1"/>
  <c r="H45" i="204" s="1"/>
  <c r="G13" i="204"/>
  <c r="G26" i="204" s="1"/>
  <c r="G45" i="204" s="1"/>
  <c r="F13" i="204"/>
  <c r="F26" i="204" s="1"/>
  <c r="E13" i="204"/>
  <c r="E26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Q44" i="205"/>
  <c r="I44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R44" i="205" s="1"/>
  <c r="Q37" i="205"/>
  <c r="P37" i="205"/>
  <c r="P44" i="205" s="1"/>
  <c r="P45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H37" i="205"/>
  <c r="H44" i="205" s="1"/>
  <c r="H45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T26" i="205"/>
  <c r="D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X26" i="205" s="1"/>
  <c r="Z26" i="205" s="1"/>
  <c r="W13" i="205"/>
  <c r="W26" i="205" s="1"/>
  <c r="V13" i="205"/>
  <c r="V26" i="205" s="1"/>
  <c r="U13" i="205"/>
  <c r="U26" i="205" s="1"/>
  <c r="T13" i="205"/>
  <c r="S13" i="205"/>
  <c r="S26" i="205" s="1"/>
  <c r="S45" i="205" s="1"/>
  <c r="R13" i="205"/>
  <c r="R26" i="205" s="1"/>
  <c r="Q13" i="205"/>
  <c r="Q26" i="205" s="1"/>
  <c r="P13" i="205"/>
  <c r="P26" i="205" s="1"/>
  <c r="O13" i="205"/>
  <c r="O26" i="205" s="1"/>
  <c r="N13" i="205"/>
  <c r="N26" i="205" s="1"/>
  <c r="M13" i="205"/>
  <c r="M26" i="205" s="1"/>
  <c r="L13" i="205"/>
  <c r="L26" i="205" s="1"/>
  <c r="K13" i="205"/>
  <c r="K26" i="205" s="1"/>
  <c r="K45" i="205" s="1"/>
  <c r="J13" i="205"/>
  <c r="J26" i="205" s="1"/>
  <c r="I13" i="205"/>
  <c r="I26" i="205" s="1"/>
  <c r="H13" i="205"/>
  <c r="H26" i="205" s="1"/>
  <c r="G13" i="205"/>
  <c r="G26" i="205" s="1"/>
  <c r="F13" i="205"/>
  <c r="F26" i="205" s="1"/>
  <c r="E13" i="205"/>
  <c r="E26" i="205" s="1"/>
  <c r="D13" i="205"/>
  <c r="C13" i="205"/>
  <c r="C26" i="205" s="1"/>
  <c r="C45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Y44" i="206"/>
  <c r="Q44" i="206"/>
  <c r="I44" i="206"/>
  <c r="E44" i="206"/>
  <c r="AA43" i="206"/>
  <c r="Z43" i="206"/>
  <c r="Y43" i="206"/>
  <c r="X43" i="206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J44" i="206" s="1"/>
  <c r="I37" i="206"/>
  <c r="H37" i="206"/>
  <c r="H44" i="206" s="1"/>
  <c r="G37" i="206"/>
  <c r="G44" i="206" s="1"/>
  <c r="F37" i="206"/>
  <c r="F44" i="206" s="1"/>
  <c r="E37" i="206"/>
  <c r="D37" i="206"/>
  <c r="D44" i="206" s="1"/>
  <c r="C37" i="206"/>
  <c r="C44" i="206" s="1"/>
  <c r="H26" i="206"/>
  <c r="AA25" i="206"/>
  <c r="Y25" i="206"/>
  <c r="X25" i="206"/>
  <c r="X26" i="206" s="1"/>
  <c r="X4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X13" i="206"/>
  <c r="Z13" i="206" s="1"/>
  <c r="W13" i="206"/>
  <c r="W26" i="206" s="1"/>
  <c r="V13" i="206"/>
  <c r="V26" i="206" s="1"/>
  <c r="V45" i="206" s="1"/>
  <c r="U13" i="206"/>
  <c r="T13" i="206"/>
  <c r="T26" i="206" s="1"/>
  <c r="T45" i="206" s="1"/>
  <c r="S13" i="206"/>
  <c r="S26" i="206" s="1"/>
  <c r="R13" i="206"/>
  <c r="Q13" i="206"/>
  <c r="Q26" i="206" s="1"/>
  <c r="P13" i="206"/>
  <c r="P26" i="206" s="1"/>
  <c r="P45" i="206" s="1"/>
  <c r="O13" i="206"/>
  <c r="O26" i="206" s="1"/>
  <c r="N13" i="206"/>
  <c r="N26" i="206" s="1"/>
  <c r="N45" i="206" s="1"/>
  <c r="M13" i="206"/>
  <c r="L13" i="206"/>
  <c r="L26" i="206" s="1"/>
  <c r="L45" i="206" s="1"/>
  <c r="K13" i="206"/>
  <c r="K26" i="206" s="1"/>
  <c r="J13" i="206"/>
  <c r="I13" i="206"/>
  <c r="I26" i="206" s="1"/>
  <c r="I45" i="206" s="1"/>
  <c r="H13" i="206"/>
  <c r="G13" i="206"/>
  <c r="G26" i="206" s="1"/>
  <c r="F13" i="206"/>
  <c r="F26" i="206" s="1"/>
  <c r="F45" i="206" s="1"/>
  <c r="E13" i="206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M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Q44" i="207" s="1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Z37" i="207"/>
  <c r="Y37" i="207"/>
  <c r="X37" i="207"/>
  <c r="W37" i="207"/>
  <c r="W44" i="207" s="1"/>
  <c r="V37" i="207"/>
  <c r="U37" i="207"/>
  <c r="U44" i="207" s="1"/>
  <c r="T37" i="207"/>
  <c r="S37" i="207"/>
  <c r="S44" i="207" s="1"/>
  <c r="R37" i="207"/>
  <c r="R44" i="207" s="1"/>
  <c r="Q37" i="207"/>
  <c r="P37" i="207"/>
  <c r="O37" i="207"/>
  <c r="O44" i="207" s="1"/>
  <c r="N37" i="207"/>
  <c r="M37" i="207"/>
  <c r="L37" i="207"/>
  <c r="K37" i="207"/>
  <c r="K44" i="207" s="1"/>
  <c r="J37" i="207"/>
  <c r="J44" i="207" s="1"/>
  <c r="I37" i="207"/>
  <c r="I44" i="207" s="1"/>
  <c r="H37" i="207"/>
  <c r="G37" i="207"/>
  <c r="G44" i="207" s="1"/>
  <c r="F37" i="207"/>
  <c r="E37" i="207"/>
  <c r="E44" i="207" s="1"/>
  <c r="D37" i="207"/>
  <c r="C37" i="207"/>
  <c r="C44" i="207" s="1"/>
  <c r="X26" i="207"/>
  <c r="L26" i="207"/>
  <c r="AA25" i="207"/>
  <c r="Y25" i="207"/>
  <c r="Z25" i="207" s="1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D26" i="207" s="1"/>
  <c r="C25" i="207"/>
  <c r="AA13" i="207"/>
  <c r="AA26" i="207" s="1"/>
  <c r="AA45" i="207" s="1"/>
  <c r="Z13" i="207"/>
  <c r="Y13" i="207"/>
  <c r="X13" i="207"/>
  <c r="W13" i="207"/>
  <c r="V13" i="207"/>
  <c r="V26" i="207" s="1"/>
  <c r="U13" i="207"/>
  <c r="U26" i="207" s="1"/>
  <c r="T13" i="207"/>
  <c r="T26" i="207" s="1"/>
  <c r="S13" i="207"/>
  <c r="S26" i="207" s="1"/>
  <c r="S45" i="207" s="1"/>
  <c r="R13" i="207"/>
  <c r="Q13" i="207"/>
  <c r="P13" i="207"/>
  <c r="P26" i="207" s="1"/>
  <c r="O13" i="207"/>
  <c r="N13" i="207"/>
  <c r="N26" i="207" s="1"/>
  <c r="M13" i="207"/>
  <c r="M26" i="207" s="1"/>
  <c r="L13" i="207"/>
  <c r="K13" i="207"/>
  <c r="K26" i="207" s="1"/>
  <c r="K45" i="207" s="1"/>
  <c r="J13" i="207"/>
  <c r="I13" i="207"/>
  <c r="H13" i="207"/>
  <c r="H26" i="207" s="1"/>
  <c r="G13" i="207"/>
  <c r="F13" i="207"/>
  <c r="F26" i="207" s="1"/>
  <c r="E13" i="207"/>
  <c r="E26" i="207" s="1"/>
  <c r="D13" i="207"/>
  <c r="C13" i="207"/>
  <c r="C26" i="207" s="1"/>
  <c r="AA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Q44" i="208"/>
  <c r="AA43" i="208"/>
  <c r="Z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M44" i="208" s="1"/>
  <c r="L43" i="208"/>
  <c r="K43" i="208"/>
  <c r="J43" i="208"/>
  <c r="I43" i="208"/>
  <c r="I44" i="208" s="1"/>
  <c r="H43" i="208"/>
  <c r="G43" i="208"/>
  <c r="F43" i="208"/>
  <c r="E43" i="208"/>
  <c r="D43" i="208"/>
  <c r="C43" i="208"/>
  <c r="AA37" i="208"/>
  <c r="AA44" i="208" s="1"/>
  <c r="Z37" i="208"/>
  <c r="Y37" i="208"/>
  <c r="Y44" i="208" s="1"/>
  <c r="X37" i="208"/>
  <c r="W37" i="208"/>
  <c r="W44" i="208" s="1"/>
  <c r="V37" i="208"/>
  <c r="V44" i="208" s="1"/>
  <c r="U37" i="208"/>
  <c r="U44" i="208" s="1"/>
  <c r="T37" i="208"/>
  <c r="S37" i="208"/>
  <c r="S44" i="208" s="1"/>
  <c r="R37" i="208"/>
  <c r="Q37" i="208"/>
  <c r="P37" i="208"/>
  <c r="O37" i="208"/>
  <c r="O44" i="208" s="1"/>
  <c r="N37" i="208"/>
  <c r="N44" i="208" s="1"/>
  <c r="M37" i="208"/>
  <c r="L37" i="208"/>
  <c r="K37" i="208"/>
  <c r="K44" i="208" s="1"/>
  <c r="J37" i="208"/>
  <c r="I37" i="208"/>
  <c r="H37" i="208"/>
  <c r="G37" i="208"/>
  <c r="G44" i="208" s="1"/>
  <c r="F37" i="208"/>
  <c r="F44" i="208" s="1"/>
  <c r="E37" i="208"/>
  <c r="D37" i="208"/>
  <c r="C37" i="208"/>
  <c r="C44" i="208" s="1"/>
  <c r="H26" i="208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Z13" i="208"/>
  <c r="Y13" i="208"/>
  <c r="X13" i="208"/>
  <c r="W13" i="208"/>
  <c r="V13" i="208"/>
  <c r="V26" i="208" s="1"/>
  <c r="U13" i="208"/>
  <c r="U26" i="208" s="1"/>
  <c r="U45" i="208" s="1"/>
  <c r="T13" i="208"/>
  <c r="T26" i="208" s="1"/>
  <c r="S13" i="208"/>
  <c r="R13" i="208"/>
  <c r="R26" i="208" s="1"/>
  <c r="Q13" i="208"/>
  <c r="P13" i="208"/>
  <c r="P26" i="208" s="1"/>
  <c r="O13" i="208"/>
  <c r="N13" i="208"/>
  <c r="N26" i="208" s="1"/>
  <c r="M13" i="208"/>
  <c r="M26" i="208" s="1"/>
  <c r="L13" i="208"/>
  <c r="L26" i="208" s="1"/>
  <c r="K13" i="208"/>
  <c r="J13" i="208"/>
  <c r="J26" i="208" s="1"/>
  <c r="I13" i="208"/>
  <c r="H13" i="208"/>
  <c r="G13" i="208"/>
  <c r="F13" i="208"/>
  <c r="F26" i="208" s="1"/>
  <c r="E13" i="208"/>
  <c r="E26" i="208" s="1"/>
  <c r="D13" i="208"/>
  <c r="D26" i="208" s="1"/>
  <c r="C13" i="208"/>
  <c r="AA50" i="209"/>
  <c r="Y50" i="209"/>
  <c r="Z50" i="209" s="1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U44" i="209"/>
  <c r="Q44" i="209"/>
  <c r="M44" i="209"/>
  <c r="E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Y37" i="209"/>
  <c r="Y44" i="209" s="1"/>
  <c r="X37" i="209"/>
  <c r="X44" i="209" s="1"/>
  <c r="W37" i="209"/>
  <c r="W44" i="209" s="1"/>
  <c r="V37" i="209"/>
  <c r="V44" i="209" s="1"/>
  <c r="U37" i="209"/>
  <c r="T37" i="209"/>
  <c r="T44" i="209" s="1"/>
  <c r="S37" i="209"/>
  <c r="S44" i="209" s="1"/>
  <c r="R37" i="209"/>
  <c r="R44" i="209" s="1"/>
  <c r="Q37" i="209"/>
  <c r="P37" i="209"/>
  <c r="P44" i="209" s="1"/>
  <c r="O37" i="209"/>
  <c r="O44" i="209" s="1"/>
  <c r="N37" i="209"/>
  <c r="N44" i="209" s="1"/>
  <c r="M37" i="209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D37" i="209"/>
  <c r="D44" i="209" s="1"/>
  <c r="C37" i="209"/>
  <c r="C44" i="209" s="1"/>
  <c r="P26" i="209"/>
  <c r="P45" i="209" s="1"/>
  <c r="L26" i="209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H26" i="209" s="1"/>
  <c r="H45" i="209" s="1"/>
  <c r="G25" i="209"/>
  <c r="F25" i="209"/>
  <c r="E25" i="209"/>
  <c r="D25" i="209"/>
  <c r="C25" i="209"/>
  <c r="AA13" i="209"/>
  <c r="AA26" i="209" s="1"/>
  <c r="Z13" i="209"/>
  <c r="Y13" i="209"/>
  <c r="X13" i="209"/>
  <c r="W13" i="209"/>
  <c r="W26" i="209" s="1"/>
  <c r="V13" i="209"/>
  <c r="V26" i="209" s="1"/>
  <c r="U13" i="209"/>
  <c r="T13" i="209"/>
  <c r="T26" i="209" s="1"/>
  <c r="S13" i="209"/>
  <c r="S26" i="209" s="1"/>
  <c r="S45" i="209" s="1"/>
  <c r="R13" i="209"/>
  <c r="Q13" i="209"/>
  <c r="P13" i="209"/>
  <c r="O13" i="209"/>
  <c r="O26" i="209" s="1"/>
  <c r="N13" i="209"/>
  <c r="N26" i="209" s="1"/>
  <c r="M13" i="209"/>
  <c r="L13" i="209"/>
  <c r="K13" i="209"/>
  <c r="K26" i="209" s="1"/>
  <c r="K45" i="209" s="1"/>
  <c r="J13" i="209"/>
  <c r="I13" i="209"/>
  <c r="H13" i="209"/>
  <c r="G13" i="209"/>
  <c r="G26" i="209" s="1"/>
  <c r="F13" i="209"/>
  <c r="F26" i="209" s="1"/>
  <c r="E13" i="209"/>
  <c r="D13" i="209"/>
  <c r="D26" i="209" s="1"/>
  <c r="C13" i="209"/>
  <c r="C26" i="209" s="1"/>
  <c r="C45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I44" i="210"/>
  <c r="AA43" i="210"/>
  <c r="Z43" i="210"/>
  <c r="Y43" i="210"/>
  <c r="X43" i="210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J44" i="210" s="1"/>
  <c r="I37" i="210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AA25" i="210"/>
  <c r="Y25" i="210"/>
  <c r="X25" i="210"/>
  <c r="X26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G26" i="210" s="1"/>
  <c r="G45" i="210" s="1"/>
  <c r="F25" i="210"/>
  <c r="E25" i="210"/>
  <c r="D25" i="210"/>
  <c r="C25" i="210"/>
  <c r="AA13" i="210"/>
  <c r="Z13" i="210"/>
  <c r="Y13" i="210"/>
  <c r="X13" i="210"/>
  <c r="W13" i="210"/>
  <c r="V13" i="210"/>
  <c r="V26" i="210" s="1"/>
  <c r="U13" i="210"/>
  <c r="T13" i="210"/>
  <c r="S13" i="210"/>
  <c r="R13" i="210"/>
  <c r="R26" i="210" s="1"/>
  <c r="Q13" i="210"/>
  <c r="P13" i="210"/>
  <c r="O13" i="210"/>
  <c r="N13" i="210"/>
  <c r="N26" i="210" s="1"/>
  <c r="N45" i="210" s="1"/>
  <c r="M13" i="210"/>
  <c r="L13" i="210"/>
  <c r="K13" i="210"/>
  <c r="J13" i="210"/>
  <c r="J26" i="210" s="1"/>
  <c r="I13" i="210"/>
  <c r="H13" i="210"/>
  <c r="G13" i="210"/>
  <c r="F13" i="210"/>
  <c r="F26" i="210" s="1"/>
  <c r="F45" i="210" s="1"/>
  <c r="E13" i="210"/>
  <c r="D13" i="210"/>
  <c r="C13" i="210"/>
  <c r="AA50" i="211"/>
  <c r="Z50" i="211"/>
  <c r="Y50" i="211"/>
  <c r="X50" i="21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U44" i="211"/>
  <c r="M44" i="211"/>
  <c r="E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U37" i="211"/>
  <c r="T37" i="21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M37" i="211"/>
  <c r="L37" i="21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E37" i="211"/>
  <c r="D37" i="211"/>
  <c r="C37" i="211"/>
  <c r="C44" i="211" s="1"/>
  <c r="AA25" i="211"/>
  <c r="Z25" i="211"/>
  <c r="Y25" i="211"/>
  <c r="Y26" i="211" s="1"/>
  <c r="Y45" i="211" s="1"/>
  <c r="X25" i="211"/>
  <c r="W25" i="211"/>
  <c r="W26" i="211" s="1"/>
  <c r="V25" i="211"/>
  <c r="U25" i="211"/>
  <c r="T25" i="211"/>
  <c r="S25" i="211"/>
  <c r="R25" i="211"/>
  <c r="Q25" i="211"/>
  <c r="Q26" i="211" s="1"/>
  <c r="Q45" i="211" s="1"/>
  <c r="P25" i="211"/>
  <c r="O25" i="211"/>
  <c r="O26" i="211" s="1"/>
  <c r="N25" i="211"/>
  <c r="M25" i="211"/>
  <c r="L25" i="211"/>
  <c r="K25" i="211"/>
  <c r="J25" i="211"/>
  <c r="I25" i="211"/>
  <c r="I26" i="211" s="1"/>
  <c r="I45" i="211" s="1"/>
  <c r="H25" i="211"/>
  <c r="G25" i="211"/>
  <c r="G26" i="211" s="1"/>
  <c r="F25" i="211"/>
  <c r="E25" i="211"/>
  <c r="D25" i="211"/>
  <c r="C25" i="211"/>
  <c r="AA13" i="211"/>
  <c r="AA26" i="211" s="1"/>
  <c r="AA45" i="211" s="1"/>
  <c r="Y13" i="211"/>
  <c r="X13" i="211"/>
  <c r="X26" i="211" s="1"/>
  <c r="W13" i="211"/>
  <c r="V13" i="211"/>
  <c r="V26" i="211" s="1"/>
  <c r="U13" i="211"/>
  <c r="T13" i="211"/>
  <c r="T26" i="211" s="1"/>
  <c r="S13" i="211"/>
  <c r="S26" i="211" s="1"/>
  <c r="R13" i="211"/>
  <c r="Q13" i="211"/>
  <c r="P13" i="211"/>
  <c r="P26" i="211" s="1"/>
  <c r="P45" i="211" s="1"/>
  <c r="O13" i="211"/>
  <c r="N13" i="211"/>
  <c r="N26" i="211" s="1"/>
  <c r="M13" i="211"/>
  <c r="L13" i="211"/>
  <c r="L26" i="211" s="1"/>
  <c r="K13" i="211"/>
  <c r="K26" i="211" s="1"/>
  <c r="J13" i="211"/>
  <c r="I13" i="211"/>
  <c r="H13" i="211"/>
  <c r="H26" i="211" s="1"/>
  <c r="H45" i="211" s="1"/>
  <c r="G13" i="211"/>
  <c r="F13" i="211"/>
  <c r="F26" i="211" s="1"/>
  <c r="E13" i="21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4" i="212"/>
  <c r="E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Y37" i="212"/>
  <c r="Y44" i="212" s="1"/>
  <c r="X37" i="212"/>
  <c r="X44" i="212" s="1"/>
  <c r="W37" i="212"/>
  <c r="W44" i="212" s="1"/>
  <c r="V37" i="212"/>
  <c r="U37" i="212"/>
  <c r="U44" i="212" s="1"/>
  <c r="T37" i="212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M37" i="212"/>
  <c r="M44" i="212" s="1"/>
  <c r="L37" i="212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E37" i="212"/>
  <c r="D37" i="212"/>
  <c r="C37" i="212"/>
  <c r="C44" i="212" s="1"/>
  <c r="V26" i="212"/>
  <c r="F26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N26" i="212" s="1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Y13" i="212"/>
  <c r="X13" i="212"/>
  <c r="X26" i="212" s="1"/>
  <c r="W13" i="212"/>
  <c r="V13" i="212"/>
  <c r="U13" i="212"/>
  <c r="U26" i="212" s="1"/>
  <c r="T13" i="212"/>
  <c r="T26" i="212" s="1"/>
  <c r="S13" i="212"/>
  <c r="R13" i="212"/>
  <c r="Q13" i="212"/>
  <c r="P13" i="212"/>
  <c r="P26" i="212" s="1"/>
  <c r="P45" i="212" s="1"/>
  <c r="O13" i="212"/>
  <c r="N13" i="212"/>
  <c r="M13" i="212"/>
  <c r="M26" i="212" s="1"/>
  <c r="L13" i="212"/>
  <c r="L26" i="212" s="1"/>
  <c r="K13" i="212"/>
  <c r="J13" i="212"/>
  <c r="I13" i="212"/>
  <c r="H13" i="212"/>
  <c r="H26" i="212" s="1"/>
  <c r="G13" i="212"/>
  <c r="F13" i="212"/>
  <c r="E13" i="212"/>
  <c r="E26" i="212" s="1"/>
  <c r="D13" i="212"/>
  <c r="D26" i="212" s="1"/>
  <c r="C13" i="212"/>
  <c r="AA50" i="213"/>
  <c r="Z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K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U37" i="213"/>
  <c r="U44" i="213" s="1"/>
  <c r="T37" i="213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M37" i="213"/>
  <c r="M44" i="213" s="1"/>
  <c r="L37" i="213"/>
  <c r="K37" i="213"/>
  <c r="J37" i="213"/>
  <c r="J44" i="213" s="1"/>
  <c r="I37" i="213"/>
  <c r="I44" i="213" s="1"/>
  <c r="H37" i="213"/>
  <c r="H44" i="213" s="1"/>
  <c r="G37" i="213"/>
  <c r="G44" i="213" s="1"/>
  <c r="F37" i="213"/>
  <c r="E37" i="213"/>
  <c r="E44" i="213" s="1"/>
  <c r="D37" i="213"/>
  <c r="C37" i="213"/>
  <c r="C44" i="213" s="1"/>
  <c r="F26" i="213"/>
  <c r="AA25" i="213"/>
  <c r="Y25" i="213"/>
  <c r="X25" i="213"/>
  <c r="X26" i="213" s="1"/>
  <c r="W25" i="213"/>
  <c r="V25" i="213"/>
  <c r="V26" i="213" s="1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X13" i="213"/>
  <c r="Z13" i="213" s="1"/>
  <c r="W13" i="213"/>
  <c r="V13" i="213"/>
  <c r="U13" i="213"/>
  <c r="U26" i="213" s="1"/>
  <c r="T13" i="213"/>
  <c r="T26" i="213" s="1"/>
  <c r="S13" i="213"/>
  <c r="R13" i="213"/>
  <c r="Q13" i="213"/>
  <c r="P13" i="213"/>
  <c r="P26" i="213" s="1"/>
  <c r="P45" i="213" s="1"/>
  <c r="O13" i="213"/>
  <c r="N13" i="213"/>
  <c r="N26" i="213" s="1"/>
  <c r="M13" i="213"/>
  <c r="M26" i="213" s="1"/>
  <c r="L13" i="213"/>
  <c r="L26" i="213" s="1"/>
  <c r="K13" i="213"/>
  <c r="J13" i="213"/>
  <c r="I13" i="213"/>
  <c r="H13" i="213"/>
  <c r="H26" i="213" s="1"/>
  <c r="H45" i="213" s="1"/>
  <c r="G13" i="213"/>
  <c r="F13" i="213"/>
  <c r="E13" i="213"/>
  <c r="E26" i="213" s="1"/>
  <c r="D13" i="213"/>
  <c r="D26" i="213" s="1"/>
  <c r="C13" i="213"/>
  <c r="AA50" i="214"/>
  <c r="Y50" i="214"/>
  <c r="Z50" i="214" s="1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U44" i="214"/>
  <c r="M44" i="214"/>
  <c r="E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Z44" i="214" s="1"/>
  <c r="W37" i="214"/>
  <c r="W44" i="214" s="1"/>
  <c r="V37" i="214"/>
  <c r="U37" i="214"/>
  <c r="T37" i="214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M37" i="214"/>
  <c r="L37" i="214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E37" i="214"/>
  <c r="D37" i="214"/>
  <c r="C37" i="214"/>
  <c r="C44" i="214" s="1"/>
  <c r="P26" i="214"/>
  <c r="P45" i="214" s="1"/>
  <c r="AA25" i="214"/>
  <c r="Y25" i="214"/>
  <c r="X25" i="214"/>
  <c r="X26" i="214" s="1"/>
  <c r="W25" i="214"/>
  <c r="V25" i="214"/>
  <c r="U25" i="214"/>
  <c r="T25" i="214"/>
  <c r="S25" i="214"/>
  <c r="R25" i="214"/>
  <c r="Q25" i="214"/>
  <c r="Q26" i="214" s="1"/>
  <c r="P25" i="214"/>
  <c r="O25" i="214"/>
  <c r="N25" i="214"/>
  <c r="M25" i="214"/>
  <c r="L25" i="214"/>
  <c r="K25" i="214"/>
  <c r="J25" i="214"/>
  <c r="I25" i="214"/>
  <c r="I26" i="214" s="1"/>
  <c r="H25" i="214"/>
  <c r="H26" i="214" s="1"/>
  <c r="H45" i="214" s="1"/>
  <c r="G25" i="214"/>
  <c r="F25" i="214"/>
  <c r="E25" i="214"/>
  <c r="D25" i="214"/>
  <c r="C25" i="214"/>
  <c r="AA13" i="214"/>
  <c r="AA26" i="214" s="1"/>
  <c r="Z13" i="214"/>
  <c r="Y13" i="214"/>
  <c r="X13" i="214"/>
  <c r="W13" i="214"/>
  <c r="V13" i="214"/>
  <c r="V26" i="214" s="1"/>
  <c r="U13" i="214"/>
  <c r="U26" i="214" s="1"/>
  <c r="T13" i="214"/>
  <c r="S13" i="214"/>
  <c r="S26" i="214" s="1"/>
  <c r="R13" i="214"/>
  <c r="R26" i="214" s="1"/>
  <c r="Q13" i="214"/>
  <c r="P13" i="214"/>
  <c r="O13" i="214"/>
  <c r="N13" i="214"/>
  <c r="N26" i="214" s="1"/>
  <c r="M13" i="214"/>
  <c r="M26" i="214" s="1"/>
  <c r="M45" i="214" s="1"/>
  <c r="L13" i="214"/>
  <c r="K13" i="214"/>
  <c r="K26" i="214" s="1"/>
  <c r="J13" i="214"/>
  <c r="J26" i="214" s="1"/>
  <c r="I13" i="214"/>
  <c r="H13" i="214"/>
  <c r="G13" i="214"/>
  <c r="F13" i="214"/>
  <c r="F26" i="214" s="1"/>
  <c r="E13" i="214"/>
  <c r="E26" i="214" s="1"/>
  <c r="D13" i="214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S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W37" i="215"/>
  <c r="W44" i="215" s="1"/>
  <c r="V37" i="215"/>
  <c r="U37" i="215"/>
  <c r="U44" i="215" s="1"/>
  <c r="T37" i="215"/>
  <c r="S37" i="215"/>
  <c r="R37" i="215"/>
  <c r="R44" i="215" s="1"/>
  <c r="Q37" i="215"/>
  <c r="Q44" i="215" s="1"/>
  <c r="P37" i="215"/>
  <c r="P44" i="215" s="1"/>
  <c r="O37" i="215"/>
  <c r="O44" i="215" s="1"/>
  <c r="N37" i="215"/>
  <c r="M37" i="215"/>
  <c r="M44" i="215" s="1"/>
  <c r="L37" i="215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E37" i="215"/>
  <c r="E44" i="215" s="1"/>
  <c r="D37" i="215"/>
  <c r="C37" i="215"/>
  <c r="C44" i="215" s="1"/>
  <c r="X26" i="215"/>
  <c r="AA25" i="215"/>
  <c r="Y25" i="215"/>
  <c r="X25" i="215"/>
  <c r="W25" i="215"/>
  <c r="W26" i="215" s="1"/>
  <c r="V25" i="215"/>
  <c r="U25" i="215"/>
  <c r="T25" i="215"/>
  <c r="S25" i="215"/>
  <c r="R25" i="215"/>
  <c r="Q25" i="215"/>
  <c r="P25" i="215"/>
  <c r="O25" i="215"/>
  <c r="O26" i="215" s="1"/>
  <c r="N25" i="215"/>
  <c r="M25" i="215"/>
  <c r="L25" i="215"/>
  <c r="K25" i="215"/>
  <c r="J25" i="215"/>
  <c r="I25" i="215"/>
  <c r="H25" i="215"/>
  <c r="G25" i="215"/>
  <c r="G26" i="215" s="1"/>
  <c r="F25" i="215"/>
  <c r="E25" i="215"/>
  <c r="D25" i="215"/>
  <c r="C25" i="215"/>
  <c r="AA13" i="215"/>
  <c r="AA26" i="215" s="1"/>
  <c r="Y13" i="215"/>
  <c r="X13" i="215"/>
  <c r="Z13" i="215" s="1"/>
  <c r="W13" i="215"/>
  <c r="V13" i="215"/>
  <c r="V26" i="215" s="1"/>
  <c r="U13" i="215"/>
  <c r="T13" i="215"/>
  <c r="T26" i="215" s="1"/>
  <c r="S13" i="215"/>
  <c r="R13" i="215"/>
  <c r="R26" i="215" s="1"/>
  <c r="Q13" i="215"/>
  <c r="P13" i="215"/>
  <c r="P26" i="215" s="1"/>
  <c r="P45" i="215" s="1"/>
  <c r="O13" i="215"/>
  <c r="N13" i="215"/>
  <c r="N26" i="215" s="1"/>
  <c r="M13" i="215"/>
  <c r="L13" i="215"/>
  <c r="L26" i="215" s="1"/>
  <c r="K13" i="215"/>
  <c r="J13" i="215"/>
  <c r="J26" i="215" s="1"/>
  <c r="I13" i="215"/>
  <c r="H13" i="215"/>
  <c r="H26" i="215" s="1"/>
  <c r="H45" i="215" s="1"/>
  <c r="G13" i="215"/>
  <c r="F13" i="215"/>
  <c r="F26" i="215" s="1"/>
  <c r="E13" i="215"/>
  <c r="D13" i="215"/>
  <c r="D26" i="215" s="1"/>
  <c r="C13" i="215"/>
  <c r="AA50" i="216"/>
  <c r="Z50" i="216"/>
  <c r="Y50" i="216"/>
  <c r="X50" i="216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S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W37" i="216"/>
  <c r="W44" i="216" s="1"/>
  <c r="V37" i="216"/>
  <c r="U37" i="216"/>
  <c r="U44" i="216" s="1"/>
  <c r="T37" i="216"/>
  <c r="S37" i="216"/>
  <c r="R37" i="216"/>
  <c r="R44" i="216" s="1"/>
  <c r="Q37" i="216"/>
  <c r="Q44" i="216" s="1"/>
  <c r="P37" i="216"/>
  <c r="P44" i="216" s="1"/>
  <c r="O37" i="216"/>
  <c r="O44" i="216" s="1"/>
  <c r="N37" i="216"/>
  <c r="M37" i="216"/>
  <c r="M44" i="216" s="1"/>
  <c r="L37" i="216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E37" i="216"/>
  <c r="E44" i="216" s="1"/>
  <c r="D37" i="216"/>
  <c r="C37" i="216"/>
  <c r="C44" i="216" s="1"/>
  <c r="X26" i="216"/>
  <c r="AA25" i="216"/>
  <c r="Y25" i="216"/>
  <c r="Y26" i="216" s="1"/>
  <c r="Y45" i="216" s="1"/>
  <c r="X25" i="216"/>
  <c r="Z25" i="216" s="1"/>
  <c r="W25" i="216"/>
  <c r="V25" i="216"/>
  <c r="U25" i="216"/>
  <c r="T25" i="216"/>
  <c r="S25" i="216"/>
  <c r="R25" i="216"/>
  <c r="Q25" i="216"/>
  <c r="Q26" i="216" s="1"/>
  <c r="Q45" i="216" s="1"/>
  <c r="P25" i="216"/>
  <c r="O25" i="216"/>
  <c r="N25" i="216"/>
  <c r="N26" i="216" s="1"/>
  <c r="M25" i="216"/>
  <c r="L25" i="216"/>
  <c r="K25" i="216"/>
  <c r="J25" i="216"/>
  <c r="I25" i="216"/>
  <c r="I26" i="216" s="1"/>
  <c r="I45" i="216" s="1"/>
  <c r="H25" i="216"/>
  <c r="H26" i="216" s="1"/>
  <c r="G25" i="216"/>
  <c r="F25" i="216"/>
  <c r="E25" i="216"/>
  <c r="D25" i="216"/>
  <c r="C25" i="216"/>
  <c r="AA13" i="216"/>
  <c r="AA26" i="216" s="1"/>
  <c r="Z13" i="216"/>
  <c r="Y13" i="216"/>
  <c r="X13" i="216"/>
  <c r="W13" i="216"/>
  <c r="V13" i="216"/>
  <c r="V26" i="216" s="1"/>
  <c r="U13" i="216"/>
  <c r="U26" i="216" s="1"/>
  <c r="T13" i="216"/>
  <c r="S13" i="216"/>
  <c r="S26" i="216" s="1"/>
  <c r="R13" i="216"/>
  <c r="R26" i="216" s="1"/>
  <c r="R45" i="216" s="1"/>
  <c r="Q13" i="216"/>
  <c r="P13" i="216"/>
  <c r="P26" i="216" s="1"/>
  <c r="P45" i="216" s="1"/>
  <c r="O13" i="216"/>
  <c r="N13" i="216"/>
  <c r="M13" i="216"/>
  <c r="M26" i="216" s="1"/>
  <c r="L13" i="216"/>
  <c r="K13" i="216"/>
  <c r="K26" i="216" s="1"/>
  <c r="J13" i="216"/>
  <c r="J26" i="216" s="1"/>
  <c r="J45" i="216" s="1"/>
  <c r="I13" i="216"/>
  <c r="H13" i="216"/>
  <c r="G13" i="216"/>
  <c r="F13" i="216"/>
  <c r="F26" i="216" s="1"/>
  <c r="E13" i="216"/>
  <c r="E26" i="216" s="1"/>
  <c r="D13" i="216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U44" i="217"/>
  <c r="M44" i="217"/>
  <c r="E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W44" i="217" s="1"/>
  <c r="V37" i="217"/>
  <c r="U37" i="217"/>
  <c r="T37" i="217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M37" i="217"/>
  <c r="L37" i="217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E37" i="217"/>
  <c r="D37" i="217"/>
  <c r="C37" i="217"/>
  <c r="C44" i="217" s="1"/>
  <c r="AA25" i="217"/>
  <c r="Z25" i="217"/>
  <c r="Y25" i="217"/>
  <c r="Y26" i="217" s="1"/>
  <c r="X25" i="217"/>
  <c r="W25" i="217"/>
  <c r="W26" i="217" s="1"/>
  <c r="W45" i="217" s="1"/>
  <c r="V25" i="217"/>
  <c r="U25" i="217"/>
  <c r="T25" i="217"/>
  <c r="S25" i="217"/>
  <c r="R25" i="217"/>
  <c r="Q25" i="217"/>
  <c r="Q26" i="217" s="1"/>
  <c r="P25" i="217"/>
  <c r="O25" i="217"/>
  <c r="O26" i="217" s="1"/>
  <c r="O45" i="217" s="1"/>
  <c r="N25" i="217"/>
  <c r="M25" i="217"/>
  <c r="L25" i="217"/>
  <c r="K25" i="217"/>
  <c r="J25" i="217"/>
  <c r="I25" i="217"/>
  <c r="I26" i="217" s="1"/>
  <c r="H25" i="217"/>
  <c r="G25" i="217"/>
  <c r="G26" i="217" s="1"/>
  <c r="G45" i="217" s="1"/>
  <c r="F25" i="217"/>
  <c r="E25" i="217"/>
  <c r="D25" i="217"/>
  <c r="C25" i="217"/>
  <c r="AA13" i="217"/>
  <c r="AA26" i="217" s="1"/>
  <c r="AA45" i="217" s="1"/>
  <c r="Y13" i="217"/>
  <c r="X13" i="217"/>
  <c r="X26" i="217" s="1"/>
  <c r="W13" i="217"/>
  <c r="V13" i="217"/>
  <c r="V26" i="217" s="1"/>
  <c r="U13" i="217"/>
  <c r="T13" i="217"/>
  <c r="T26" i="217" s="1"/>
  <c r="S13" i="217"/>
  <c r="S26" i="217" s="1"/>
  <c r="S45" i="217" s="1"/>
  <c r="R13" i="217"/>
  <c r="Q13" i="217"/>
  <c r="P13" i="217"/>
  <c r="P26" i="217" s="1"/>
  <c r="P45" i="217" s="1"/>
  <c r="O13" i="217"/>
  <c r="N13" i="217"/>
  <c r="N26" i="217" s="1"/>
  <c r="M13" i="217"/>
  <c r="L13" i="217"/>
  <c r="L26" i="217" s="1"/>
  <c r="K13" i="217"/>
  <c r="K26" i="217" s="1"/>
  <c r="K45" i="217" s="1"/>
  <c r="J13" i="217"/>
  <c r="I13" i="217"/>
  <c r="H13" i="217"/>
  <c r="H26" i="217" s="1"/>
  <c r="G13" i="217"/>
  <c r="F13" i="217"/>
  <c r="F26" i="217" s="1"/>
  <c r="E13" i="217"/>
  <c r="D13" i="217"/>
  <c r="D26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U44" i="218"/>
  <c r="M44" i="218"/>
  <c r="E44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Z44" i="218" s="1"/>
  <c r="W37" i="218"/>
  <c r="W44" i="218" s="1"/>
  <c r="V37" i="218"/>
  <c r="U37" i="218"/>
  <c r="T37" i="218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M37" i="218"/>
  <c r="L37" i="218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E37" i="218"/>
  <c r="D37" i="218"/>
  <c r="C37" i="218"/>
  <c r="C44" i="218" s="1"/>
  <c r="P26" i="218"/>
  <c r="P45" i="218" s="1"/>
  <c r="AA25" i="218"/>
  <c r="Y25" i="218"/>
  <c r="X25" i="218"/>
  <c r="X26" i="218" s="1"/>
  <c r="W25" i="218"/>
  <c r="V25" i="218"/>
  <c r="U25" i="218"/>
  <c r="T25" i="218"/>
  <c r="S25" i="218"/>
  <c r="R25" i="218"/>
  <c r="Q25" i="218"/>
  <c r="Q26" i="218" s="1"/>
  <c r="Q45" i="218" s="1"/>
  <c r="P25" i="218"/>
  <c r="O25" i="218"/>
  <c r="N25" i="218"/>
  <c r="M25" i="218"/>
  <c r="L25" i="218"/>
  <c r="K25" i="218"/>
  <c r="J25" i="218"/>
  <c r="I25" i="218"/>
  <c r="I26" i="218" s="1"/>
  <c r="I45" i="218" s="1"/>
  <c r="H25" i="218"/>
  <c r="H26" i="218" s="1"/>
  <c r="H45" i="218" s="1"/>
  <c r="G25" i="218"/>
  <c r="F25" i="218"/>
  <c r="E25" i="218"/>
  <c r="D25" i="218"/>
  <c r="C25" i="218"/>
  <c r="AA13" i="218"/>
  <c r="AA26" i="218" s="1"/>
  <c r="Z13" i="218"/>
  <c r="Y13" i="218"/>
  <c r="X13" i="218"/>
  <c r="W13" i="218"/>
  <c r="V13" i="218"/>
  <c r="V26" i="218" s="1"/>
  <c r="U13" i="218"/>
  <c r="U26" i="218" s="1"/>
  <c r="T13" i="218"/>
  <c r="S13" i="218"/>
  <c r="S26" i="218" s="1"/>
  <c r="R13" i="218"/>
  <c r="R26" i="218" s="1"/>
  <c r="R45" i="218" s="1"/>
  <c r="Q13" i="218"/>
  <c r="P13" i="218"/>
  <c r="O13" i="218"/>
  <c r="N13" i="218"/>
  <c r="N26" i="218" s="1"/>
  <c r="M13" i="218"/>
  <c r="M26" i="218" s="1"/>
  <c r="M45" i="218" s="1"/>
  <c r="L13" i="218"/>
  <c r="K13" i="218"/>
  <c r="K26" i="218" s="1"/>
  <c r="J13" i="218"/>
  <c r="J26" i="218" s="1"/>
  <c r="J45" i="218" s="1"/>
  <c r="I13" i="218"/>
  <c r="H13" i="218"/>
  <c r="G13" i="218"/>
  <c r="F13" i="218"/>
  <c r="F26" i="218" s="1"/>
  <c r="E13" i="218"/>
  <c r="E26" i="218" s="1"/>
  <c r="E45" i="218" s="1"/>
  <c r="D13" i="218"/>
  <c r="C13" i="218"/>
  <c r="C26" i="218" s="1"/>
  <c r="AA50" i="219"/>
  <c r="Y50" i="219"/>
  <c r="Z50" i="219" s="1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4" i="219"/>
  <c r="M44" i="219"/>
  <c r="K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Y44" i="219" s="1"/>
  <c r="X37" i="219"/>
  <c r="X44" i="219" s="1"/>
  <c r="W37" i="219"/>
  <c r="W44" i="219" s="1"/>
  <c r="V37" i="219"/>
  <c r="U37" i="219"/>
  <c r="U44" i="219" s="1"/>
  <c r="T37" i="219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M37" i="219"/>
  <c r="L37" i="219"/>
  <c r="K37" i="219"/>
  <c r="J37" i="219"/>
  <c r="J44" i="219" s="1"/>
  <c r="I37" i="219"/>
  <c r="I44" i="219" s="1"/>
  <c r="H37" i="219"/>
  <c r="H44" i="219" s="1"/>
  <c r="G37" i="219"/>
  <c r="G44" i="219" s="1"/>
  <c r="F37" i="219"/>
  <c r="E37" i="219"/>
  <c r="E44" i="219" s="1"/>
  <c r="D37" i="219"/>
  <c r="C37" i="219"/>
  <c r="C44" i="219" s="1"/>
  <c r="V26" i="219"/>
  <c r="N26" i="219"/>
  <c r="AA25" i="219"/>
  <c r="Y25" i="219"/>
  <c r="Z25" i="219" s="1"/>
  <c r="X25" i="219"/>
  <c r="W25" i="219"/>
  <c r="W26" i="219" s="1"/>
  <c r="V25" i="219"/>
  <c r="U25" i="219"/>
  <c r="T25" i="219"/>
  <c r="S25" i="219"/>
  <c r="R25" i="219"/>
  <c r="Q25" i="219"/>
  <c r="P25" i="219"/>
  <c r="O25" i="219"/>
  <c r="O26" i="219" s="1"/>
  <c r="N25" i="219"/>
  <c r="M25" i="219"/>
  <c r="L25" i="219"/>
  <c r="K25" i="219"/>
  <c r="J25" i="219"/>
  <c r="I25" i="219"/>
  <c r="H25" i="219"/>
  <c r="G25" i="219"/>
  <c r="G26" i="219" s="1"/>
  <c r="F25" i="219"/>
  <c r="E25" i="219"/>
  <c r="D25" i="219"/>
  <c r="C25" i="219"/>
  <c r="AA13" i="219"/>
  <c r="AA26" i="219" s="1"/>
  <c r="AA45" i="219" s="1"/>
  <c r="Y13" i="219"/>
  <c r="X13" i="219"/>
  <c r="X26" i="219" s="1"/>
  <c r="W13" i="219"/>
  <c r="V13" i="219"/>
  <c r="U13" i="219"/>
  <c r="T13" i="219"/>
  <c r="T26" i="219" s="1"/>
  <c r="S13" i="219"/>
  <c r="S26" i="219" s="1"/>
  <c r="S45" i="219" s="1"/>
  <c r="R13" i="219"/>
  <c r="Q13" i="219"/>
  <c r="P13" i="219"/>
  <c r="P26" i="219" s="1"/>
  <c r="P45" i="219" s="1"/>
  <c r="O13" i="219"/>
  <c r="N13" i="219"/>
  <c r="M13" i="219"/>
  <c r="L13" i="219"/>
  <c r="L26" i="219" s="1"/>
  <c r="K13" i="219"/>
  <c r="K26" i="219" s="1"/>
  <c r="K45" i="219" s="1"/>
  <c r="J13" i="219"/>
  <c r="I13" i="219"/>
  <c r="H13" i="219"/>
  <c r="H26" i="219" s="1"/>
  <c r="H45" i="219" s="1"/>
  <c r="G13" i="219"/>
  <c r="F13" i="219"/>
  <c r="F26" i="219" s="1"/>
  <c r="E13" i="219"/>
  <c r="D13" i="219"/>
  <c r="D26" i="219" s="1"/>
  <c r="C13" i="219"/>
  <c r="C26" i="219" s="1"/>
  <c r="C45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X44" i="220"/>
  <c r="M44" i="220"/>
  <c r="K44" i="220"/>
  <c r="AA43" i="220"/>
  <c r="Y43" i="220"/>
  <c r="X43" i="220"/>
  <c r="Z43" i="220" s="1"/>
  <c r="W43" i="220"/>
  <c r="V43" i="220"/>
  <c r="U43" i="220"/>
  <c r="U44" i="220" s="1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C44" i="220" s="1"/>
  <c r="AA37" i="220"/>
  <c r="AA44" i="220" s="1"/>
  <c r="Y37" i="220"/>
  <c r="X37" i="220"/>
  <c r="Z37" i="220" s="1"/>
  <c r="W37" i="220"/>
  <c r="W44" i="220" s="1"/>
  <c r="V37" i="220"/>
  <c r="U37" i="220"/>
  <c r="T37" i="220"/>
  <c r="S37" i="220"/>
  <c r="S44" i="220" s="1"/>
  <c r="R37" i="220"/>
  <c r="R44" i="220" s="1"/>
  <c r="Q37" i="220"/>
  <c r="P37" i="220"/>
  <c r="P44" i="220" s="1"/>
  <c r="O37" i="220"/>
  <c r="O44" i="220" s="1"/>
  <c r="N37" i="220"/>
  <c r="M37" i="220"/>
  <c r="L37" i="220"/>
  <c r="K37" i="220"/>
  <c r="J37" i="220"/>
  <c r="J44" i="220" s="1"/>
  <c r="I37" i="220"/>
  <c r="H37" i="220"/>
  <c r="H44" i="220" s="1"/>
  <c r="G37" i="220"/>
  <c r="G44" i="220" s="1"/>
  <c r="F37" i="220"/>
  <c r="E37" i="220"/>
  <c r="E44" i="220" s="1"/>
  <c r="D37" i="220"/>
  <c r="C37" i="220"/>
  <c r="S26" i="220"/>
  <c r="K26" i="220"/>
  <c r="AA25" i="220"/>
  <c r="Y25" i="220"/>
  <c r="X25" i="220"/>
  <c r="W25" i="220"/>
  <c r="V25" i="220"/>
  <c r="U25" i="220"/>
  <c r="T25" i="220"/>
  <c r="S25" i="220"/>
  <c r="R25" i="220"/>
  <c r="Q25" i="220"/>
  <c r="P25" i="220"/>
  <c r="P26" i="220" s="1"/>
  <c r="P45" i="220" s="1"/>
  <c r="O25" i="220"/>
  <c r="N25" i="220"/>
  <c r="M25" i="220"/>
  <c r="L25" i="220"/>
  <c r="K25" i="220"/>
  <c r="J25" i="220"/>
  <c r="I25" i="220"/>
  <c r="H25" i="220"/>
  <c r="H26" i="220" s="1"/>
  <c r="H45" i="220" s="1"/>
  <c r="G25" i="220"/>
  <c r="F25" i="220"/>
  <c r="E25" i="220"/>
  <c r="D25" i="220"/>
  <c r="C25" i="220"/>
  <c r="AA13" i="220"/>
  <c r="AA26" i="220" s="1"/>
  <c r="AA45" i="220" s="1"/>
  <c r="Z13" i="220"/>
  <c r="Y13" i="220"/>
  <c r="X13" i="220"/>
  <c r="X26" i="220" s="1"/>
  <c r="W13" i="220"/>
  <c r="V13" i="220"/>
  <c r="V26" i="220" s="1"/>
  <c r="U13" i="220"/>
  <c r="U26" i="220" s="1"/>
  <c r="T13" i="220"/>
  <c r="S13" i="220"/>
  <c r="R13" i="220"/>
  <c r="R26" i="220" s="1"/>
  <c r="R45" i="220" s="1"/>
  <c r="Q13" i="220"/>
  <c r="P13" i="220"/>
  <c r="O13" i="220"/>
  <c r="N13" i="220"/>
  <c r="N26" i="220" s="1"/>
  <c r="M13" i="220"/>
  <c r="M26" i="220" s="1"/>
  <c r="L13" i="220"/>
  <c r="K13" i="220"/>
  <c r="J13" i="220"/>
  <c r="J26" i="220" s="1"/>
  <c r="J45" i="220" s="1"/>
  <c r="I13" i="220"/>
  <c r="H13" i="220"/>
  <c r="G13" i="220"/>
  <c r="F13" i="220"/>
  <c r="F26" i="220" s="1"/>
  <c r="E13" i="220"/>
  <c r="E26" i="220" s="1"/>
  <c r="D13" i="220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4" i="221"/>
  <c r="K44" i="221"/>
  <c r="E44" i="221"/>
  <c r="AA43" i="221"/>
  <c r="Y43" i="221"/>
  <c r="X43" i="221"/>
  <c r="Z43" i="221" s="1"/>
  <c r="W43" i="221"/>
  <c r="V43" i="221"/>
  <c r="U43" i="221"/>
  <c r="T43" i="221"/>
  <c r="T44" i="221" s="1"/>
  <c r="S43" i="221"/>
  <c r="S44" i="221" s="1"/>
  <c r="R43" i="221"/>
  <c r="Q43" i="221"/>
  <c r="P43" i="221"/>
  <c r="O43" i="221"/>
  <c r="N43" i="221"/>
  <c r="M43" i="221"/>
  <c r="L43" i="221"/>
  <c r="L44" i="221" s="1"/>
  <c r="K43" i="221"/>
  <c r="J43" i="221"/>
  <c r="I43" i="221"/>
  <c r="H43" i="221"/>
  <c r="G43" i="221"/>
  <c r="F43" i="221"/>
  <c r="E43" i="221"/>
  <c r="D43" i="221"/>
  <c r="D44" i="221" s="1"/>
  <c r="C43" i="221"/>
  <c r="C44" i="221" s="1"/>
  <c r="AA37" i="221"/>
  <c r="Z37" i="221"/>
  <c r="Y37" i="221"/>
  <c r="X37" i="221"/>
  <c r="X44" i="221" s="1"/>
  <c r="W37" i="221"/>
  <c r="V37" i="221"/>
  <c r="V44" i="221" s="1"/>
  <c r="U37" i="221"/>
  <c r="U44" i="221" s="1"/>
  <c r="T37" i="221"/>
  <c r="S37" i="221"/>
  <c r="R37" i="221"/>
  <c r="R44" i="221" s="1"/>
  <c r="Q37" i="221"/>
  <c r="P37" i="221"/>
  <c r="P44" i="221" s="1"/>
  <c r="O37" i="221"/>
  <c r="N37" i="221"/>
  <c r="N44" i="221" s="1"/>
  <c r="M37" i="221"/>
  <c r="M44" i="221" s="1"/>
  <c r="L37" i="221"/>
  <c r="K37" i="221"/>
  <c r="J37" i="221"/>
  <c r="J44" i="221" s="1"/>
  <c r="I37" i="221"/>
  <c r="H37" i="221"/>
  <c r="H44" i="221" s="1"/>
  <c r="G37" i="221"/>
  <c r="F37" i="221"/>
  <c r="F44" i="221" s="1"/>
  <c r="E37" i="221"/>
  <c r="D37" i="221"/>
  <c r="C37" i="221"/>
  <c r="V26" i="221"/>
  <c r="F26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G26" i="221" s="1"/>
  <c r="F25" i="221"/>
  <c r="E25" i="221"/>
  <c r="D25" i="221"/>
  <c r="C25" i="221"/>
  <c r="AA13" i="221"/>
  <c r="AA26" i="221" s="1"/>
  <c r="Y13" i="221"/>
  <c r="Y26" i="221" s="1"/>
  <c r="X13" i="221"/>
  <c r="Z13" i="221" s="1"/>
  <c r="W13" i="221"/>
  <c r="V13" i="221"/>
  <c r="U13" i="221"/>
  <c r="U26" i="221" s="1"/>
  <c r="T13" i="221"/>
  <c r="T26" i="221" s="1"/>
  <c r="T45" i="221" s="1"/>
  <c r="S13" i="221"/>
  <c r="R13" i="221"/>
  <c r="Q13" i="221"/>
  <c r="Q26" i="221" s="1"/>
  <c r="P13" i="221"/>
  <c r="P26" i="221" s="1"/>
  <c r="P45" i="221" s="1"/>
  <c r="O13" i="221"/>
  <c r="N13" i="221"/>
  <c r="N26" i="221" s="1"/>
  <c r="M13" i="221"/>
  <c r="M26" i="221" s="1"/>
  <c r="L13" i="221"/>
  <c r="L26" i="221" s="1"/>
  <c r="L45" i="221" s="1"/>
  <c r="K13" i="221"/>
  <c r="J13" i="221"/>
  <c r="I13" i="221"/>
  <c r="I26" i="221" s="1"/>
  <c r="H13" i="221"/>
  <c r="H26" i="221" s="1"/>
  <c r="H45" i="221" s="1"/>
  <c r="G13" i="221"/>
  <c r="F13" i="221"/>
  <c r="E13" i="221"/>
  <c r="E26" i="221" s="1"/>
  <c r="D13" i="221"/>
  <c r="D26" i="221" s="1"/>
  <c r="D45" i="221" s="1"/>
  <c r="C13" i="221"/>
  <c r="AA50" i="222"/>
  <c r="Z50" i="222"/>
  <c r="Y50" i="222"/>
  <c r="X50" i="222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K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W44" i="222" s="1"/>
  <c r="V37" i="222"/>
  <c r="V44" i="222" s="1"/>
  <c r="U37" i="222"/>
  <c r="U44" i="222" s="1"/>
  <c r="T37" i="222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K37" i="222"/>
  <c r="J37" i="222"/>
  <c r="J44" i="222" s="1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C37" i="222"/>
  <c r="C44" i="222" s="1"/>
  <c r="F26" i="222"/>
  <c r="AA25" i="222"/>
  <c r="Y25" i="222"/>
  <c r="X25" i="222"/>
  <c r="Z25" i="222" s="1"/>
  <c r="W25" i="222"/>
  <c r="V25" i="222"/>
  <c r="V26" i="222" s="1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Y45" i="222" s="1"/>
  <c r="X13" i="222"/>
  <c r="Z13" i="222" s="1"/>
  <c r="W13" i="222"/>
  <c r="V13" i="222"/>
  <c r="U13" i="222"/>
  <c r="U26" i="222" s="1"/>
  <c r="T13" i="222"/>
  <c r="T26" i="222" s="1"/>
  <c r="S13" i="222"/>
  <c r="R13" i="222"/>
  <c r="Q13" i="222"/>
  <c r="Q26" i="222" s="1"/>
  <c r="Q45" i="222" s="1"/>
  <c r="P13" i="222"/>
  <c r="P26" i="222" s="1"/>
  <c r="P45" i="222" s="1"/>
  <c r="O13" i="222"/>
  <c r="N13" i="222"/>
  <c r="N26" i="222" s="1"/>
  <c r="M13" i="222"/>
  <c r="M26" i="222" s="1"/>
  <c r="L13" i="222"/>
  <c r="L26" i="222" s="1"/>
  <c r="K13" i="222"/>
  <c r="J13" i="222"/>
  <c r="I13" i="222"/>
  <c r="I26" i="222" s="1"/>
  <c r="I45" i="222" s="1"/>
  <c r="H13" i="222"/>
  <c r="H26" i="222" s="1"/>
  <c r="G13" i="222"/>
  <c r="F13" i="222"/>
  <c r="E13" i="222"/>
  <c r="E26" i="222" s="1"/>
  <c r="D13" i="222"/>
  <c r="D26" i="222" s="1"/>
  <c r="C13" i="222"/>
  <c r="AA50" i="223"/>
  <c r="Z50" i="223"/>
  <c r="Y50" i="223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4" i="223"/>
  <c r="K44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C44" i="223" s="1"/>
  <c r="AA37" i="223"/>
  <c r="Y37" i="223"/>
  <c r="X37" i="223"/>
  <c r="X44" i="223" s="1"/>
  <c r="Z44" i="223" s="1"/>
  <c r="W37" i="223"/>
  <c r="W44" i="223" s="1"/>
  <c r="V37" i="223"/>
  <c r="U37" i="223"/>
  <c r="U44" i="223" s="1"/>
  <c r="T37" i="223"/>
  <c r="S37" i="223"/>
  <c r="S44" i="223" s="1"/>
  <c r="R37" i="223"/>
  <c r="R44" i="223" s="1"/>
  <c r="Q37" i="223"/>
  <c r="P37" i="223"/>
  <c r="P44" i="223" s="1"/>
  <c r="O37" i="223"/>
  <c r="O44" i="223" s="1"/>
  <c r="N37" i="223"/>
  <c r="M37" i="223"/>
  <c r="M44" i="223" s="1"/>
  <c r="L37" i="223"/>
  <c r="K37" i="223"/>
  <c r="J37" i="223"/>
  <c r="J44" i="223" s="1"/>
  <c r="I37" i="223"/>
  <c r="I44" i="223" s="1"/>
  <c r="H37" i="223"/>
  <c r="H44" i="223" s="1"/>
  <c r="G37" i="223"/>
  <c r="G44" i="223" s="1"/>
  <c r="F37" i="223"/>
  <c r="E37" i="223"/>
  <c r="E44" i="223" s="1"/>
  <c r="D37" i="223"/>
  <c r="C37" i="223"/>
  <c r="S26" i="223"/>
  <c r="K26" i="223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Z13" i="223"/>
  <c r="Y13" i="223"/>
  <c r="X13" i="223"/>
  <c r="X26" i="223" s="1"/>
  <c r="W13" i="223"/>
  <c r="V13" i="223"/>
  <c r="V26" i="223" s="1"/>
  <c r="U13" i="223"/>
  <c r="U26" i="223" s="1"/>
  <c r="T13" i="223"/>
  <c r="T26" i="223" s="1"/>
  <c r="S13" i="223"/>
  <c r="R13" i="223"/>
  <c r="R26" i="223" s="1"/>
  <c r="R45" i="223" s="1"/>
  <c r="Q13" i="223"/>
  <c r="P13" i="223"/>
  <c r="P26" i="223" s="1"/>
  <c r="P45" i="223" s="1"/>
  <c r="O13" i="223"/>
  <c r="N13" i="223"/>
  <c r="N26" i="223" s="1"/>
  <c r="M13" i="223"/>
  <c r="M26" i="223" s="1"/>
  <c r="L13" i="223"/>
  <c r="L26" i="223" s="1"/>
  <c r="K13" i="223"/>
  <c r="J13" i="223"/>
  <c r="J26" i="223" s="1"/>
  <c r="J45" i="223" s="1"/>
  <c r="I13" i="223"/>
  <c r="H13" i="223"/>
  <c r="H26" i="223" s="1"/>
  <c r="H45" i="223" s="1"/>
  <c r="G13" i="223"/>
  <c r="F13" i="223"/>
  <c r="F26" i="223" s="1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U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W44" i="224" s="1"/>
  <c r="V37" i="224"/>
  <c r="V44" i="224" s="1"/>
  <c r="U37" i="224"/>
  <c r="T37" i="224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C37" i="224"/>
  <c r="C44" i="224" s="1"/>
  <c r="P26" i="224"/>
  <c r="P45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Z13" i="224"/>
  <c r="Y13" i="224"/>
  <c r="X13" i="224"/>
  <c r="X26" i="224" s="1"/>
  <c r="W13" i="224"/>
  <c r="V13" i="224"/>
  <c r="V26" i="224" s="1"/>
  <c r="V45" i="224" s="1"/>
  <c r="U13" i="224"/>
  <c r="U26" i="224" s="1"/>
  <c r="T13" i="224"/>
  <c r="T26" i="224" s="1"/>
  <c r="S13" i="224"/>
  <c r="S26" i="224" s="1"/>
  <c r="R13" i="224"/>
  <c r="R26" i="224" s="1"/>
  <c r="R45" i="224" s="1"/>
  <c r="Q13" i="224"/>
  <c r="P13" i="224"/>
  <c r="O13" i="224"/>
  <c r="N13" i="224"/>
  <c r="N26" i="224" s="1"/>
  <c r="N45" i="224" s="1"/>
  <c r="M13" i="224"/>
  <c r="M26" i="224" s="1"/>
  <c r="L13" i="224"/>
  <c r="L26" i="224" s="1"/>
  <c r="K13" i="224"/>
  <c r="K26" i="224" s="1"/>
  <c r="J13" i="224"/>
  <c r="J26" i="224" s="1"/>
  <c r="J45" i="224" s="1"/>
  <c r="I13" i="224"/>
  <c r="H13" i="224"/>
  <c r="H26" i="224" s="1"/>
  <c r="G13" i="224"/>
  <c r="F13" i="224"/>
  <c r="F26" i="224" s="1"/>
  <c r="F45" i="224" s="1"/>
  <c r="E13" i="224"/>
  <c r="E26" i="224" s="1"/>
  <c r="D13" i="224"/>
  <c r="D26" i="224" s="1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S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W37" i="225"/>
  <c r="W44" i="225" s="1"/>
  <c r="V37" i="225"/>
  <c r="V44" i="225" s="1"/>
  <c r="U37" i="225"/>
  <c r="U44" i="225" s="1"/>
  <c r="T37" i="225"/>
  <c r="S37" i="225"/>
  <c r="R37" i="225"/>
  <c r="R44" i="225" s="1"/>
  <c r="Q37" i="225"/>
  <c r="Q44" i="225" s="1"/>
  <c r="P37" i="225"/>
  <c r="P44" i="225" s="1"/>
  <c r="O37" i="225"/>
  <c r="O44" i="225" s="1"/>
  <c r="N37" i="225"/>
  <c r="N44" i="225" s="1"/>
  <c r="M37" i="225"/>
  <c r="M44" i="225" s="1"/>
  <c r="L37" i="225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C37" i="225"/>
  <c r="C44" i="225" s="1"/>
  <c r="X26" i="225"/>
  <c r="AA25" i="225"/>
  <c r="Y25" i="225"/>
  <c r="X25" i="225"/>
  <c r="W25" i="225"/>
  <c r="W26" i="225" s="1"/>
  <c r="V25" i="225"/>
  <c r="U25" i="225"/>
  <c r="T25" i="225"/>
  <c r="S25" i="225"/>
  <c r="R25" i="225"/>
  <c r="Q25" i="225"/>
  <c r="P25" i="225"/>
  <c r="O25" i="225"/>
  <c r="O26" i="225" s="1"/>
  <c r="N25" i="225"/>
  <c r="M25" i="225"/>
  <c r="L25" i="225"/>
  <c r="K25" i="225"/>
  <c r="J25" i="225"/>
  <c r="I25" i="225"/>
  <c r="H25" i="225"/>
  <c r="G25" i="225"/>
  <c r="G26" i="225" s="1"/>
  <c r="F25" i="225"/>
  <c r="E25" i="225"/>
  <c r="D25" i="225"/>
  <c r="C25" i="225"/>
  <c r="AA13" i="225"/>
  <c r="AA26" i="225" s="1"/>
  <c r="Y13" i="225"/>
  <c r="X13" i="225"/>
  <c r="Z13" i="225" s="1"/>
  <c r="W13" i="225"/>
  <c r="V13" i="225"/>
  <c r="V26" i="225" s="1"/>
  <c r="U13" i="225"/>
  <c r="T13" i="225"/>
  <c r="T26" i="225" s="1"/>
  <c r="S13" i="225"/>
  <c r="S26" i="225" s="1"/>
  <c r="R13" i="225"/>
  <c r="R26" i="225" s="1"/>
  <c r="Q13" i="225"/>
  <c r="P13" i="225"/>
  <c r="P26" i="225" s="1"/>
  <c r="P45" i="225" s="1"/>
  <c r="O13" i="225"/>
  <c r="N13" i="225"/>
  <c r="N26" i="225" s="1"/>
  <c r="N45" i="225" s="1"/>
  <c r="M13" i="225"/>
  <c r="L13" i="225"/>
  <c r="L26" i="225" s="1"/>
  <c r="K13" i="225"/>
  <c r="K26" i="225" s="1"/>
  <c r="J13" i="225"/>
  <c r="J26" i="225" s="1"/>
  <c r="I13" i="225"/>
  <c r="H13" i="225"/>
  <c r="H26" i="225" s="1"/>
  <c r="H45" i="225" s="1"/>
  <c r="G13" i="225"/>
  <c r="F13" i="225"/>
  <c r="F26" i="225" s="1"/>
  <c r="F45" i="225" s="1"/>
  <c r="E13" i="225"/>
  <c r="D13" i="225"/>
  <c r="D26" i="225" s="1"/>
  <c r="C13" i="225"/>
  <c r="C26" i="225" s="1"/>
  <c r="AA50" i="226"/>
  <c r="Z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4" i="226"/>
  <c r="M44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Y37" i="226"/>
  <c r="Y44" i="226" s="1"/>
  <c r="X37" i="226"/>
  <c r="X44" i="226" s="1"/>
  <c r="W37" i="226"/>
  <c r="W44" i="226" s="1"/>
  <c r="V37" i="226"/>
  <c r="V44" i="226" s="1"/>
  <c r="U37" i="226"/>
  <c r="U44" i="226" s="1"/>
  <c r="T37" i="226"/>
  <c r="S37" i="226"/>
  <c r="S44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L37" i="226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C37" i="226"/>
  <c r="C44" i="226" s="1"/>
  <c r="V26" i="226"/>
  <c r="V45" i="226" s="1"/>
  <c r="AA25" i="226"/>
  <c r="Y25" i="226"/>
  <c r="X25" i="226"/>
  <c r="W25" i="226"/>
  <c r="W26" i="226" s="1"/>
  <c r="V25" i="226"/>
  <c r="U25" i="226"/>
  <c r="T25" i="226"/>
  <c r="S25" i="226"/>
  <c r="R25" i="226"/>
  <c r="Q25" i="226"/>
  <c r="P25" i="226"/>
  <c r="O25" i="226"/>
  <c r="O26" i="226" s="1"/>
  <c r="N25" i="226"/>
  <c r="M25" i="226"/>
  <c r="L25" i="226"/>
  <c r="K25" i="226"/>
  <c r="J25" i="226"/>
  <c r="I25" i="226"/>
  <c r="H25" i="226"/>
  <c r="G25" i="226"/>
  <c r="G26" i="226" s="1"/>
  <c r="F25" i="226"/>
  <c r="E25" i="226"/>
  <c r="D25" i="226"/>
  <c r="C25" i="226"/>
  <c r="AA13" i="226"/>
  <c r="AA26" i="226" s="1"/>
  <c r="Y13" i="226"/>
  <c r="X13" i="226"/>
  <c r="W13" i="226"/>
  <c r="V13" i="226"/>
  <c r="U13" i="226"/>
  <c r="U26" i="226" s="1"/>
  <c r="T13" i="226"/>
  <c r="S13" i="226"/>
  <c r="S26" i="226" s="1"/>
  <c r="R13" i="226"/>
  <c r="R26" i="226" s="1"/>
  <c r="R45" i="226" s="1"/>
  <c r="Q13" i="226"/>
  <c r="P13" i="226"/>
  <c r="P26" i="226" s="1"/>
  <c r="P45" i="226" s="1"/>
  <c r="O13" i="226"/>
  <c r="N13" i="226"/>
  <c r="N26" i="226" s="1"/>
  <c r="N45" i="226" s="1"/>
  <c r="M13" i="226"/>
  <c r="M26" i="226" s="1"/>
  <c r="M45" i="226" s="1"/>
  <c r="L13" i="226"/>
  <c r="K13" i="226"/>
  <c r="K26" i="226" s="1"/>
  <c r="J13" i="226"/>
  <c r="J26" i="226" s="1"/>
  <c r="J45" i="226" s="1"/>
  <c r="I13" i="226"/>
  <c r="H13" i="226"/>
  <c r="H26" i="226" s="1"/>
  <c r="G13" i="226"/>
  <c r="F13" i="226"/>
  <c r="F26" i="226" s="1"/>
  <c r="F45" i="226" s="1"/>
  <c r="E13" i="226"/>
  <c r="E26" i="226" s="1"/>
  <c r="D13" i="226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U44" i="227"/>
  <c r="S44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W44" i="227" s="1"/>
  <c r="V37" i="227"/>
  <c r="V44" i="227" s="1"/>
  <c r="U37" i="227"/>
  <c r="T37" i="227"/>
  <c r="S37" i="227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C37" i="227"/>
  <c r="C44" i="227" s="1"/>
  <c r="X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N26" i="227" s="1"/>
  <c r="N45" i="227" s="1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Z13" i="227"/>
  <c r="Y13" i="227"/>
  <c r="X13" i="227"/>
  <c r="W13" i="227"/>
  <c r="V13" i="227"/>
  <c r="V26" i="227" s="1"/>
  <c r="V45" i="227" s="1"/>
  <c r="U13" i="227"/>
  <c r="U26" i="227" s="1"/>
  <c r="U45" i="227" s="1"/>
  <c r="T13" i="227"/>
  <c r="T26" i="227" s="1"/>
  <c r="S13" i="227"/>
  <c r="S26" i="227" s="1"/>
  <c r="R13" i="227"/>
  <c r="R26" i="227" s="1"/>
  <c r="Q13" i="227"/>
  <c r="P13" i="227"/>
  <c r="P26" i="227" s="1"/>
  <c r="P45" i="227" s="1"/>
  <c r="O13" i="227"/>
  <c r="N13" i="227"/>
  <c r="M13" i="227"/>
  <c r="M26" i="227" s="1"/>
  <c r="L13" i="227"/>
  <c r="L26" i="227" s="1"/>
  <c r="K13" i="227"/>
  <c r="K26" i="227" s="1"/>
  <c r="J13" i="227"/>
  <c r="J26" i="227" s="1"/>
  <c r="I13" i="227"/>
  <c r="H13" i="227"/>
  <c r="H26" i="227" s="1"/>
  <c r="H45" i="227" s="1"/>
  <c r="G13" i="227"/>
  <c r="F13" i="227"/>
  <c r="F26" i="227" s="1"/>
  <c r="E13" i="227"/>
  <c r="E26" i="227" s="1"/>
  <c r="D13" i="227"/>
  <c r="D26" i="227" s="1"/>
  <c r="C13" i="227"/>
  <c r="C26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S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X44" i="228" s="1"/>
  <c r="W37" i="228"/>
  <c r="W44" i="228" s="1"/>
  <c r="V37" i="228"/>
  <c r="V44" i="228" s="1"/>
  <c r="U37" i="228"/>
  <c r="U44" i="228" s="1"/>
  <c r="T37" i="228"/>
  <c r="S37" i="228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C37" i="228"/>
  <c r="C44" i="228" s="1"/>
  <c r="AA25" i="228"/>
  <c r="Y25" i="228"/>
  <c r="X25" i="228"/>
  <c r="X26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X13" i="228"/>
  <c r="Z13" i="228" s="1"/>
  <c r="W13" i="228"/>
  <c r="V13" i="228"/>
  <c r="V26" i="228" s="1"/>
  <c r="V45" i="228" s="1"/>
  <c r="U13" i="228"/>
  <c r="T13" i="228"/>
  <c r="T26" i="228" s="1"/>
  <c r="S13" i="228"/>
  <c r="S26" i="228" s="1"/>
  <c r="R13" i="228"/>
  <c r="R26" i="228" s="1"/>
  <c r="Q13" i="228"/>
  <c r="P13" i="228"/>
  <c r="P26" i="228" s="1"/>
  <c r="P45" i="228" s="1"/>
  <c r="O13" i="228"/>
  <c r="N13" i="228"/>
  <c r="N26" i="228" s="1"/>
  <c r="N45" i="228" s="1"/>
  <c r="M13" i="228"/>
  <c r="L13" i="228"/>
  <c r="L26" i="228" s="1"/>
  <c r="K13" i="228"/>
  <c r="K26" i="228" s="1"/>
  <c r="J13" i="228"/>
  <c r="J26" i="228" s="1"/>
  <c r="I13" i="228"/>
  <c r="H13" i="228"/>
  <c r="H26" i="228" s="1"/>
  <c r="H45" i="228" s="1"/>
  <c r="G13" i="228"/>
  <c r="F13" i="228"/>
  <c r="F26" i="228" s="1"/>
  <c r="F45" i="228" s="1"/>
  <c r="E13" i="228"/>
  <c r="D13" i="228"/>
  <c r="D26" i="228" s="1"/>
  <c r="C13" i="228"/>
  <c r="C26" i="228" s="1"/>
  <c r="AA50" i="229"/>
  <c r="Y50" i="229"/>
  <c r="Z50" i="229" s="1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4" i="229"/>
  <c r="U44" i="229"/>
  <c r="K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Y37" i="229"/>
  <c r="Y44" i="229" s="1"/>
  <c r="X37" i="229"/>
  <c r="X44" i="229" s="1"/>
  <c r="Z44" i="229" s="1"/>
  <c r="W37" i="229"/>
  <c r="W44" i="229" s="1"/>
  <c r="V37" i="229"/>
  <c r="V44" i="229" s="1"/>
  <c r="U37" i="229"/>
  <c r="T37" i="229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K37" i="229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C37" i="229"/>
  <c r="C44" i="229" s="1"/>
  <c r="P26" i="229"/>
  <c r="P45" i="229" s="1"/>
  <c r="AA25" i="229"/>
  <c r="Y25" i="229"/>
  <c r="Z25" i="229" s="1"/>
  <c r="X25" i="229"/>
  <c r="W25" i="229"/>
  <c r="V25" i="229"/>
  <c r="V26" i="229" s="1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F26" i="229" s="1"/>
  <c r="E25" i="229"/>
  <c r="D25" i="229"/>
  <c r="C25" i="229"/>
  <c r="AA13" i="229"/>
  <c r="AA26" i="229" s="1"/>
  <c r="Y13" i="229"/>
  <c r="Y26" i="229" s="1"/>
  <c r="X13" i="229"/>
  <c r="Z13" i="229" s="1"/>
  <c r="W13" i="229"/>
  <c r="V13" i="229"/>
  <c r="U13" i="229"/>
  <c r="U26" i="229" s="1"/>
  <c r="T13" i="229"/>
  <c r="T26" i="229" s="1"/>
  <c r="S13" i="229"/>
  <c r="R13" i="229"/>
  <c r="R26" i="229" s="1"/>
  <c r="Q13" i="229"/>
  <c r="Q26" i="229" s="1"/>
  <c r="P13" i="229"/>
  <c r="O13" i="229"/>
  <c r="N13" i="229"/>
  <c r="N26" i="229" s="1"/>
  <c r="M13" i="229"/>
  <c r="M26" i="229" s="1"/>
  <c r="L13" i="229"/>
  <c r="L26" i="229" s="1"/>
  <c r="K13" i="229"/>
  <c r="J13" i="229"/>
  <c r="J26" i="229" s="1"/>
  <c r="I13" i="229"/>
  <c r="I26" i="229" s="1"/>
  <c r="H13" i="229"/>
  <c r="H26" i="229" s="1"/>
  <c r="H45" i="229" s="1"/>
  <c r="G13" i="229"/>
  <c r="F13" i="229"/>
  <c r="E13" i="229"/>
  <c r="E26" i="229" s="1"/>
  <c r="D13" i="229"/>
  <c r="D26" i="229" s="1"/>
  <c r="C13" i="229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M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W37" i="230"/>
  <c r="W44" i="230" s="1"/>
  <c r="V37" i="230"/>
  <c r="V44" i="230" s="1"/>
  <c r="U37" i="230"/>
  <c r="U44" i="230" s="1"/>
  <c r="T37" i="230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L37" i="230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E37" i="230"/>
  <c r="E44" i="230" s="1"/>
  <c r="D37" i="230"/>
  <c r="C37" i="230"/>
  <c r="C44" i="230" s="1"/>
  <c r="H26" i="230"/>
  <c r="H45" i="230" s="1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Z13" i="230"/>
  <c r="Y13" i="230"/>
  <c r="X13" i="230"/>
  <c r="X26" i="230" s="1"/>
  <c r="W13" i="230"/>
  <c r="V13" i="230"/>
  <c r="V26" i="230" s="1"/>
  <c r="U13" i="230"/>
  <c r="U26" i="230" s="1"/>
  <c r="T13" i="230"/>
  <c r="S13" i="230"/>
  <c r="S26" i="230" s="1"/>
  <c r="R13" i="230"/>
  <c r="R26" i="230" s="1"/>
  <c r="R45" i="230" s="1"/>
  <c r="Q13" i="230"/>
  <c r="P13" i="230"/>
  <c r="P26" i="230" s="1"/>
  <c r="P45" i="230" s="1"/>
  <c r="O13" i="230"/>
  <c r="N13" i="230"/>
  <c r="N26" i="230" s="1"/>
  <c r="M13" i="230"/>
  <c r="M26" i="230" s="1"/>
  <c r="M45" i="230" s="1"/>
  <c r="L13" i="230"/>
  <c r="K13" i="230"/>
  <c r="K26" i="230" s="1"/>
  <c r="J13" i="230"/>
  <c r="J26" i="230" s="1"/>
  <c r="J45" i="230" s="1"/>
  <c r="I13" i="230"/>
  <c r="H13" i="230"/>
  <c r="G13" i="230"/>
  <c r="F13" i="230"/>
  <c r="F26" i="230" s="1"/>
  <c r="E13" i="230"/>
  <c r="E26" i="230" s="1"/>
  <c r="D13" i="230"/>
  <c r="C13" i="230"/>
  <c r="C26" i="230" s="1"/>
  <c r="AA50" i="231"/>
  <c r="Y50" i="231"/>
  <c r="Z50" i="231" s="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4" i="231"/>
  <c r="E44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Y44" i="231" s="1"/>
  <c r="X37" i="231"/>
  <c r="X44" i="231" s="1"/>
  <c r="W37" i="231"/>
  <c r="W44" i="231" s="1"/>
  <c r="V37" i="231"/>
  <c r="V44" i="231" s="1"/>
  <c r="U37" i="231"/>
  <c r="U44" i="231" s="1"/>
  <c r="T37" i="23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D37" i="231"/>
  <c r="C37" i="231"/>
  <c r="C44" i="231" s="1"/>
  <c r="V26" i="231"/>
  <c r="AA25" i="231"/>
  <c r="Y25" i="231"/>
  <c r="X25" i="231"/>
  <c r="W25" i="231"/>
  <c r="W26" i="231" s="1"/>
  <c r="V25" i="231"/>
  <c r="U25" i="231"/>
  <c r="T25" i="231"/>
  <c r="S25" i="231"/>
  <c r="R25" i="231"/>
  <c r="Q25" i="231"/>
  <c r="P25" i="231"/>
  <c r="O25" i="231"/>
  <c r="O26" i="231" s="1"/>
  <c r="N25" i="231"/>
  <c r="M25" i="231"/>
  <c r="L25" i="231"/>
  <c r="K25" i="231"/>
  <c r="J25" i="231"/>
  <c r="I25" i="231"/>
  <c r="H25" i="231"/>
  <c r="G25" i="231"/>
  <c r="G26" i="231" s="1"/>
  <c r="F25" i="231"/>
  <c r="E25" i="231"/>
  <c r="D25" i="231"/>
  <c r="C25" i="231"/>
  <c r="AA13" i="231"/>
  <c r="AA26" i="231" s="1"/>
  <c r="AA45" i="231" s="1"/>
  <c r="Y13" i="231"/>
  <c r="X13" i="231"/>
  <c r="X26" i="231" s="1"/>
  <c r="W13" i="231"/>
  <c r="V13" i="231"/>
  <c r="U13" i="231"/>
  <c r="U26" i="231" s="1"/>
  <c r="T13" i="231"/>
  <c r="T26" i="231" s="1"/>
  <c r="S13" i="231"/>
  <c r="S26" i="231" s="1"/>
  <c r="S45" i="231" s="1"/>
  <c r="R13" i="231"/>
  <c r="Q13" i="231"/>
  <c r="P13" i="231"/>
  <c r="P26" i="231" s="1"/>
  <c r="P45" i="231" s="1"/>
  <c r="O13" i="231"/>
  <c r="N13" i="231"/>
  <c r="N26" i="231" s="1"/>
  <c r="M13" i="231"/>
  <c r="M26" i="231" s="1"/>
  <c r="L13" i="231"/>
  <c r="L26" i="231" s="1"/>
  <c r="K13" i="231"/>
  <c r="K26" i="231" s="1"/>
  <c r="K45" i="231" s="1"/>
  <c r="J13" i="231"/>
  <c r="I13" i="231"/>
  <c r="H13" i="231"/>
  <c r="H26" i="231" s="1"/>
  <c r="H45" i="231" s="1"/>
  <c r="G13" i="231"/>
  <c r="F13" i="231"/>
  <c r="F26" i="231" s="1"/>
  <c r="E13" i="231"/>
  <c r="E26" i="231" s="1"/>
  <c r="D13" i="231"/>
  <c r="D26" i="231" s="1"/>
  <c r="C13" i="231"/>
  <c r="C26" i="231" s="1"/>
  <c r="C45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S44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W44" i="232" s="1"/>
  <c r="V37" i="232"/>
  <c r="U37" i="232"/>
  <c r="U44" i="232" s="1"/>
  <c r="T37" i="232"/>
  <c r="S37" i="232"/>
  <c r="R37" i="232"/>
  <c r="R44" i="232" s="1"/>
  <c r="Q37" i="232"/>
  <c r="Q44" i="232" s="1"/>
  <c r="P37" i="232"/>
  <c r="P44" i="232" s="1"/>
  <c r="O37" i="232"/>
  <c r="O44" i="232" s="1"/>
  <c r="N37" i="232"/>
  <c r="M37" i="232"/>
  <c r="M44" i="232" s="1"/>
  <c r="L37" i="232"/>
  <c r="K37" i="232"/>
  <c r="K44" i="232" s="1"/>
  <c r="J37" i="232"/>
  <c r="J44" i="232" s="1"/>
  <c r="I37" i="232"/>
  <c r="I44" i="232" s="1"/>
  <c r="H37" i="232"/>
  <c r="H44" i="232" s="1"/>
  <c r="G37" i="232"/>
  <c r="G44" i="232" s="1"/>
  <c r="F37" i="232"/>
  <c r="E37" i="232"/>
  <c r="E44" i="232" s="1"/>
  <c r="D37" i="232"/>
  <c r="C37" i="232"/>
  <c r="C44" i="232" s="1"/>
  <c r="X26" i="232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X13" i="232"/>
  <c r="Z13" i="232" s="1"/>
  <c r="W13" i="232"/>
  <c r="V13" i="232"/>
  <c r="V26" i="232" s="1"/>
  <c r="U13" i="232"/>
  <c r="T13" i="232"/>
  <c r="T26" i="232" s="1"/>
  <c r="S13" i="232"/>
  <c r="S26" i="232" s="1"/>
  <c r="S45" i="232" s="1"/>
  <c r="R13" i="232"/>
  <c r="R26" i="232" s="1"/>
  <c r="Q13" i="232"/>
  <c r="P13" i="232"/>
  <c r="P26" i="232" s="1"/>
  <c r="P45" i="232" s="1"/>
  <c r="O13" i="232"/>
  <c r="N13" i="232"/>
  <c r="N26" i="232" s="1"/>
  <c r="M13" i="232"/>
  <c r="L13" i="232"/>
  <c r="L26" i="232" s="1"/>
  <c r="K13" i="232"/>
  <c r="K26" i="232" s="1"/>
  <c r="J13" i="232"/>
  <c r="J26" i="232" s="1"/>
  <c r="I13" i="232"/>
  <c r="H13" i="232"/>
  <c r="H26" i="232" s="1"/>
  <c r="G13" i="232"/>
  <c r="F13" i="232"/>
  <c r="F26" i="232" s="1"/>
  <c r="E13" i="232"/>
  <c r="D13" i="232"/>
  <c r="D26" i="232" s="1"/>
  <c r="C13" i="232"/>
  <c r="C26" i="232" s="1"/>
  <c r="AA50" i="233"/>
  <c r="Y50" i="233"/>
  <c r="Z50" i="233" s="1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Y37" i="233"/>
  <c r="Y44" i="233" s="1"/>
  <c r="X37" i="233"/>
  <c r="X44" i="233" s="1"/>
  <c r="W37" i="233"/>
  <c r="W44" i="233" s="1"/>
  <c r="V37" i="233"/>
  <c r="U37" i="233"/>
  <c r="U44" i="233" s="1"/>
  <c r="T37" i="233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M37" i="233"/>
  <c r="M44" i="233" s="1"/>
  <c r="L37" i="233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E37" i="233"/>
  <c r="E44" i="233" s="1"/>
  <c r="D37" i="233"/>
  <c r="C37" i="233"/>
  <c r="C44" i="233" s="1"/>
  <c r="V26" i="233"/>
  <c r="AA25" i="233"/>
  <c r="Y25" i="233"/>
  <c r="X25" i="233"/>
  <c r="W25" i="233"/>
  <c r="W26" i="233" s="1"/>
  <c r="W45" i="233" s="1"/>
  <c r="V25" i="233"/>
  <c r="U25" i="233"/>
  <c r="T25" i="233"/>
  <c r="S25" i="233"/>
  <c r="R25" i="233"/>
  <c r="Q25" i="233"/>
  <c r="P25" i="233"/>
  <c r="O25" i="233"/>
  <c r="O26" i="233" s="1"/>
  <c r="O45" i="233" s="1"/>
  <c r="N25" i="233"/>
  <c r="M25" i="233"/>
  <c r="L25" i="233"/>
  <c r="K25" i="233"/>
  <c r="J25" i="233"/>
  <c r="I25" i="233"/>
  <c r="H25" i="233"/>
  <c r="G25" i="233"/>
  <c r="G26" i="233" s="1"/>
  <c r="G45" i="233" s="1"/>
  <c r="F25" i="233"/>
  <c r="E25" i="233"/>
  <c r="D25" i="233"/>
  <c r="C25" i="233"/>
  <c r="AA13" i="233"/>
  <c r="AA26" i="233" s="1"/>
  <c r="Y13" i="233"/>
  <c r="X13" i="233"/>
  <c r="W13" i="233"/>
  <c r="V13" i="233"/>
  <c r="U13" i="233"/>
  <c r="U26" i="233" s="1"/>
  <c r="T13" i="233"/>
  <c r="S13" i="233"/>
  <c r="S26" i="233" s="1"/>
  <c r="R13" i="233"/>
  <c r="R26" i="233" s="1"/>
  <c r="Q13" i="233"/>
  <c r="P13" i="233"/>
  <c r="P26" i="233" s="1"/>
  <c r="P45" i="233" s="1"/>
  <c r="O13" i="233"/>
  <c r="N13" i="233"/>
  <c r="N26" i="233" s="1"/>
  <c r="M13" i="233"/>
  <c r="M26" i="233" s="1"/>
  <c r="L13" i="233"/>
  <c r="L26" i="233" s="1"/>
  <c r="K13" i="233"/>
  <c r="K26" i="233" s="1"/>
  <c r="J13" i="233"/>
  <c r="J26" i="233" s="1"/>
  <c r="I13" i="233"/>
  <c r="H13" i="233"/>
  <c r="H26" i="233" s="1"/>
  <c r="G13" i="233"/>
  <c r="F13" i="233"/>
  <c r="F26" i="233" s="1"/>
  <c r="E13" i="233"/>
  <c r="E26" i="233" s="1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Y37" i="234"/>
  <c r="Y44" i="234" s="1"/>
  <c r="X37" i="234"/>
  <c r="W37" i="234"/>
  <c r="W44" i="234" s="1"/>
  <c r="V37" i="234"/>
  <c r="V44" i="234" s="1"/>
  <c r="U37" i="234"/>
  <c r="U44" i="234" s="1"/>
  <c r="T37" i="234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M37" i="234"/>
  <c r="M44" i="234" s="1"/>
  <c r="L37" i="234"/>
  <c r="K37" i="234"/>
  <c r="K44" i="234" s="1"/>
  <c r="J37" i="234"/>
  <c r="J44" i="234" s="1"/>
  <c r="I37" i="234"/>
  <c r="I44" i="234" s="1"/>
  <c r="H37" i="234"/>
  <c r="G37" i="234"/>
  <c r="G44" i="234" s="1"/>
  <c r="F37" i="234"/>
  <c r="F44" i="234" s="1"/>
  <c r="E37" i="234"/>
  <c r="E44" i="234" s="1"/>
  <c r="D37" i="234"/>
  <c r="C37" i="234"/>
  <c r="C44" i="234" s="1"/>
  <c r="N26" i="234"/>
  <c r="AA25" i="234"/>
  <c r="Z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X13" i="234"/>
  <c r="Z13" i="234" s="1"/>
  <c r="W13" i="234"/>
  <c r="V13" i="234"/>
  <c r="V26" i="234" s="1"/>
  <c r="U13" i="234"/>
  <c r="U26" i="234" s="1"/>
  <c r="T13" i="234"/>
  <c r="T26" i="234" s="1"/>
  <c r="S13" i="234"/>
  <c r="S26" i="234" s="1"/>
  <c r="R13" i="234"/>
  <c r="R26" i="234" s="1"/>
  <c r="R45" i="234" s="1"/>
  <c r="Q13" i="234"/>
  <c r="P13" i="234"/>
  <c r="P26" i="234" s="1"/>
  <c r="O13" i="234"/>
  <c r="N13" i="234"/>
  <c r="M13" i="234"/>
  <c r="M26" i="234" s="1"/>
  <c r="L13" i="234"/>
  <c r="L26" i="234" s="1"/>
  <c r="K13" i="234"/>
  <c r="J13" i="234"/>
  <c r="J26" i="234" s="1"/>
  <c r="J45" i="234" s="1"/>
  <c r="I13" i="234"/>
  <c r="I26" i="234" s="1"/>
  <c r="H13" i="234"/>
  <c r="H26" i="234" s="1"/>
  <c r="G13" i="234"/>
  <c r="F13" i="234"/>
  <c r="F26" i="234" s="1"/>
  <c r="E13" i="234"/>
  <c r="E26" i="234" s="1"/>
  <c r="D13" i="234"/>
  <c r="D26" i="234" s="1"/>
  <c r="C13" i="234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T44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X37" i="235"/>
  <c r="X44" i="235" s="1"/>
  <c r="W37" i="235"/>
  <c r="W44" i="235" s="1"/>
  <c r="V37" i="235"/>
  <c r="V44" i="235" s="1"/>
  <c r="U37" i="235"/>
  <c r="T37" i="235"/>
  <c r="S37" i="235"/>
  <c r="S44" i="235" s="1"/>
  <c r="R37" i="235"/>
  <c r="R44" i="235" s="1"/>
  <c r="Q37" i="235"/>
  <c r="P37" i="235"/>
  <c r="P44" i="235" s="1"/>
  <c r="O37" i="235"/>
  <c r="O44" i="235" s="1"/>
  <c r="N37" i="235"/>
  <c r="N44" i="235" s="1"/>
  <c r="M37" i="235"/>
  <c r="L37" i="235"/>
  <c r="L44" i="235" s="1"/>
  <c r="K37" i="235"/>
  <c r="K44" i="235" s="1"/>
  <c r="J37" i="235"/>
  <c r="J44" i="235" s="1"/>
  <c r="I37" i="235"/>
  <c r="H37" i="235"/>
  <c r="H44" i="235" s="1"/>
  <c r="G37" i="235"/>
  <c r="F37" i="235"/>
  <c r="F44" i="235" s="1"/>
  <c r="E37" i="235"/>
  <c r="D37" i="235"/>
  <c r="C37" i="235"/>
  <c r="C44" i="235" s="1"/>
  <c r="O26" i="235"/>
  <c r="O45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Z13" i="235" s="1"/>
  <c r="W13" i="235"/>
  <c r="W26" i="235" s="1"/>
  <c r="W45" i="235" s="1"/>
  <c r="V13" i="235"/>
  <c r="V26" i="235" s="1"/>
  <c r="U13" i="235"/>
  <c r="U26" i="235" s="1"/>
  <c r="T13" i="235"/>
  <c r="S13" i="235"/>
  <c r="S26" i="235" s="1"/>
  <c r="R13" i="235"/>
  <c r="Q13" i="235"/>
  <c r="Q26" i="235" s="1"/>
  <c r="P13" i="235"/>
  <c r="P26" i="235" s="1"/>
  <c r="O13" i="235"/>
  <c r="N13" i="235"/>
  <c r="N26" i="235" s="1"/>
  <c r="M13" i="235"/>
  <c r="M26" i="235" s="1"/>
  <c r="L13" i="235"/>
  <c r="K13" i="235"/>
  <c r="K26" i="235" s="1"/>
  <c r="J13" i="235"/>
  <c r="J26" i="235" s="1"/>
  <c r="J45" i="235" s="1"/>
  <c r="I13" i="235"/>
  <c r="I26" i="235" s="1"/>
  <c r="H13" i="235"/>
  <c r="H26" i="235" s="1"/>
  <c r="G13" i="235"/>
  <c r="G26" i="235" s="1"/>
  <c r="F13" i="235"/>
  <c r="F26" i="235" s="1"/>
  <c r="E13" i="235"/>
  <c r="E26" i="235" s="1"/>
  <c r="D13" i="235"/>
  <c r="C13" i="235"/>
  <c r="C26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W44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Z37" i="236" s="1"/>
  <c r="W37" i="236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G37" i="236"/>
  <c r="G44" i="236" s="1"/>
  <c r="F37" i="236"/>
  <c r="F44" i="236" s="1"/>
  <c r="E37" i="236"/>
  <c r="E44" i="236" s="1"/>
  <c r="D37" i="236"/>
  <c r="C37" i="236"/>
  <c r="C44" i="236" s="1"/>
  <c r="V26" i="236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Y45" i="236" s="1"/>
  <c r="X13" i="236"/>
  <c r="X26" i="236" s="1"/>
  <c r="W13" i="236"/>
  <c r="V13" i="236"/>
  <c r="U13" i="236"/>
  <c r="U26" i="236" s="1"/>
  <c r="T13" i="236"/>
  <c r="T26" i="236" s="1"/>
  <c r="S13" i="236"/>
  <c r="S26" i="236" s="1"/>
  <c r="R13" i="236"/>
  <c r="R26" i="236" s="1"/>
  <c r="Q13" i="236"/>
  <c r="Q26" i="236" s="1"/>
  <c r="Q45" i="236" s="1"/>
  <c r="P13" i="236"/>
  <c r="P26" i="236" s="1"/>
  <c r="P45" i="236" s="1"/>
  <c r="O13" i="236"/>
  <c r="N13" i="236"/>
  <c r="N26" i="236" s="1"/>
  <c r="N45" i="236" s="1"/>
  <c r="M13" i="236"/>
  <c r="M26" i="236" s="1"/>
  <c r="M45" i="236" s="1"/>
  <c r="L13" i="236"/>
  <c r="L26" i="236" s="1"/>
  <c r="K13" i="236"/>
  <c r="K26" i="236" s="1"/>
  <c r="J13" i="236"/>
  <c r="J26" i="236" s="1"/>
  <c r="I13" i="236"/>
  <c r="I26" i="236" s="1"/>
  <c r="I45" i="236" s="1"/>
  <c r="H13" i="236"/>
  <c r="H26" i="236" s="1"/>
  <c r="G13" i="236"/>
  <c r="F13" i="236"/>
  <c r="F26" i="236" s="1"/>
  <c r="F45" i="236" s="1"/>
  <c r="E13" i="236"/>
  <c r="E26" i="236" s="1"/>
  <c r="D13" i="236"/>
  <c r="D26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X37" i="237"/>
  <c r="W37" i="237"/>
  <c r="V37" i="237"/>
  <c r="V44" i="237" s="1"/>
  <c r="U37" i="237"/>
  <c r="U44" i="237" s="1"/>
  <c r="T37" i="237"/>
  <c r="T44" i="237" s="1"/>
  <c r="S37" i="237"/>
  <c r="S44" i="237" s="1"/>
  <c r="R37" i="237"/>
  <c r="R44" i="237" s="1"/>
  <c r="Q37" i="237"/>
  <c r="P37" i="237"/>
  <c r="P44" i="237" s="1"/>
  <c r="O37" i="237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H37" i="237"/>
  <c r="H44" i="237" s="1"/>
  <c r="G37" i="237"/>
  <c r="F37" i="237"/>
  <c r="F44" i="237" s="1"/>
  <c r="E37" i="237"/>
  <c r="E44" i="237" s="1"/>
  <c r="D37" i="237"/>
  <c r="D44" i="237" s="1"/>
  <c r="C37" i="237"/>
  <c r="C44" i="237" s="1"/>
  <c r="S26" i="237"/>
  <c r="S45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AA45" i="237" s="1"/>
  <c r="Y13" i="237"/>
  <c r="X13" i="237"/>
  <c r="X26" i="237" s="1"/>
  <c r="W13" i="237"/>
  <c r="W26" i="237" s="1"/>
  <c r="V13" i="237"/>
  <c r="V26" i="237" s="1"/>
  <c r="U13" i="237"/>
  <c r="U26" i="237" s="1"/>
  <c r="U45" i="237" s="1"/>
  <c r="T13" i="237"/>
  <c r="S13" i="237"/>
  <c r="R13" i="237"/>
  <c r="R26" i="237" s="1"/>
  <c r="R45" i="237" s="1"/>
  <c r="Q13" i="237"/>
  <c r="Q26" i="237" s="1"/>
  <c r="P13" i="237"/>
  <c r="P26" i="237" s="1"/>
  <c r="O13" i="237"/>
  <c r="O26" i="237" s="1"/>
  <c r="N13" i="237"/>
  <c r="N26" i="237" s="1"/>
  <c r="M13" i="237"/>
  <c r="M26" i="237" s="1"/>
  <c r="M45" i="237" s="1"/>
  <c r="L13" i="237"/>
  <c r="L26" i="237" s="1"/>
  <c r="L45" i="237" s="1"/>
  <c r="K13" i="237"/>
  <c r="K26" i="237" s="1"/>
  <c r="K45" i="237" s="1"/>
  <c r="J13" i="237"/>
  <c r="J26" i="237" s="1"/>
  <c r="J45" i="237" s="1"/>
  <c r="I13" i="237"/>
  <c r="I26" i="237" s="1"/>
  <c r="H13" i="237"/>
  <c r="H26" i="237" s="1"/>
  <c r="H45" i="237" s="1"/>
  <c r="G13" i="237"/>
  <c r="G26" i="237" s="1"/>
  <c r="F13" i="237"/>
  <c r="F26" i="237" s="1"/>
  <c r="E13" i="237"/>
  <c r="E26" i="237" s="1"/>
  <c r="E45" i="237" s="1"/>
  <c r="D13" i="237"/>
  <c r="D26" i="237" s="1"/>
  <c r="D45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P44" i="238"/>
  <c r="H44" i="238"/>
  <c r="AA43" i="238"/>
  <c r="Y43" i="238"/>
  <c r="Z43" i="238" s="1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Z37" i="238"/>
  <c r="Y37" i="238"/>
  <c r="X37" i="238"/>
  <c r="X44" i="238" s="1"/>
  <c r="W37" i="238"/>
  <c r="W44" i="238" s="1"/>
  <c r="V37" i="238"/>
  <c r="V44" i="238" s="1"/>
  <c r="U37" i="238"/>
  <c r="T37" i="238"/>
  <c r="S37" i="238"/>
  <c r="S44" i="238" s="1"/>
  <c r="R37" i="238"/>
  <c r="R44" i="238" s="1"/>
  <c r="Q37" i="238"/>
  <c r="P37" i="238"/>
  <c r="O37" i="238"/>
  <c r="O44" i="238" s="1"/>
  <c r="N37" i="238"/>
  <c r="N44" i="238" s="1"/>
  <c r="M37" i="238"/>
  <c r="L37" i="238"/>
  <c r="K37" i="238"/>
  <c r="K44" i="238" s="1"/>
  <c r="J37" i="238"/>
  <c r="J44" i="238" s="1"/>
  <c r="I37" i="238"/>
  <c r="H37" i="238"/>
  <c r="G37" i="238"/>
  <c r="G44" i="238" s="1"/>
  <c r="F37" i="238"/>
  <c r="F44" i="238" s="1"/>
  <c r="E37" i="238"/>
  <c r="D37" i="238"/>
  <c r="C37" i="238"/>
  <c r="C44" i="238" s="1"/>
  <c r="S26" i="238"/>
  <c r="S45" i="238" s="1"/>
  <c r="Q26" i="238"/>
  <c r="K26" i="238"/>
  <c r="K45" i="238" s="1"/>
  <c r="I26" i="238"/>
  <c r="AA25" i="238"/>
  <c r="Z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AA45" i="238" s="1"/>
  <c r="Y13" i="238"/>
  <c r="X13" i="238"/>
  <c r="X26" i="238" s="1"/>
  <c r="W13" i="238"/>
  <c r="W26" i="238" s="1"/>
  <c r="V13" i="238"/>
  <c r="V26" i="238" s="1"/>
  <c r="U13" i="238"/>
  <c r="U26" i="238" s="1"/>
  <c r="T13" i="238"/>
  <c r="T26" i="238" s="1"/>
  <c r="S13" i="238"/>
  <c r="R13" i="238"/>
  <c r="R26" i="238" s="1"/>
  <c r="R45" i="238" s="1"/>
  <c r="Q13" i="238"/>
  <c r="P13" i="238"/>
  <c r="P26" i="238" s="1"/>
  <c r="O13" i="238"/>
  <c r="O26" i="238" s="1"/>
  <c r="O45" i="238" s="1"/>
  <c r="N13" i="238"/>
  <c r="N26" i="238" s="1"/>
  <c r="M13" i="238"/>
  <c r="M26" i="238" s="1"/>
  <c r="L13" i="238"/>
  <c r="L26" i="238" s="1"/>
  <c r="K13" i="238"/>
  <c r="J13" i="238"/>
  <c r="J26" i="238" s="1"/>
  <c r="J45" i="238" s="1"/>
  <c r="I13" i="238"/>
  <c r="H13" i="238"/>
  <c r="H26" i="238" s="1"/>
  <c r="G13" i="238"/>
  <c r="G26" i="238" s="1"/>
  <c r="G45" i="238" s="1"/>
  <c r="F13" i="238"/>
  <c r="F26" i="238" s="1"/>
  <c r="E13" i="238"/>
  <c r="E26" i="238" s="1"/>
  <c r="D13" i="238"/>
  <c r="D26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N44" i="239"/>
  <c r="H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Z37" i="239" s="1"/>
  <c r="W37" i="239"/>
  <c r="W44" i="239" s="1"/>
  <c r="V37" i="239"/>
  <c r="V44" i="239" s="1"/>
  <c r="U37" i="239"/>
  <c r="U44" i="239" s="1"/>
  <c r="T37" i="239"/>
  <c r="S37" i="239"/>
  <c r="R37" i="239"/>
  <c r="R44" i="239" s="1"/>
  <c r="Q37" i="239"/>
  <c r="Q44" i="239" s="1"/>
  <c r="P37" i="239"/>
  <c r="P44" i="239" s="1"/>
  <c r="O37" i="239"/>
  <c r="O44" i="239" s="1"/>
  <c r="N37" i="239"/>
  <c r="M37" i="239"/>
  <c r="M44" i="239" s="1"/>
  <c r="L37" i="239"/>
  <c r="K37" i="239"/>
  <c r="J37" i="239"/>
  <c r="J44" i="239" s="1"/>
  <c r="I37" i="239"/>
  <c r="I44" i="239" s="1"/>
  <c r="H37" i="239"/>
  <c r="G37" i="239"/>
  <c r="G44" i="239" s="1"/>
  <c r="F37" i="239"/>
  <c r="F44" i="239" s="1"/>
  <c r="E37" i="239"/>
  <c r="E44" i="239" s="1"/>
  <c r="D37" i="239"/>
  <c r="C37" i="239"/>
  <c r="S26" i="239"/>
  <c r="K26" i="239"/>
  <c r="I26" i="239"/>
  <c r="C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Y45" i="239" s="1"/>
  <c r="X13" i="239"/>
  <c r="X26" i="239" s="1"/>
  <c r="W13" i="239"/>
  <c r="W26" i="239" s="1"/>
  <c r="W45" i="239" s="1"/>
  <c r="V13" i="239"/>
  <c r="V26" i="239" s="1"/>
  <c r="U13" i="239"/>
  <c r="U26" i="239" s="1"/>
  <c r="U45" i="239" s="1"/>
  <c r="T13" i="239"/>
  <c r="T26" i="239" s="1"/>
  <c r="S13" i="239"/>
  <c r="R13" i="239"/>
  <c r="R26" i="239" s="1"/>
  <c r="R45" i="239" s="1"/>
  <c r="Q13" i="239"/>
  <c r="Q26" i="239" s="1"/>
  <c r="Q45" i="239" s="1"/>
  <c r="P13" i="239"/>
  <c r="P26" i="239" s="1"/>
  <c r="O13" i="239"/>
  <c r="O26" i="239" s="1"/>
  <c r="O45" i="239" s="1"/>
  <c r="N13" i="239"/>
  <c r="N26" i="239" s="1"/>
  <c r="N45" i="239" s="1"/>
  <c r="M13" i="239"/>
  <c r="M26" i="239" s="1"/>
  <c r="M45" i="239" s="1"/>
  <c r="L13" i="239"/>
  <c r="L26" i="239" s="1"/>
  <c r="K13" i="239"/>
  <c r="J13" i="239"/>
  <c r="J26" i="239" s="1"/>
  <c r="J45" i="239" s="1"/>
  <c r="I13" i="239"/>
  <c r="H13" i="239"/>
  <c r="H26" i="239" s="1"/>
  <c r="G13" i="239"/>
  <c r="G26" i="239" s="1"/>
  <c r="G45" i="239" s="1"/>
  <c r="F13" i="239"/>
  <c r="F26" i="239" s="1"/>
  <c r="E13" i="239"/>
  <c r="E26" i="239" s="1"/>
  <c r="E45" i="239" s="1"/>
  <c r="D13" i="239"/>
  <c r="D26" i="239" s="1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H44" i="240"/>
  <c r="F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Y37" i="240"/>
  <c r="Y44" i="240" s="1"/>
  <c r="X37" i="240"/>
  <c r="X44" i="240" s="1"/>
  <c r="Z44" i="240" s="1"/>
  <c r="W37" i="240"/>
  <c r="W44" i="240" s="1"/>
  <c r="V37" i="240"/>
  <c r="V44" i="240" s="1"/>
  <c r="U37" i="240"/>
  <c r="U44" i="240" s="1"/>
  <c r="T37" i="240"/>
  <c r="S37" i="240"/>
  <c r="R37" i="240"/>
  <c r="R44" i="240" s="1"/>
  <c r="Q37" i="240"/>
  <c r="Q44" i="240" s="1"/>
  <c r="P37" i="240"/>
  <c r="P44" i="240" s="1"/>
  <c r="O37" i="240"/>
  <c r="O44" i="240" s="1"/>
  <c r="N37" i="240"/>
  <c r="N44" i="240" s="1"/>
  <c r="M37" i="240"/>
  <c r="M44" i="240" s="1"/>
  <c r="L37" i="240"/>
  <c r="K37" i="240"/>
  <c r="J37" i="240"/>
  <c r="J44" i="240" s="1"/>
  <c r="I37" i="240"/>
  <c r="I44" i="240" s="1"/>
  <c r="H37" i="240"/>
  <c r="G37" i="240"/>
  <c r="G44" i="240" s="1"/>
  <c r="F37" i="240"/>
  <c r="E37" i="240"/>
  <c r="E44" i="240" s="1"/>
  <c r="D37" i="240"/>
  <c r="C37" i="240"/>
  <c r="S26" i="240"/>
  <c r="K26" i="240"/>
  <c r="I26" i="240"/>
  <c r="C26" i="240"/>
  <c r="AA25" i="240"/>
  <c r="Y25" i="240"/>
  <c r="Y26" i="240" s="1"/>
  <c r="Y45" i="240" s="1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Z13" i="240"/>
  <c r="Y13" i="240"/>
  <c r="X13" i="240"/>
  <c r="X26" i="240" s="1"/>
  <c r="W13" i="240"/>
  <c r="W26" i="240" s="1"/>
  <c r="W45" i="240" s="1"/>
  <c r="V13" i="240"/>
  <c r="V26" i="240" s="1"/>
  <c r="U13" i="240"/>
  <c r="T13" i="240"/>
  <c r="S13" i="240"/>
  <c r="R13" i="240"/>
  <c r="R26" i="240" s="1"/>
  <c r="R45" i="240" s="1"/>
  <c r="Q13" i="240"/>
  <c r="Q26" i="240" s="1"/>
  <c r="Q45" i="240" s="1"/>
  <c r="P13" i="240"/>
  <c r="P26" i="240" s="1"/>
  <c r="O13" i="240"/>
  <c r="O26" i="240" s="1"/>
  <c r="O45" i="240" s="1"/>
  <c r="N13" i="240"/>
  <c r="N26" i="240" s="1"/>
  <c r="M13" i="240"/>
  <c r="L13" i="240"/>
  <c r="K13" i="240"/>
  <c r="J13" i="240"/>
  <c r="J26" i="240" s="1"/>
  <c r="J45" i="240" s="1"/>
  <c r="I13" i="240"/>
  <c r="H13" i="240"/>
  <c r="H26" i="240" s="1"/>
  <c r="G13" i="240"/>
  <c r="G26" i="240" s="1"/>
  <c r="G45" i="240" s="1"/>
  <c r="F13" i="240"/>
  <c r="F26" i="240" s="1"/>
  <c r="F45" i="240" s="1"/>
  <c r="E13" i="240"/>
  <c r="D13" i="240"/>
  <c r="C13" i="240"/>
  <c r="AA50" i="241"/>
  <c r="Y50" i="241"/>
  <c r="X50" i="241"/>
  <c r="Z50" i="241" s="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X44" i="241"/>
  <c r="H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Z37" i="241"/>
  <c r="Y37" i="241"/>
  <c r="X37" i="241"/>
  <c r="W37" i="241"/>
  <c r="W44" i="241" s="1"/>
  <c r="V37" i="241"/>
  <c r="V44" i="241" s="1"/>
  <c r="U37" i="241"/>
  <c r="T37" i="241"/>
  <c r="S37" i="241"/>
  <c r="S44" i="241" s="1"/>
  <c r="R37" i="241"/>
  <c r="R44" i="241" s="1"/>
  <c r="Q37" i="241"/>
  <c r="P37" i="241"/>
  <c r="P44" i="241" s="1"/>
  <c r="O37" i="241"/>
  <c r="O44" i="241" s="1"/>
  <c r="N37" i="241"/>
  <c r="N44" i="241" s="1"/>
  <c r="M37" i="241"/>
  <c r="L37" i="241"/>
  <c r="K37" i="241"/>
  <c r="K44" i="241" s="1"/>
  <c r="J37" i="241"/>
  <c r="J44" i="241" s="1"/>
  <c r="I37" i="241"/>
  <c r="H37" i="241"/>
  <c r="G37" i="241"/>
  <c r="G44" i="241" s="1"/>
  <c r="F37" i="241"/>
  <c r="F44" i="241" s="1"/>
  <c r="E37" i="241"/>
  <c r="D37" i="241"/>
  <c r="C37" i="241"/>
  <c r="C44" i="241" s="1"/>
  <c r="S26" i="241"/>
  <c r="S45" i="241" s="1"/>
  <c r="Q26" i="241"/>
  <c r="K26" i="241"/>
  <c r="K45" i="241" s="1"/>
  <c r="I26" i="241"/>
  <c r="AA25" i="241"/>
  <c r="Z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AA45" i="241" s="1"/>
  <c r="Y13" i="241"/>
  <c r="Z13" i="241" s="1"/>
  <c r="X13" i="241"/>
  <c r="X26" i="241" s="1"/>
  <c r="W13" i="241"/>
  <c r="W26" i="241" s="1"/>
  <c r="W45" i="241" s="1"/>
  <c r="V13" i="241"/>
  <c r="V26" i="241" s="1"/>
  <c r="U13" i="241"/>
  <c r="U26" i="241" s="1"/>
  <c r="T13" i="241"/>
  <c r="T26" i="241" s="1"/>
  <c r="S13" i="241"/>
  <c r="R13" i="241"/>
  <c r="R26" i="241" s="1"/>
  <c r="R45" i="241" s="1"/>
  <c r="Q13" i="241"/>
  <c r="P13" i="241"/>
  <c r="P26" i="241" s="1"/>
  <c r="O13" i="241"/>
  <c r="O26" i="241" s="1"/>
  <c r="O45" i="241" s="1"/>
  <c r="N13" i="241"/>
  <c r="N26" i="241" s="1"/>
  <c r="M13" i="241"/>
  <c r="M26" i="241" s="1"/>
  <c r="L13" i="241"/>
  <c r="L26" i="241" s="1"/>
  <c r="K13" i="241"/>
  <c r="J13" i="241"/>
  <c r="J26" i="241" s="1"/>
  <c r="J45" i="241" s="1"/>
  <c r="I13" i="241"/>
  <c r="H13" i="241"/>
  <c r="H26" i="241" s="1"/>
  <c r="G13" i="241"/>
  <c r="G26" i="241" s="1"/>
  <c r="G45" i="241" s="1"/>
  <c r="F13" i="241"/>
  <c r="F26" i="241" s="1"/>
  <c r="E13" i="241"/>
  <c r="E26" i="241" s="1"/>
  <c r="D13" i="241"/>
  <c r="D26" i="241" s="1"/>
  <c r="C13" i="241"/>
  <c r="C26" i="241" s="1"/>
  <c r="C45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N44" i="242"/>
  <c r="H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Z37" i="242" s="1"/>
  <c r="W37" i="242"/>
  <c r="W44" i="242" s="1"/>
  <c r="V37" i="242"/>
  <c r="V44" i="242" s="1"/>
  <c r="U37" i="242"/>
  <c r="U44" i="242" s="1"/>
  <c r="T37" i="242"/>
  <c r="S37" i="242"/>
  <c r="R37" i="242"/>
  <c r="R44" i="242" s="1"/>
  <c r="Q37" i="242"/>
  <c r="Q44" i="242" s="1"/>
  <c r="P37" i="242"/>
  <c r="P44" i="242" s="1"/>
  <c r="O37" i="242"/>
  <c r="O44" i="242" s="1"/>
  <c r="N37" i="242"/>
  <c r="M37" i="242"/>
  <c r="M44" i="242" s="1"/>
  <c r="L37" i="242"/>
  <c r="K37" i="242"/>
  <c r="J37" i="242"/>
  <c r="J44" i="242" s="1"/>
  <c r="I37" i="242"/>
  <c r="I44" i="242" s="1"/>
  <c r="H37" i="242"/>
  <c r="G37" i="242"/>
  <c r="G44" i="242" s="1"/>
  <c r="F37" i="242"/>
  <c r="F44" i="242" s="1"/>
  <c r="E37" i="242"/>
  <c r="E44" i="242" s="1"/>
  <c r="D37" i="242"/>
  <c r="C37" i="242"/>
  <c r="S26" i="242"/>
  <c r="K26" i="242"/>
  <c r="I26" i="242"/>
  <c r="C26" i="242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Y45" i="242" s="1"/>
  <c r="X13" i="242"/>
  <c r="X26" i="242" s="1"/>
  <c r="W13" i="242"/>
  <c r="W26" i="242" s="1"/>
  <c r="W45" i="242" s="1"/>
  <c r="V13" i="242"/>
  <c r="V26" i="242" s="1"/>
  <c r="U13" i="242"/>
  <c r="T13" i="242"/>
  <c r="T26" i="242" s="1"/>
  <c r="S13" i="242"/>
  <c r="R13" i="242"/>
  <c r="R26" i="242" s="1"/>
  <c r="R45" i="242" s="1"/>
  <c r="Q13" i="242"/>
  <c r="Q26" i="242" s="1"/>
  <c r="Q45" i="242" s="1"/>
  <c r="P13" i="242"/>
  <c r="P26" i="242" s="1"/>
  <c r="O13" i="242"/>
  <c r="O26" i="242" s="1"/>
  <c r="O45" i="242" s="1"/>
  <c r="N13" i="242"/>
  <c r="N26" i="242" s="1"/>
  <c r="M13" i="242"/>
  <c r="M26" i="242" s="1"/>
  <c r="M45" i="242" s="1"/>
  <c r="L13" i="242"/>
  <c r="L26" i="242" s="1"/>
  <c r="K13" i="242"/>
  <c r="J13" i="242"/>
  <c r="J26" i="242" s="1"/>
  <c r="J45" i="242" s="1"/>
  <c r="I13" i="242"/>
  <c r="H13" i="242"/>
  <c r="H26" i="242" s="1"/>
  <c r="G13" i="242"/>
  <c r="G26" i="242" s="1"/>
  <c r="G45" i="242" s="1"/>
  <c r="F13" i="242"/>
  <c r="F26" i="242" s="1"/>
  <c r="E13" i="242"/>
  <c r="E26" i="242" s="1"/>
  <c r="E45" i="242" s="1"/>
  <c r="D13" i="242"/>
  <c r="D26" i="242" s="1"/>
  <c r="C13" i="242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V44" i="243"/>
  <c r="H44" i="243"/>
  <c r="F44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Z37" i="243" s="1"/>
  <c r="W37" i="243"/>
  <c r="V37" i="243"/>
  <c r="U37" i="243"/>
  <c r="U44" i="243" s="1"/>
  <c r="T37" i="243"/>
  <c r="T44" i="243" s="1"/>
  <c r="S37" i="243"/>
  <c r="R37" i="243"/>
  <c r="Q37" i="243"/>
  <c r="Q44" i="243" s="1"/>
  <c r="P37" i="243"/>
  <c r="P44" i="243" s="1"/>
  <c r="O37" i="243"/>
  <c r="N37" i="243"/>
  <c r="N44" i="243" s="1"/>
  <c r="M37" i="243"/>
  <c r="M44" i="243" s="1"/>
  <c r="L37" i="243"/>
  <c r="L44" i="243" s="1"/>
  <c r="K37" i="243"/>
  <c r="J37" i="243"/>
  <c r="I37" i="243"/>
  <c r="I44" i="243" s="1"/>
  <c r="H37" i="243"/>
  <c r="G37" i="243"/>
  <c r="F37" i="243"/>
  <c r="E37" i="243"/>
  <c r="E44" i="243" s="1"/>
  <c r="D37" i="243"/>
  <c r="D44" i="243" s="1"/>
  <c r="C37" i="243"/>
  <c r="Q26" i="243"/>
  <c r="Q45" i="243" s="1"/>
  <c r="I26" i="243"/>
  <c r="I45" i="243" s="1"/>
  <c r="C26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Y45" i="243" s="1"/>
  <c r="X13" i="243"/>
  <c r="X26" i="243" s="1"/>
  <c r="W13" i="243"/>
  <c r="W26" i="243" s="1"/>
  <c r="V13" i="243"/>
  <c r="V26" i="243" s="1"/>
  <c r="V45" i="243" s="1"/>
  <c r="U13" i="243"/>
  <c r="U26" i="243" s="1"/>
  <c r="U45" i="243" s="1"/>
  <c r="T13" i="243"/>
  <c r="S13" i="243"/>
  <c r="S26" i="243" s="1"/>
  <c r="R13" i="243"/>
  <c r="R26" i="243" s="1"/>
  <c r="Q13" i="243"/>
  <c r="P13" i="243"/>
  <c r="P26" i="243" s="1"/>
  <c r="O13" i="243"/>
  <c r="O26" i="243" s="1"/>
  <c r="N13" i="243"/>
  <c r="N26" i="243" s="1"/>
  <c r="M13" i="243"/>
  <c r="M26" i="243" s="1"/>
  <c r="M45" i="243" s="1"/>
  <c r="L13" i="243"/>
  <c r="L26" i="243" s="1"/>
  <c r="L45" i="243" s="1"/>
  <c r="K13" i="243"/>
  <c r="K26" i="243" s="1"/>
  <c r="J13" i="243"/>
  <c r="J26" i="243" s="1"/>
  <c r="I13" i="243"/>
  <c r="H13" i="243"/>
  <c r="H26" i="243" s="1"/>
  <c r="G13" i="243"/>
  <c r="G26" i="243" s="1"/>
  <c r="F13" i="243"/>
  <c r="F26" i="243" s="1"/>
  <c r="E13" i="243"/>
  <c r="E26" i="243" s="1"/>
  <c r="E45" i="243" s="1"/>
  <c r="D13" i="243"/>
  <c r="D26" i="243" s="1"/>
  <c r="D45" i="243" s="1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P44" i="244"/>
  <c r="H44" i="244"/>
  <c r="F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Z37" i="244"/>
  <c r="Y37" i="244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Q37" i="244"/>
  <c r="P37" i="244"/>
  <c r="O37" i="244"/>
  <c r="O44" i="244" s="1"/>
  <c r="N37" i="244"/>
  <c r="N44" i="244" s="1"/>
  <c r="M37" i="244"/>
  <c r="M44" i="244" s="1"/>
  <c r="L37" i="244"/>
  <c r="L44" i="244" s="1"/>
  <c r="K37" i="244"/>
  <c r="K44" i="244" s="1"/>
  <c r="J37" i="244"/>
  <c r="I37" i="244"/>
  <c r="H37" i="244"/>
  <c r="G37" i="244"/>
  <c r="G44" i="244" s="1"/>
  <c r="F37" i="244"/>
  <c r="E37" i="244"/>
  <c r="E44" i="244" s="1"/>
  <c r="D37" i="244"/>
  <c r="D44" i="244" s="1"/>
  <c r="C37" i="244"/>
  <c r="C44" i="244" s="1"/>
  <c r="Q26" i="244"/>
  <c r="I26" i="244"/>
  <c r="AA25" i="244"/>
  <c r="Z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X13" i="244"/>
  <c r="X26" i="244" s="1"/>
  <c r="W13" i="244"/>
  <c r="W26" i="244" s="1"/>
  <c r="W45" i="244" s="1"/>
  <c r="V13" i="244"/>
  <c r="V26" i="244" s="1"/>
  <c r="U13" i="244"/>
  <c r="U26" i="244" s="1"/>
  <c r="U45" i="244" s="1"/>
  <c r="T13" i="244"/>
  <c r="T26" i="244" s="1"/>
  <c r="T45" i="244" s="1"/>
  <c r="S13" i="244"/>
  <c r="S26" i="244" s="1"/>
  <c r="R13" i="244"/>
  <c r="R26" i="244" s="1"/>
  <c r="Q13" i="244"/>
  <c r="P13" i="244"/>
  <c r="P26" i="244" s="1"/>
  <c r="O13" i="244"/>
  <c r="O26" i="244" s="1"/>
  <c r="O45" i="244" s="1"/>
  <c r="N13" i="244"/>
  <c r="N26" i="244" s="1"/>
  <c r="M13" i="244"/>
  <c r="M26" i="244" s="1"/>
  <c r="M45" i="244" s="1"/>
  <c r="L13" i="244"/>
  <c r="L26" i="244" s="1"/>
  <c r="L45" i="244" s="1"/>
  <c r="K13" i="244"/>
  <c r="K26" i="244" s="1"/>
  <c r="K45" i="244" s="1"/>
  <c r="J13" i="244"/>
  <c r="J26" i="244" s="1"/>
  <c r="I13" i="244"/>
  <c r="H13" i="244"/>
  <c r="H26" i="244" s="1"/>
  <c r="G13" i="244"/>
  <c r="G26" i="244" s="1"/>
  <c r="G45" i="244" s="1"/>
  <c r="F13" i="244"/>
  <c r="F26" i="244" s="1"/>
  <c r="E13" i="244"/>
  <c r="E26" i="244" s="1"/>
  <c r="E45" i="244" s="1"/>
  <c r="D13" i="244"/>
  <c r="D26" i="244" s="1"/>
  <c r="D45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H44" i="245" s="1"/>
  <c r="G43" i="245"/>
  <c r="F43" i="245"/>
  <c r="E43" i="245"/>
  <c r="D43" i="245"/>
  <c r="C43" i="245"/>
  <c r="AA37" i="245"/>
  <c r="AA44" i="245" s="1"/>
  <c r="Z37" i="245"/>
  <c r="Y37" i="245"/>
  <c r="X37" i="245"/>
  <c r="W37" i="245"/>
  <c r="W44" i="245" s="1"/>
  <c r="V37" i="245"/>
  <c r="V44" i="245" s="1"/>
  <c r="U37" i="245"/>
  <c r="T37" i="245"/>
  <c r="T44" i="245" s="1"/>
  <c r="S37" i="245"/>
  <c r="S44" i="245" s="1"/>
  <c r="R37" i="245"/>
  <c r="R44" i="245" s="1"/>
  <c r="Q37" i="245"/>
  <c r="P37" i="245"/>
  <c r="P44" i="245" s="1"/>
  <c r="O37" i="245"/>
  <c r="O44" i="245" s="1"/>
  <c r="N37" i="245"/>
  <c r="N44" i="245" s="1"/>
  <c r="M37" i="245"/>
  <c r="L37" i="245"/>
  <c r="L44" i="245" s="1"/>
  <c r="K37" i="245"/>
  <c r="K44" i="245" s="1"/>
  <c r="J37" i="245"/>
  <c r="J44" i="245" s="1"/>
  <c r="I37" i="245"/>
  <c r="H37" i="245"/>
  <c r="G37" i="245"/>
  <c r="G44" i="245" s="1"/>
  <c r="F37" i="245"/>
  <c r="F44" i="245" s="1"/>
  <c r="E37" i="245"/>
  <c r="E44" i="245" s="1"/>
  <c r="D37" i="245"/>
  <c r="D44" i="245" s="1"/>
  <c r="C37" i="245"/>
  <c r="C44" i="245" s="1"/>
  <c r="AA25" i="245"/>
  <c r="Z25" i="245"/>
  <c r="Y25" i="245"/>
  <c r="X25" i="245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W13" i="245"/>
  <c r="W26" i="245" s="1"/>
  <c r="W45" i="245" s="1"/>
  <c r="V13" i="245"/>
  <c r="V26" i="245" s="1"/>
  <c r="U13" i="245"/>
  <c r="U26" i="245" s="1"/>
  <c r="T13" i="245"/>
  <c r="T26" i="245" s="1"/>
  <c r="T45" i="245" s="1"/>
  <c r="S13" i="245"/>
  <c r="S26" i="245" s="1"/>
  <c r="R13" i="245"/>
  <c r="Q13" i="245"/>
  <c r="Q26" i="245" s="1"/>
  <c r="P13" i="245"/>
  <c r="P26" i="245" s="1"/>
  <c r="O13" i="245"/>
  <c r="O26" i="245" s="1"/>
  <c r="O45" i="245" s="1"/>
  <c r="N13" i="245"/>
  <c r="N26" i="245" s="1"/>
  <c r="M13" i="245"/>
  <c r="M26" i="245" s="1"/>
  <c r="L13" i="245"/>
  <c r="L26" i="245" s="1"/>
  <c r="L45" i="245" s="1"/>
  <c r="K13" i="245"/>
  <c r="K26" i="245" s="1"/>
  <c r="J13" i="245"/>
  <c r="J26" i="245" s="1"/>
  <c r="J45" i="245" s="1"/>
  <c r="I13" i="245"/>
  <c r="I26" i="245" s="1"/>
  <c r="H13" i="245"/>
  <c r="H26" i="245" s="1"/>
  <c r="G13" i="245"/>
  <c r="G26" i="245" s="1"/>
  <c r="G45" i="245" s="1"/>
  <c r="F13" i="245"/>
  <c r="F26" i="245" s="1"/>
  <c r="E13" i="245"/>
  <c r="E26" i="245" s="1"/>
  <c r="E45" i="245" s="1"/>
  <c r="D13" i="245"/>
  <c r="D26" i="245" s="1"/>
  <c r="D45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V44" i="246"/>
  <c r="F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W37" i="246"/>
  <c r="V37" i="246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F37" i="246"/>
  <c r="E37" i="246"/>
  <c r="E44" i="246" s="1"/>
  <c r="D37" i="246"/>
  <c r="D44" i="246" s="1"/>
  <c r="C37" i="246"/>
  <c r="C44" i="246" s="1"/>
  <c r="S26" i="246"/>
  <c r="AA25" i="246"/>
  <c r="Y25" i="246"/>
  <c r="Z25" i="246" s="1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AA45" i="246" s="1"/>
  <c r="Y13" i="246"/>
  <c r="Y26" i="246" s="1"/>
  <c r="Y45" i="246" s="1"/>
  <c r="X13" i="246"/>
  <c r="X26" i="246" s="1"/>
  <c r="W13" i="246"/>
  <c r="W26" i="246" s="1"/>
  <c r="V13" i="246"/>
  <c r="V26" i="246" s="1"/>
  <c r="U13" i="246"/>
  <c r="U26" i="246" s="1"/>
  <c r="U45" i="246" s="1"/>
  <c r="T13" i="246"/>
  <c r="T26" i="246" s="1"/>
  <c r="T45" i="246" s="1"/>
  <c r="S13" i="246"/>
  <c r="R13" i="246"/>
  <c r="R26" i="246" s="1"/>
  <c r="R45" i="246" s="1"/>
  <c r="Q13" i="246"/>
  <c r="Q26" i="246" s="1"/>
  <c r="P13" i="246"/>
  <c r="P26" i="246" s="1"/>
  <c r="O13" i="246"/>
  <c r="O26" i="246" s="1"/>
  <c r="N13" i="246"/>
  <c r="N26" i="246" s="1"/>
  <c r="M13" i="246"/>
  <c r="M26" i="246" s="1"/>
  <c r="M45" i="246" s="1"/>
  <c r="L13" i="246"/>
  <c r="L26" i="246" s="1"/>
  <c r="L45" i="246" s="1"/>
  <c r="K13" i="246"/>
  <c r="K26" i="246" s="1"/>
  <c r="J13" i="246"/>
  <c r="J26" i="246" s="1"/>
  <c r="J45" i="246" s="1"/>
  <c r="I13" i="246"/>
  <c r="I26" i="246" s="1"/>
  <c r="H13" i="246"/>
  <c r="H26" i="246" s="1"/>
  <c r="G13" i="246"/>
  <c r="G26" i="246" s="1"/>
  <c r="F13" i="246"/>
  <c r="F26" i="246" s="1"/>
  <c r="F45" i="246" s="1"/>
  <c r="E13" i="246"/>
  <c r="E26" i="246" s="1"/>
  <c r="E45" i="246" s="1"/>
  <c r="D13" i="246"/>
  <c r="D26" i="246" s="1"/>
  <c r="D45" i="246" s="1"/>
  <c r="C13" i="246"/>
  <c r="C26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X44" i="247"/>
  <c r="Z44" i="247" s="1"/>
  <c r="P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Z37" i="247"/>
  <c r="Y37" i="247"/>
  <c r="Y44" i="247" s="1"/>
  <c r="X37" i="247"/>
  <c r="W37" i="247"/>
  <c r="W44" i="247" s="1"/>
  <c r="V37" i="247"/>
  <c r="V44" i="247" s="1"/>
  <c r="U37" i="247"/>
  <c r="T37" i="247"/>
  <c r="S37" i="247"/>
  <c r="S44" i="247" s="1"/>
  <c r="R37" i="247"/>
  <c r="R44" i="247" s="1"/>
  <c r="Q37" i="247"/>
  <c r="Q44" i="247" s="1"/>
  <c r="P37" i="247"/>
  <c r="O37" i="247"/>
  <c r="O44" i="247" s="1"/>
  <c r="N37" i="247"/>
  <c r="N44" i="247" s="1"/>
  <c r="M37" i="247"/>
  <c r="L37" i="247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D37" i="247"/>
  <c r="C37" i="247"/>
  <c r="C44" i="247" s="1"/>
  <c r="AA25" i="247"/>
  <c r="Z25" i="247"/>
  <c r="Y25" i="247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AA45" i="247" s="1"/>
  <c r="Y13" i="247"/>
  <c r="Y26" i="247" s="1"/>
  <c r="X13" i="247"/>
  <c r="X26" i="247" s="1"/>
  <c r="W13" i="247"/>
  <c r="W26" i="247" s="1"/>
  <c r="V13" i="247"/>
  <c r="V26" i="247" s="1"/>
  <c r="U13" i="247"/>
  <c r="U26" i="247" s="1"/>
  <c r="T13" i="247"/>
  <c r="T26" i="247" s="1"/>
  <c r="S13" i="247"/>
  <c r="S26" i="247" s="1"/>
  <c r="S45" i="247" s="1"/>
  <c r="R13" i="247"/>
  <c r="R26" i="247" s="1"/>
  <c r="R45" i="247" s="1"/>
  <c r="Q13" i="247"/>
  <c r="Q26" i="247" s="1"/>
  <c r="P13" i="247"/>
  <c r="P26" i="247" s="1"/>
  <c r="O13" i="247"/>
  <c r="O26" i="247" s="1"/>
  <c r="N13" i="247"/>
  <c r="N26" i="247" s="1"/>
  <c r="M13" i="247"/>
  <c r="M26" i="247" s="1"/>
  <c r="L13" i="247"/>
  <c r="L26" i="247" s="1"/>
  <c r="K13" i="247"/>
  <c r="K26" i="247" s="1"/>
  <c r="K45" i="247" s="1"/>
  <c r="J13" i="247"/>
  <c r="J26" i="247" s="1"/>
  <c r="J45" i="247" s="1"/>
  <c r="I13" i="247"/>
  <c r="I26" i="247" s="1"/>
  <c r="H13" i="247"/>
  <c r="H26" i="247" s="1"/>
  <c r="G13" i="247"/>
  <c r="G26" i="247" s="1"/>
  <c r="F13" i="247"/>
  <c r="F26" i="247" s="1"/>
  <c r="E13" i="247"/>
  <c r="E26" i="247" s="1"/>
  <c r="D13" i="247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Z37" i="248" s="1"/>
  <c r="W37" i="248"/>
  <c r="W44" i="248" s="1"/>
  <c r="V37" i="248"/>
  <c r="U37" i="248"/>
  <c r="T37" i="248"/>
  <c r="T44" i="248" s="1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M37" i="248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E37" i="248"/>
  <c r="D37" i="248"/>
  <c r="D44" i="248" s="1"/>
  <c r="C37" i="248"/>
  <c r="C44" i="248" s="1"/>
  <c r="K26" i="248"/>
  <c r="K45" i="248" s="1"/>
  <c r="C26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AA45" i="248" s="1"/>
  <c r="Y13" i="248"/>
  <c r="Y26" i="248" s="1"/>
  <c r="X13" i="248"/>
  <c r="X26" i="248" s="1"/>
  <c r="W13" i="248"/>
  <c r="W26" i="248" s="1"/>
  <c r="V13" i="248"/>
  <c r="V26" i="248" s="1"/>
  <c r="U13" i="248"/>
  <c r="U26" i="248" s="1"/>
  <c r="T13" i="248"/>
  <c r="T26" i="248" s="1"/>
  <c r="T45" i="248" s="1"/>
  <c r="S13" i="248"/>
  <c r="S26" i="248" s="1"/>
  <c r="S45" i="248" s="1"/>
  <c r="R13" i="248"/>
  <c r="R26" i="248" s="1"/>
  <c r="Q13" i="248"/>
  <c r="Q26" i="248" s="1"/>
  <c r="P13" i="248"/>
  <c r="P26" i="248" s="1"/>
  <c r="O13" i="248"/>
  <c r="O26" i="248" s="1"/>
  <c r="N13" i="248"/>
  <c r="N26" i="248" s="1"/>
  <c r="M13" i="248"/>
  <c r="M26" i="248" s="1"/>
  <c r="L13" i="248"/>
  <c r="L26" i="248" s="1"/>
  <c r="L45" i="248" s="1"/>
  <c r="K13" i="248"/>
  <c r="J13" i="248"/>
  <c r="J26" i="248" s="1"/>
  <c r="I13" i="248"/>
  <c r="I26" i="248" s="1"/>
  <c r="H13" i="248"/>
  <c r="H26" i="248" s="1"/>
  <c r="G13" i="248"/>
  <c r="G26" i="248" s="1"/>
  <c r="F13" i="248"/>
  <c r="F26" i="248" s="1"/>
  <c r="E13" i="248"/>
  <c r="E26" i="248" s="1"/>
  <c r="D13" i="248"/>
  <c r="D26" i="248" s="1"/>
  <c r="D45" i="248" s="1"/>
  <c r="C13" i="248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V37" i="249"/>
  <c r="U37" i="249"/>
  <c r="U44" i="249" s="1"/>
  <c r="T37" i="249"/>
  <c r="S37" i="249"/>
  <c r="S44" i="249" s="1"/>
  <c r="R37" i="249"/>
  <c r="R44" i="249" s="1"/>
  <c r="Q37" i="249"/>
  <c r="Q44" i="249" s="1"/>
  <c r="P37" i="249"/>
  <c r="P44" i="249" s="1"/>
  <c r="O37" i="249"/>
  <c r="N37" i="249"/>
  <c r="M37" i="249"/>
  <c r="M44" i="249" s="1"/>
  <c r="L37" i="249"/>
  <c r="K37" i="249"/>
  <c r="K44" i="249" s="1"/>
  <c r="J37" i="249"/>
  <c r="J44" i="249" s="1"/>
  <c r="I37" i="249"/>
  <c r="I44" i="249" s="1"/>
  <c r="H37" i="249"/>
  <c r="H44" i="249" s="1"/>
  <c r="G37" i="249"/>
  <c r="F37" i="249"/>
  <c r="E37" i="249"/>
  <c r="E44" i="249" s="1"/>
  <c r="D37" i="249"/>
  <c r="C37" i="249"/>
  <c r="C44" i="249" s="1"/>
  <c r="AA26" i="249"/>
  <c r="AA45" i="249" s="1"/>
  <c r="S26" i="249"/>
  <c r="K26" i="249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Y13" i="249"/>
  <c r="Y26" i="249" s="1"/>
  <c r="X13" i="249"/>
  <c r="X26" i="249" s="1"/>
  <c r="W13" i="249"/>
  <c r="W26" i="249" s="1"/>
  <c r="V13" i="249"/>
  <c r="V26" i="249" s="1"/>
  <c r="U13" i="249"/>
  <c r="U26" i="249" s="1"/>
  <c r="U45" i="249" s="1"/>
  <c r="T13" i="249"/>
  <c r="T26" i="249" s="1"/>
  <c r="S13" i="249"/>
  <c r="R13" i="249"/>
  <c r="R26" i="249" s="1"/>
  <c r="Q13" i="249"/>
  <c r="Q26" i="249" s="1"/>
  <c r="P13" i="249"/>
  <c r="P26" i="249" s="1"/>
  <c r="O13" i="249"/>
  <c r="O26" i="249" s="1"/>
  <c r="N13" i="249"/>
  <c r="N26" i="249" s="1"/>
  <c r="M13" i="249"/>
  <c r="M26" i="249" s="1"/>
  <c r="M45" i="249" s="1"/>
  <c r="L13" i="249"/>
  <c r="L26" i="249" s="1"/>
  <c r="K13" i="249"/>
  <c r="J13" i="249"/>
  <c r="J26" i="249" s="1"/>
  <c r="I13" i="249"/>
  <c r="I26" i="249" s="1"/>
  <c r="H13" i="249"/>
  <c r="H26" i="249" s="1"/>
  <c r="G13" i="249"/>
  <c r="G26" i="249" s="1"/>
  <c r="F13" i="249"/>
  <c r="F26" i="249" s="1"/>
  <c r="E13" i="249"/>
  <c r="E26" i="249" s="1"/>
  <c r="E45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Z37" i="250"/>
  <c r="Y37" i="250"/>
  <c r="Y44" i="250" s="1"/>
  <c r="X37" i="250"/>
  <c r="X44" i="250" s="1"/>
  <c r="Z44" i="250" s="1"/>
  <c r="W37" i="250"/>
  <c r="V37" i="250"/>
  <c r="V44" i="250" s="1"/>
  <c r="U37" i="250"/>
  <c r="U44" i="250" s="1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N37" i="250"/>
  <c r="N44" i="250" s="1"/>
  <c r="M37" i="250"/>
  <c r="M44" i="250" s="1"/>
  <c r="L37" i="250"/>
  <c r="L44" i="250" s="1"/>
  <c r="K37" i="250"/>
  <c r="K44" i="250" s="1"/>
  <c r="J37" i="250"/>
  <c r="J44" i="250" s="1"/>
  <c r="I37" i="250"/>
  <c r="I44" i="250" s="1"/>
  <c r="H37" i="250"/>
  <c r="H44" i="250" s="1"/>
  <c r="G37" i="250"/>
  <c r="F37" i="250"/>
  <c r="F44" i="250" s="1"/>
  <c r="E37" i="250"/>
  <c r="E44" i="250" s="1"/>
  <c r="D37" i="250"/>
  <c r="D44" i="250" s="1"/>
  <c r="C37" i="250"/>
  <c r="C44" i="250" s="1"/>
  <c r="AA26" i="250"/>
  <c r="AA45" i="250" s="1"/>
  <c r="S26" i="250"/>
  <c r="K26" i="250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Z13" i="250"/>
  <c r="Y13" i="250"/>
  <c r="Y26" i="250" s="1"/>
  <c r="X13" i="250"/>
  <c r="X26" i="250" s="1"/>
  <c r="W13" i="250"/>
  <c r="W26" i="250" s="1"/>
  <c r="V13" i="250"/>
  <c r="V26" i="250" s="1"/>
  <c r="V45" i="250" s="1"/>
  <c r="U13" i="250"/>
  <c r="T13" i="250"/>
  <c r="S13" i="250"/>
  <c r="R13" i="250"/>
  <c r="R26" i="250" s="1"/>
  <c r="Q13" i="250"/>
  <c r="Q26" i="250" s="1"/>
  <c r="P13" i="250"/>
  <c r="P26" i="250" s="1"/>
  <c r="O13" i="250"/>
  <c r="O26" i="250" s="1"/>
  <c r="N13" i="250"/>
  <c r="N26" i="250" s="1"/>
  <c r="N45" i="250" s="1"/>
  <c r="M13" i="250"/>
  <c r="L13" i="250"/>
  <c r="K13" i="250"/>
  <c r="J13" i="250"/>
  <c r="J26" i="250" s="1"/>
  <c r="I13" i="250"/>
  <c r="I26" i="250" s="1"/>
  <c r="H13" i="250"/>
  <c r="H26" i="250" s="1"/>
  <c r="G13" i="250"/>
  <c r="G26" i="250" s="1"/>
  <c r="F13" i="250"/>
  <c r="F26" i="250" s="1"/>
  <c r="F45" i="250" s="1"/>
  <c r="E13" i="250"/>
  <c r="D13" i="250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H44" i="251"/>
  <c r="AA43" i="251"/>
  <c r="Y43" i="251"/>
  <c r="X43" i="25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Z37" i="251"/>
  <c r="Y37" i="251"/>
  <c r="X37" i="251"/>
  <c r="X44" i="251" s="1"/>
  <c r="W37" i="251"/>
  <c r="W44" i="251" s="1"/>
  <c r="V37" i="251"/>
  <c r="V44" i="251" s="1"/>
  <c r="U37" i="251"/>
  <c r="U44" i="251" s="1"/>
  <c r="T37" i="251"/>
  <c r="T44" i="251" s="1"/>
  <c r="S37" i="251"/>
  <c r="S44" i="251" s="1"/>
  <c r="R37" i="251"/>
  <c r="Q37" i="251"/>
  <c r="P37" i="251"/>
  <c r="P44" i="251" s="1"/>
  <c r="O37" i="251"/>
  <c r="O44" i="251" s="1"/>
  <c r="N37" i="251"/>
  <c r="N44" i="251" s="1"/>
  <c r="M37" i="251"/>
  <c r="M44" i="251" s="1"/>
  <c r="L37" i="251"/>
  <c r="L44" i="251" s="1"/>
  <c r="K37" i="251"/>
  <c r="K44" i="251" s="1"/>
  <c r="J37" i="251"/>
  <c r="I37" i="251"/>
  <c r="H37" i="251"/>
  <c r="G37" i="251"/>
  <c r="G44" i="251" s="1"/>
  <c r="F37" i="251"/>
  <c r="F44" i="251" s="1"/>
  <c r="E37" i="251"/>
  <c r="E44" i="251" s="1"/>
  <c r="D37" i="251"/>
  <c r="D44" i="251" s="1"/>
  <c r="C37" i="251"/>
  <c r="C44" i="251" s="1"/>
  <c r="AA26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Y13" i="251"/>
  <c r="Y26" i="251" s="1"/>
  <c r="X13" i="251"/>
  <c r="X26" i="251" s="1"/>
  <c r="W13" i="251"/>
  <c r="W26" i="251" s="1"/>
  <c r="W45" i="251" s="1"/>
  <c r="V13" i="251"/>
  <c r="V26" i="251" s="1"/>
  <c r="U13" i="251"/>
  <c r="U26" i="251" s="1"/>
  <c r="T13" i="251"/>
  <c r="T26" i="251" s="1"/>
  <c r="S13" i="251"/>
  <c r="S26" i="251" s="1"/>
  <c r="R13" i="251"/>
  <c r="R26" i="251" s="1"/>
  <c r="Q13" i="251"/>
  <c r="Q26" i="251" s="1"/>
  <c r="P13" i="251"/>
  <c r="P26" i="251" s="1"/>
  <c r="O13" i="251"/>
  <c r="O26" i="251" s="1"/>
  <c r="O45" i="251" s="1"/>
  <c r="N13" i="251"/>
  <c r="N26" i="251" s="1"/>
  <c r="M13" i="251"/>
  <c r="M26" i="251" s="1"/>
  <c r="L13" i="251"/>
  <c r="L26" i="251" s="1"/>
  <c r="K13" i="251"/>
  <c r="K26" i="251" s="1"/>
  <c r="J13" i="251"/>
  <c r="J26" i="251" s="1"/>
  <c r="I13" i="251"/>
  <c r="I26" i="251" s="1"/>
  <c r="H13" i="251"/>
  <c r="H26" i="251" s="1"/>
  <c r="H45" i="251" s="1"/>
  <c r="G13" i="251"/>
  <c r="G26" i="251" s="1"/>
  <c r="G45" i="251" s="1"/>
  <c r="F13" i="251"/>
  <c r="F26" i="251" s="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H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Z37" i="252"/>
  <c r="Y37" i="252"/>
  <c r="X37" i="252"/>
  <c r="X44" i="252" s="1"/>
  <c r="W37" i="252"/>
  <c r="W44" i="252" s="1"/>
  <c r="V37" i="252"/>
  <c r="V44" i="252" s="1"/>
  <c r="U37" i="252"/>
  <c r="U44" i="252" s="1"/>
  <c r="T37" i="252"/>
  <c r="T44" i="252" s="1"/>
  <c r="S37" i="252"/>
  <c r="S44" i="252" s="1"/>
  <c r="R37" i="252"/>
  <c r="Q37" i="252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I37" i="252"/>
  <c r="H37" i="252"/>
  <c r="G37" i="252"/>
  <c r="G44" i="252" s="1"/>
  <c r="F37" i="252"/>
  <c r="F44" i="252" s="1"/>
  <c r="E37" i="252"/>
  <c r="E44" i="252" s="1"/>
  <c r="D37" i="252"/>
  <c r="D44" i="252" s="1"/>
  <c r="C37" i="252"/>
  <c r="C44" i="252" s="1"/>
  <c r="AA26" i="252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Y13" i="252"/>
  <c r="Y26" i="252" s="1"/>
  <c r="X13" i="252"/>
  <c r="X26" i="252" s="1"/>
  <c r="W13" i="252"/>
  <c r="W26" i="252" s="1"/>
  <c r="W45" i="252" s="1"/>
  <c r="V13" i="252"/>
  <c r="V26" i="252" s="1"/>
  <c r="U13" i="252"/>
  <c r="U26" i="252" s="1"/>
  <c r="T13" i="252"/>
  <c r="T26" i="252" s="1"/>
  <c r="S13" i="252"/>
  <c r="S26" i="252" s="1"/>
  <c r="R13" i="252"/>
  <c r="R26" i="252" s="1"/>
  <c r="Q13" i="252"/>
  <c r="Q26" i="252" s="1"/>
  <c r="P13" i="252"/>
  <c r="P26" i="252" s="1"/>
  <c r="O13" i="252"/>
  <c r="O26" i="252" s="1"/>
  <c r="O45" i="252" s="1"/>
  <c r="N13" i="252"/>
  <c r="N26" i="252" s="1"/>
  <c r="M13" i="252"/>
  <c r="M26" i="252" s="1"/>
  <c r="L13" i="252"/>
  <c r="L26" i="252" s="1"/>
  <c r="K13" i="252"/>
  <c r="K26" i="252" s="1"/>
  <c r="J13" i="252"/>
  <c r="J26" i="252" s="1"/>
  <c r="I13" i="252"/>
  <c r="I26" i="252" s="1"/>
  <c r="H13" i="252"/>
  <c r="H26" i="252" s="1"/>
  <c r="H45" i="252" s="1"/>
  <c r="G13" i="252"/>
  <c r="G26" i="252" s="1"/>
  <c r="G45" i="252" s="1"/>
  <c r="F13" i="252"/>
  <c r="F26" i="252" s="1"/>
  <c r="E13" i="252"/>
  <c r="E26" i="252" s="1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H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Z37" i="253"/>
  <c r="Y37" i="253"/>
  <c r="X37" i="253"/>
  <c r="X44" i="253" s="1"/>
  <c r="Z44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Q37" i="253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K44" i="253" s="1"/>
  <c r="J37" i="253"/>
  <c r="I37" i="253"/>
  <c r="H37" i="253"/>
  <c r="G37" i="253"/>
  <c r="G44" i="253" s="1"/>
  <c r="F37" i="253"/>
  <c r="F44" i="253" s="1"/>
  <c r="E37" i="253"/>
  <c r="E44" i="253" s="1"/>
  <c r="D37" i="253"/>
  <c r="D44" i="253" s="1"/>
  <c r="C37" i="253"/>
  <c r="C44" i="253" s="1"/>
  <c r="AA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Y13" i="253"/>
  <c r="Y26" i="253" s="1"/>
  <c r="X13" i="253"/>
  <c r="X26" i="253" s="1"/>
  <c r="W13" i="253"/>
  <c r="V13" i="253"/>
  <c r="U13" i="253"/>
  <c r="U26" i="253" s="1"/>
  <c r="T13" i="253"/>
  <c r="T26" i="253" s="1"/>
  <c r="S13" i="253"/>
  <c r="S26" i="253" s="1"/>
  <c r="R13" i="253"/>
  <c r="R26" i="253" s="1"/>
  <c r="Q13" i="253"/>
  <c r="Q26" i="253" s="1"/>
  <c r="P13" i="253"/>
  <c r="P26" i="253" s="1"/>
  <c r="O13" i="253"/>
  <c r="N13" i="253"/>
  <c r="M13" i="253"/>
  <c r="M26" i="253" s="1"/>
  <c r="L13" i="253"/>
  <c r="L26" i="253" s="1"/>
  <c r="K13" i="253"/>
  <c r="K26" i="253" s="1"/>
  <c r="J13" i="253"/>
  <c r="J26" i="253" s="1"/>
  <c r="I13" i="253"/>
  <c r="I26" i="253" s="1"/>
  <c r="H13" i="253"/>
  <c r="H26" i="253" s="1"/>
  <c r="H45" i="253" s="1"/>
  <c r="G13" i="253"/>
  <c r="F13" i="253"/>
  <c r="E13" i="253"/>
  <c r="E26" i="253" s="1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P44" i="254"/>
  <c r="H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Z37" i="254" s="1"/>
  <c r="W37" i="254"/>
  <c r="V37" i="254"/>
  <c r="V44" i="254" s="1"/>
  <c r="U37" i="254"/>
  <c r="U44" i="254" s="1"/>
  <c r="T37" i="254"/>
  <c r="T44" i="254" s="1"/>
  <c r="S37" i="254"/>
  <c r="R37" i="254"/>
  <c r="Q37" i="254"/>
  <c r="Q44" i="254" s="1"/>
  <c r="P37" i="254"/>
  <c r="O37" i="254"/>
  <c r="N37" i="254"/>
  <c r="N44" i="254" s="1"/>
  <c r="M37" i="254"/>
  <c r="M44" i="254" s="1"/>
  <c r="L37" i="254"/>
  <c r="L44" i="254" s="1"/>
  <c r="K37" i="254"/>
  <c r="J37" i="254"/>
  <c r="I37" i="254"/>
  <c r="I44" i="254" s="1"/>
  <c r="H37" i="254"/>
  <c r="G37" i="254"/>
  <c r="F37" i="254"/>
  <c r="F44" i="254" s="1"/>
  <c r="E37" i="254"/>
  <c r="E44" i="254" s="1"/>
  <c r="D37" i="254"/>
  <c r="D44" i="254" s="1"/>
  <c r="C37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Y45" i="254" s="1"/>
  <c r="X13" i="254"/>
  <c r="X26" i="254" s="1"/>
  <c r="W13" i="254"/>
  <c r="W26" i="254" s="1"/>
  <c r="V13" i="254"/>
  <c r="V26" i="254" s="1"/>
  <c r="U13" i="254"/>
  <c r="U26" i="254" s="1"/>
  <c r="T13" i="254"/>
  <c r="T26" i="254" s="1"/>
  <c r="S13" i="254"/>
  <c r="S26" i="254" s="1"/>
  <c r="R13" i="254"/>
  <c r="R26" i="254" s="1"/>
  <c r="Q13" i="254"/>
  <c r="Q26" i="254" s="1"/>
  <c r="Q45" i="254" s="1"/>
  <c r="P13" i="254"/>
  <c r="P26" i="254" s="1"/>
  <c r="P45" i="254" s="1"/>
  <c r="O13" i="254"/>
  <c r="O26" i="254" s="1"/>
  <c r="N13" i="254"/>
  <c r="N26" i="254" s="1"/>
  <c r="M13" i="254"/>
  <c r="M26" i="254" s="1"/>
  <c r="L13" i="254"/>
  <c r="L26" i="254" s="1"/>
  <c r="K13" i="254"/>
  <c r="K26" i="254" s="1"/>
  <c r="J13" i="254"/>
  <c r="J26" i="254" s="1"/>
  <c r="I13" i="254"/>
  <c r="I26" i="254" s="1"/>
  <c r="I45" i="254" s="1"/>
  <c r="H13" i="254"/>
  <c r="H26" i="254" s="1"/>
  <c r="H45" i="254" s="1"/>
  <c r="G13" i="254"/>
  <c r="G26" i="254" s="1"/>
  <c r="F13" i="254"/>
  <c r="F26" i="254" s="1"/>
  <c r="E13" i="254"/>
  <c r="E26" i="254" s="1"/>
  <c r="D13" i="254"/>
  <c r="D26" i="254" s="1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P44" i="255"/>
  <c r="H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Z37" i="255" s="1"/>
  <c r="W37" i="255"/>
  <c r="W44" i="255" s="1"/>
  <c r="V37" i="255"/>
  <c r="V44" i="255" s="1"/>
  <c r="U37" i="255"/>
  <c r="U44" i="255" s="1"/>
  <c r="T37" i="255"/>
  <c r="T44" i="255" s="1"/>
  <c r="S37" i="255"/>
  <c r="R37" i="255"/>
  <c r="Q37" i="255"/>
  <c r="Q44" i="255" s="1"/>
  <c r="P37" i="255"/>
  <c r="O37" i="255"/>
  <c r="O44" i="255" s="1"/>
  <c r="N37" i="255"/>
  <c r="N44" i="255" s="1"/>
  <c r="M37" i="255"/>
  <c r="M44" i="255" s="1"/>
  <c r="L37" i="255"/>
  <c r="L44" i="255" s="1"/>
  <c r="K37" i="255"/>
  <c r="J37" i="255"/>
  <c r="I37" i="255"/>
  <c r="I44" i="255" s="1"/>
  <c r="H37" i="255"/>
  <c r="G37" i="255"/>
  <c r="G44" i="255" s="1"/>
  <c r="F37" i="255"/>
  <c r="F44" i="255" s="1"/>
  <c r="E37" i="255"/>
  <c r="E44" i="255" s="1"/>
  <c r="D37" i="255"/>
  <c r="D44" i="255" s="1"/>
  <c r="C37" i="255"/>
  <c r="AA25" i="255"/>
  <c r="Y25" i="255"/>
  <c r="Z25" i="255" s="1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Y45" i="255" s="1"/>
  <c r="X13" i="255"/>
  <c r="X26" i="255" s="1"/>
  <c r="W13" i="255"/>
  <c r="W26" i="255" s="1"/>
  <c r="V13" i="255"/>
  <c r="V26" i="255" s="1"/>
  <c r="U13" i="255"/>
  <c r="U26" i="255" s="1"/>
  <c r="T13" i="255"/>
  <c r="T26" i="255" s="1"/>
  <c r="S13" i="255"/>
  <c r="S26" i="255" s="1"/>
  <c r="R13" i="255"/>
  <c r="R26" i="255" s="1"/>
  <c r="Q13" i="255"/>
  <c r="Q26" i="255" s="1"/>
  <c r="Q45" i="255" s="1"/>
  <c r="P13" i="255"/>
  <c r="P26" i="255" s="1"/>
  <c r="O13" i="255"/>
  <c r="O26" i="255" s="1"/>
  <c r="N13" i="255"/>
  <c r="N26" i="255" s="1"/>
  <c r="M13" i="255"/>
  <c r="M26" i="255" s="1"/>
  <c r="L13" i="255"/>
  <c r="L26" i="255" s="1"/>
  <c r="K13" i="255"/>
  <c r="K26" i="255" s="1"/>
  <c r="J13" i="255"/>
  <c r="J26" i="255" s="1"/>
  <c r="I13" i="255"/>
  <c r="I26" i="255" s="1"/>
  <c r="I45" i="255" s="1"/>
  <c r="H13" i="255"/>
  <c r="H26" i="255" s="1"/>
  <c r="G13" i="255"/>
  <c r="G26" i="255" s="1"/>
  <c r="F13" i="255"/>
  <c r="F26" i="255" s="1"/>
  <c r="E13" i="255"/>
  <c r="E26" i="255" s="1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X44" i="256"/>
  <c r="Z44" i="256" s="1"/>
  <c r="P44" i="256"/>
  <c r="H44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Z37" i="256" s="1"/>
  <c r="W37" i="256"/>
  <c r="W44" i="256" s="1"/>
  <c r="V37" i="256"/>
  <c r="V44" i="256" s="1"/>
  <c r="U37" i="256"/>
  <c r="U44" i="256" s="1"/>
  <c r="T37" i="256"/>
  <c r="S37" i="256"/>
  <c r="R37" i="256"/>
  <c r="R44" i="256" s="1"/>
  <c r="Q37" i="256"/>
  <c r="Q44" i="256" s="1"/>
  <c r="P37" i="256"/>
  <c r="O37" i="256"/>
  <c r="O44" i="256" s="1"/>
  <c r="N37" i="256"/>
  <c r="N44" i="256" s="1"/>
  <c r="M37" i="256"/>
  <c r="M44" i="256" s="1"/>
  <c r="L37" i="256"/>
  <c r="K37" i="256"/>
  <c r="J37" i="256"/>
  <c r="J44" i="256" s="1"/>
  <c r="I37" i="256"/>
  <c r="I44" i="256" s="1"/>
  <c r="H37" i="256"/>
  <c r="G37" i="256"/>
  <c r="G44" i="256" s="1"/>
  <c r="F37" i="256"/>
  <c r="F44" i="256" s="1"/>
  <c r="E37" i="256"/>
  <c r="E44" i="256" s="1"/>
  <c r="D37" i="256"/>
  <c r="C37" i="256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AA45" i="256" s="1"/>
  <c r="Y13" i="256"/>
  <c r="Y26" i="256" s="1"/>
  <c r="Y45" i="256" s="1"/>
  <c r="X13" i="256"/>
  <c r="X26" i="256" s="1"/>
  <c r="W13" i="256"/>
  <c r="W26" i="256" s="1"/>
  <c r="V13" i="256"/>
  <c r="V26" i="256" s="1"/>
  <c r="U13" i="256"/>
  <c r="U26" i="256" s="1"/>
  <c r="T13" i="256"/>
  <c r="T26" i="256" s="1"/>
  <c r="S13" i="256"/>
  <c r="S26" i="256" s="1"/>
  <c r="R13" i="256"/>
  <c r="R26" i="256" s="1"/>
  <c r="R45" i="256" s="1"/>
  <c r="Q13" i="256"/>
  <c r="Q26" i="256" s="1"/>
  <c r="Q45" i="256" s="1"/>
  <c r="P13" i="256"/>
  <c r="P26" i="256" s="1"/>
  <c r="O13" i="256"/>
  <c r="O26" i="256" s="1"/>
  <c r="N13" i="256"/>
  <c r="N26" i="256" s="1"/>
  <c r="M13" i="256"/>
  <c r="M26" i="256" s="1"/>
  <c r="L13" i="256"/>
  <c r="L26" i="256" s="1"/>
  <c r="K13" i="256"/>
  <c r="K26" i="256" s="1"/>
  <c r="J13" i="256"/>
  <c r="J26" i="256" s="1"/>
  <c r="J45" i="256" s="1"/>
  <c r="I13" i="256"/>
  <c r="I26" i="256" s="1"/>
  <c r="I45" i="256" s="1"/>
  <c r="H13" i="256"/>
  <c r="H26" i="256" s="1"/>
  <c r="H45" i="256" s="1"/>
  <c r="G13" i="256"/>
  <c r="G26" i="256" s="1"/>
  <c r="F13" i="256"/>
  <c r="F26" i="256" s="1"/>
  <c r="E13" i="256"/>
  <c r="E26" i="256" s="1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X44" i="257"/>
  <c r="Z44" i="257" s="1"/>
  <c r="P44" i="257"/>
  <c r="H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Z37" i="257" s="1"/>
  <c r="W37" i="257"/>
  <c r="W44" i="257" s="1"/>
  <c r="V37" i="257"/>
  <c r="V44" i="257" s="1"/>
  <c r="U37" i="257"/>
  <c r="T37" i="257"/>
  <c r="S37" i="257"/>
  <c r="S44" i="257" s="1"/>
  <c r="R37" i="257"/>
  <c r="R44" i="257" s="1"/>
  <c r="Q37" i="257"/>
  <c r="Q44" i="257" s="1"/>
  <c r="P37" i="257"/>
  <c r="O37" i="257"/>
  <c r="O44" i="257" s="1"/>
  <c r="N37" i="257"/>
  <c r="N44" i="257" s="1"/>
  <c r="M37" i="257"/>
  <c r="L37" i="257"/>
  <c r="K37" i="257"/>
  <c r="K44" i="257" s="1"/>
  <c r="J37" i="257"/>
  <c r="J44" i="257" s="1"/>
  <c r="I37" i="257"/>
  <c r="I44" i="257" s="1"/>
  <c r="H37" i="257"/>
  <c r="G37" i="257"/>
  <c r="G44" i="257" s="1"/>
  <c r="F37" i="257"/>
  <c r="F44" i="257" s="1"/>
  <c r="E37" i="257"/>
  <c r="D37" i="257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Y26" i="257" s="1"/>
  <c r="Y45" i="257" s="1"/>
  <c r="X13" i="257"/>
  <c r="X26" i="257" s="1"/>
  <c r="W13" i="257"/>
  <c r="W26" i="257" s="1"/>
  <c r="V13" i="257"/>
  <c r="V26" i="257" s="1"/>
  <c r="U13" i="257"/>
  <c r="U26" i="257" s="1"/>
  <c r="T13" i="257"/>
  <c r="T26" i="257" s="1"/>
  <c r="S13" i="257"/>
  <c r="S26" i="257" s="1"/>
  <c r="S45" i="257" s="1"/>
  <c r="R13" i="257"/>
  <c r="R26" i="257" s="1"/>
  <c r="R45" i="257" s="1"/>
  <c r="Q13" i="257"/>
  <c r="Q26" i="257" s="1"/>
  <c r="Q45" i="257" s="1"/>
  <c r="P13" i="257"/>
  <c r="P26" i="257" s="1"/>
  <c r="O13" i="257"/>
  <c r="O26" i="257" s="1"/>
  <c r="N13" i="257"/>
  <c r="N26" i="257" s="1"/>
  <c r="M13" i="257"/>
  <c r="M26" i="257" s="1"/>
  <c r="L13" i="257"/>
  <c r="L26" i="257" s="1"/>
  <c r="K13" i="257"/>
  <c r="K26" i="257" s="1"/>
  <c r="K45" i="257" s="1"/>
  <c r="J13" i="257"/>
  <c r="J26" i="257" s="1"/>
  <c r="J45" i="257" s="1"/>
  <c r="I13" i="257"/>
  <c r="I26" i="257" s="1"/>
  <c r="I45" i="257" s="1"/>
  <c r="H13" i="257"/>
  <c r="H26" i="257" s="1"/>
  <c r="G13" i="257"/>
  <c r="G26" i="257" s="1"/>
  <c r="F13" i="257"/>
  <c r="F26" i="257" s="1"/>
  <c r="E13" i="257"/>
  <c r="E26" i="257" s="1"/>
  <c r="D13" i="257"/>
  <c r="D26" i="257" s="1"/>
  <c r="C13" i="257"/>
  <c r="C26" i="257" s="1"/>
  <c r="C45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X44" i="258"/>
  <c r="P44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Z37" i="258" s="1"/>
  <c r="W37" i="258"/>
  <c r="W44" i="258" s="1"/>
  <c r="V37" i="258"/>
  <c r="V44" i="258" s="1"/>
  <c r="U37" i="258"/>
  <c r="T37" i="258"/>
  <c r="S37" i="258"/>
  <c r="S44" i="258" s="1"/>
  <c r="R37" i="258"/>
  <c r="R44" i="258" s="1"/>
  <c r="Q37" i="258"/>
  <c r="Q44" i="258" s="1"/>
  <c r="P37" i="258"/>
  <c r="O37" i="258"/>
  <c r="O44" i="258" s="1"/>
  <c r="N37" i="258"/>
  <c r="N44" i="258" s="1"/>
  <c r="M37" i="258"/>
  <c r="L37" i="258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D37" i="258"/>
  <c r="C37" i="258"/>
  <c r="C44" i="258" s="1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AA45" i="258" s="1"/>
  <c r="Y13" i="258"/>
  <c r="Y26" i="258" s="1"/>
  <c r="Y45" i="258" s="1"/>
  <c r="X13" i="258"/>
  <c r="X26" i="258" s="1"/>
  <c r="W13" i="258"/>
  <c r="W26" i="258" s="1"/>
  <c r="V13" i="258"/>
  <c r="V26" i="258" s="1"/>
  <c r="U13" i="258"/>
  <c r="U26" i="258" s="1"/>
  <c r="T13" i="258"/>
  <c r="T26" i="258" s="1"/>
  <c r="S13" i="258"/>
  <c r="S26" i="258" s="1"/>
  <c r="S45" i="258" s="1"/>
  <c r="R13" i="258"/>
  <c r="R26" i="258" s="1"/>
  <c r="R45" i="258" s="1"/>
  <c r="Q13" i="258"/>
  <c r="Q26" i="258" s="1"/>
  <c r="Q45" i="258" s="1"/>
  <c r="P13" i="258"/>
  <c r="P26" i="258" s="1"/>
  <c r="O13" i="258"/>
  <c r="O26" i="258" s="1"/>
  <c r="N13" i="258"/>
  <c r="N26" i="258" s="1"/>
  <c r="M13" i="258"/>
  <c r="M26" i="258" s="1"/>
  <c r="L13" i="258"/>
  <c r="L26" i="258" s="1"/>
  <c r="K13" i="258"/>
  <c r="K26" i="258" s="1"/>
  <c r="K45" i="258" s="1"/>
  <c r="J13" i="258"/>
  <c r="J26" i="258" s="1"/>
  <c r="J45" i="258" s="1"/>
  <c r="I13" i="258"/>
  <c r="I26" i="258" s="1"/>
  <c r="I45" i="258" s="1"/>
  <c r="H13" i="258"/>
  <c r="H26" i="258" s="1"/>
  <c r="G13" i="258"/>
  <c r="G26" i="258" s="1"/>
  <c r="F13" i="258"/>
  <c r="F26" i="258" s="1"/>
  <c r="E13" i="258"/>
  <c r="E26" i="258" s="1"/>
  <c r="D13" i="258"/>
  <c r="D26" i="258" s="1"/>
  <c r="C13" i="258"/>
  <c r="C26" i="258" s="1"/>
  <c r="C45" i="258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P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Y44" i="1" s="1"/>
  <c r="X37" i="1"/>
  <c r="W37" i="1"/>
  <c r="W44" i="1" s="1"/>
  <c r="V37" i="1"/>
  <c r="V44" i="1" s="1"/>
  <c r="U37" i="1"/>
  <c r="T37" i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R26" i="1" s="1"/>
  <c r="R45" i="1" s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K26" i="1" s="1"/>
  <c r="K45" i="1" s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C45" i="254" l="1"/>
  <c r="N45" i="240"/>
  <c r="E44" i="179"/>
  <c r="O26" i="172"/>
  <c r="AA26" i="171"/>
  <c r="E44" i="1"/>
  <c r="M44" i="1"/>
  <c r="U44" i="1"/>
  <c r="E44" i="258"/>
  <c r="M44" i="258"/>
  <c r="U44" i="258"/>
  <c r="E44" i="257"/>
  <c r="M44" i="257"/>
  <c r="U44" i="257"/>
  <c r="P45" i="256"/>
  <c r="Z25" i="256"/>
  <c r="D44" i="256"/>
  <c r="L44" i="256"/>
  <c r="T44" i="256"/>
  <c r="H45" i="255"/>
  <c r="P45" i="255"/>
  <c r="C44" i="255"/>
  <c r="K44" i="255"/>
  <c r="S44" i="255"/>
  <c r="G45" i="254"/>
  <c r="C44" i="254"/>
  <c r="K44" i="254"/>
  <c r="S44" i="254"/>
  <c r="G26" i="253"/>
  <c r="G45" i="253" s="1"/>
  <c r="O26" i="253"/>
  <c r="O45" i="253" s="1"/>
  <c r="W26" i="253"/>
  <c r="W45" i="253" s="1"/>
  <c r="AA45" i="253"/>
  <c r="J44" i="253"/>
  <c r="R44" i="253"/>
  <c r="J44" i="252"/>
  <c r="R44" i="252"/>
  <c r="AA45" i="251"/>
  <c r="J44" i="251"/>
  <c r="R44" i="251"/>
  <c r="R45" i="251" s="1"/>
  <c r="E26" i="250"/>
  <c r="E45" i="250" s="1"/>
  <c r="M26" i="250"/>
  <c r="M45" i="250" s="1"/>
  <c r="U26" i="250"/>
  <c r="U45" i="250" s="1"/>
  <c r="F44" i="248"/>
  <c r="N44" i="248"/>
  <c r="V44" i="248"/>
  <c r="X44" i="248"/>
  <c r="Z44" i="248" s="1"/>
  <c r="E44" i="247"/>
  <c r="E45" i="247" s="1"/>
  <c r="M44" i="247"/>
  <c r="U44" i="247"/>
  <c r="Z50" i="247"/>
  <c r="H45" i="246"/>
  <c r="P45" i="246"/>
  <c r="I44" i="245"/>
  <c r="I45" i="245" s="1"/>
  <c r="Q44" i="245"/>
  <c r="Y44" i="245"/>
  <c r="Y45" i="245" s="1"/>
  <c r="X44" i="245"/>
  <c r="Z44" i="245" s="1"/>
  <c r="J44" i="244"/>
  <c r="J45" i="244" s="1"/>
  <c r="R44" i="244"/>
  <c r="R45" i="244" s="1"/>
  <c r="C44" i="243"/>
  <c r="K44" i="243"/>
  <c r="K45" i="243" s="1"/>
  <c r="S44" i="243"/>
  <c r="D45" i="242"/>
  <c r="D44" i="242"/>
  <c r="L44" i="242"/>
  <c r="L45" i="242" s="1"/>
  <c r="T44" i="242"/>
  <c r="T45" i="242" s="1"/>
  <c r="E45" i="241"/>
  <c r="E44" i="241"/>
  <c r="M44" i="241"/>
  <c r="M45" i="241" s="1"/>
  <c r="U44" i="241"/>
  <c r="U45" i="241" s="1"/>
  <c r="E26" i="240"/>
  <c r="E45" i="240" s="1"/>
  <c r="M26" i="240"/>
  <c r="M45" i="240" s="1"/>
  <c r="U26" i="240"/>
  <c r="U45" i="240" s="1"/>
  <c r="D44" i="240"/>
  <c r="L44" i="240"/>
  <c r="T44" i="240"/>
  <c r="L45" i="239"/>
  <c r="T45" i="239"/>
  <c r="C45" i="239"/>
  <c r="D44" i="239"/>
  <c r="D45" i="239" s="1"/>
  <c r="L44" i="239"/>
  <c r="T44" i="239"/>
  <c r="E45" i="238"/>
  <c r="U45" i="238"/>
  <c r="E44" i="238"/>
  <c r="M44" i="238"/>
  <c r="M45" i="238" s="1"/>
  <c r="U44" i="238"/>
  <c r="N45" i="230"/>
  <c r="S45" i="223"/>
  <c r="E26" i="164"/>
  <c r="M26" i="164"/>
  <c r="U26" i="164"/>
  <c r="I26" i="163"/>
  <c r="I45" i="163" s="1"/>
  <c r="Q26" i="163"/>
  <c r="Y26" i="163"/>
  <c r="Y45" i="163" s="1"/>
  <c r="P45" i="253"/>
  <c r="AA44" i="251"/>
  <c r="U26" i="242"/>
  <c r="U45" i="242" s="1"/>
  <c r="N45" i="241"/>
  <c r="V45" i="240"/>
  <c r="N45" i="238"/>
  <c r="H45" i="208"/>
  <c r="D26" i="247"/>
  <c r="V45" i="242"/>
  <c r="K45" i="239"/>
  <c r="F44" i="230"/>
  <c r="F45" i="230" s="1"/>
  <c r="T45" i="1"/>
  <c r="D45" i="258"/>
  <c r="L45" i="257"/>
  <c r="X44" i="255"/>
  <c r="Z44" i="255" s="1"/>
  <c r="R45" i="254"/>
  <c r="X44" i="254"/>
  <c r="Z44" i="254" s="1"/>
  <c r="J45" i="253"/>
  <c r="R45" i="253"/>
  <c r="Z13" i="253"/>
  <c r="I45" i="251"/>
  <c r="H45" i="250"/>
  <c r="P45" i="250"/>
  <c r="F45" i="248"/>
  <c r="N45" i="248"/>
  <c r="V45" i="248"/>
  <c r="M45" i="247"/>
  <c r="U45" i="247"/>
  <c r="F45" i="243"/>
  <c r="N45" i="243"/>
  <c r="H45" i="241"/>
  <c r="P45" i="241"/>
  <c r="H45" i="240"/>
  <c r="P45" i="240"/>
  <c r="H45" i="238"/>
  <c r="P45" i="238"/>
  <c r="X44" i="237"/>
  <c r="Z37" i="237"/>
  <c r="G26" i="236"/>
  <c r="G45" i="236" s="1"/>
  <c r="O26" i="236"/>
  <c r="O45" i="236" s="1"/>
  <c r="W26" i="236"/>
  <c r="W45" i="236" s="1"/>
  <c r="Z13" i="233"/>
  <c r="X26" i="233"/>
  <c r="V45" i="232"/>
  <c r="H26" i="210"/>
  <c r="H45" i="210" s="1"/>
  <c r="X44" i="246"/>
  <c r="R26" i="245"/>
  <c r="R45" i="245" s="1"/>
  <c r="T26" i="243"/>
  <c r="T45" i="243" s="1"/>
  <c r="F45" i="241"/>
  <c r="V45" i="241"/>
  <c r="F45" i="238"/>
  <c r="V45" i="238"/>
  <c r="Z13" i="226"/>
  <c r="X26" i="226"/>
  <c r="I45" i="253"/>
  <c r="P45" i="252"/>
  <c r="Z37" i="249"/>
  <c r="F45" i="242"/>
  <c r="Q45" i="241"/>
  <c r="Z43" i="1"/>
  <c r="D45" i="255"/>
  <c r="L45" i="255"/>
  <c r="T45" i="255"/>
  <c r="G44" i="254"/>
  <c r="O44" i="254"/>
  <c r="O45" i="254" s="1"/>
  <c r="W44" i="254"/>
  <c r="J45" i="252"/>
  <c r="R45" i="252"/>
  <c r="J45" i="251"/>
  <c r="I45" i="250"/>
  <c r="Q45" i="250"/>
  <c r="Y45" i="250"/>
  <c r="Z25" i="250"/>
  <c r="H45" i="249"/>
  <c r="P45" i="249"/>
  <c r="Z25" i="249"/>
  <c r="D44" i="249"/>
  <c r="L44" i="249"/>
  <c r="T44" i="249"/>
  <c r="G45" i="248"/>
  <c r="O45" i="248"/>
  <c r="W45" i="248"/>
  <c r="F45" i="247"/>
  <c r="N45" i="247"/>
  <c r="V45" i="247"/>
  <c r="M45" i="245"/>
  <c r="M44" i="245"/>
  <c r="U44" i="245"/>
  <c r="U45" i="245" s="1"/>
  <c r="F45" i="244"/>
  <c r="N45" i="244"/>
  <c r="V45" i="244"/>
  <c r="O45" i="243"/>
  <c r="G44" i="243"/>
  <c r="G45" i="243" s="1"/>
  <c r="O44" i="243"/>
  <c r="W44" i="243"/>
  <c r="W45" i="243" s="1"/>
  <c r="Z50" i="243"/>
  <c r="H45" i="242"/>
  <c r="P45" i="242"/>
  <c r="S45" i="242"/>
  <c r="Y26" i="241"/>
  <c r="I44" i="241"/>
  <c r="Q44" i="241"/>
  <c r="Y44" i="241"/>
  <c r="H45" i="239"/>
  <c r="P45" i="239"/>
  <c r="S45" i="239"/>
  <c r="Z13" i="238"/>
  <c r="Y26" i="238"/>
  <c r="I44" i="238"/>
  <c r="Q44" i="238"/>
  <c r="Q45" i="238" s="1"/>
  <c r="Y44" i="238"/>
  <c r="D44" i="231"/>
  <c r="D45" i="231" s="1"/>
  <c r="L44" i="231"/>
  <c r="L45" i="231" s="1"/>
  <c r="T44" i="231"/>
  <c r="T45" i="231" s="1"/>
  <c r="D45" i="212"/>
  <c r="L45" i="212"/>
  <c r="R44" i="186"/>
  <c r="J44" i="180"/>
  <c r="R44" i="180"/>
  <c r="N45" i="249"/>
  <c r="L45" i="247"/>
  <c r="F45" i="239"/>
  <c r="P45" i="237"/>
  <c r="H44" i="234"/>
  <c r="H45" i="234" s="1"/>
  <c r="I45" i="249"/>
  <c r="Q45" i="249"/>
  <c r="Y45" i="249"/>
  <c r="H45" i="248"/>
  <c r="P45" i="248"/>
  <c r="F45" i="245"/>
  <c r="N45" i="245"/>
  <c r="V45" i="245"/>
  <c r="H45" i="243"/>
  <c r="P45" i="243"/>
  <c r="X44" i="242"/>
  <c r="X44" i="239"/>
  <c r="C45" i="220"/>
  <c r="Q45" i="143"/>
  <c r="AA44" i="252"/>
  <c r="AA45" i="252" s="1"/>
  <c r="P45" i="251"/>
  <c r="Z37" i="246"/>
  <c r="N45" i="242"/>
  <c r="V45" i="239"/>
  <c r="M45" i="208"/>
  <c r="W26" i="191"/>
  <c r="W45" i="191" s="1"/>
  <c r="F44" i="249"/>
  <c r="F45" i="249" s="1"/>
  <c r="N44" i="249"/>
  <c r="V44" i="249"/>
  <c r="V45" i="249" s="1"/>
  <c r="H45" i="247"/>
  <c r="P45" i="247"/>
  <c r="N45" i="246"/>
  <c r="V45" i="246"/>
  <c r="H45" i="244"/>
  <c r="P45" i="244"/>
  <c r="X44" i="243"/>
  <c r="Z37" i="240"/>
  <c r="R45" i="236"/>
  <c r="J45" i="227"/>
  <c r="R45" i="227"/>
  <c r="C45" i="223"/>
  <c r="C45" i="217"/>
  <c r="D44" i="212"/>
  <c r="L44" i="212"/>
  <c r="T44" i="212"/>
  <c r="T45" i="212" s="1"/>
  <c r="H45" i="1"/>
  <c r="P45" i="1"/>
  <c r="Z25" i="1"/>
  <c r="D44" i="1"/>
  <c r="D45" i="1" s="1"/>
  <c r="L44" i="1"/>
  <c r="L45" i="1" s="1"/>
  <c r="T44" i="1"/>
  <c r="Z50" i="1"/>
  <c r="H45" i="258"/>
  <c r="P45" i="258"/>
  <c r="Z25" i="258"/>
  <c r="D44" i="258"/>
  <c r="L44" i="258"/>
  <c r="L45" i="258" s="1"/>
  <c r="T44" i="258"/>
  <c r="T45" i="258" s="1"/>
  <c r="Z50" i="258"/>
  <c r="H45" i="257"/>
  <c r="P45" i="257"/>
  <c r="D44" i="257"/>
  <c r="D45" i="257" s="1"/>
  <c r="L44" i="257"/>
  <c r="T44" i="257"/>
  <c r="T45" i="257" s="1"/>
  <c r="C44" i="256"/>
  <c r="C45" i="256" s="1"/>
  <c r="K44" i="256"/>
  <c r="K45" i="256" s="1"/>
  <c r="S44" i="256"/>
  <c r="S45" i="256" s="1"/>
  <c r="J44" i="255"/>
  <c r="J45" i="255" s="1"/>
  <c r="R44" i="255"/>
  <c r="R45" i="255" s="1"/>
  <c r="J44" i="254"/>
  <c r="J45" i="254" s="1"/>
  <c r="R44" i="254"/>
  <c r="F26" i="253"/>
  <c r="N26" i="253"/>
  <c r="V26" i="253"/>
  <c r="I44" i="253"/>
  <c r="Q44" i="253"/>
  <c r="Q45" i="253" s="1"/>
  <c r="Y44" i="253"/>
  <c r="Y45" i="253" s="1"/>
  <c r="I44" i="252"/>
  <c r="I45" i="252" s="1"/>
  <c r="Q44" i="252"/>
  <c r="Q45" i="252" s="1"/>
  <c r="Y44" i="252"/>
  <c r="Z44" i="252" s="1"/>
  <c r="I44" i="251"/>
  <c r="Q44" i="251"/>
  <c r="Q45" i="251" s="1"/>
  <c r="Y44" i="251"/>
  <c r="Y45" i="251" s="1"/>
  <c r="Z43" i="251"/>
  <c r="D26" i="250"/>
  <c r="L26" i="250"/>
  <c r="T26" i="250"/>
  <c r="G44" i="250"/>
  <c r="G45" i="250" s="1"/>
  <c r="O44" i="250"/>
  <c r="O45" i="250" s="1"/>
  <c r="W44" i="250"/>
  <c r="W45" i="250" s="1"/>
  <c r="G44" i="249"/>
  <c r="G45" i="249" s="1"/>
  <c r="O44" i="249"/>
  <c r="O45" i="249" s="1"/>
  <c r="W44" i="249"/>
  <c r="W45" i="249" s="1"/>
  <c r="E44" i="248"/>
  <c r="E45" i="248" s="1"/>
  <c r="M44" i="248"/>
  <c r="M45" i="248" s="1"/>
  <c r="U44" i="248"/>
  <c r="U45" i="248" s="1"/>
  <c r="D44" i="247"/>
  <c r="L44" i="247"/>
  <c r="T44" i="247"/>
  <c r="T45" i="247" s="1"/>
  <c r="W45" i="246"/>
  <c r="G44" i="246"/>
  <c r="G45" i="246" s="1"/>
  <c r="O44" i="246"/>
  <c r="O45" i="246" s="1"/>
  <c r="W44" i="246"/>
  <c r="H45" i="245"/>
  <c r="P45" i="245"/>
  <c r="I44" i="244"/>
  <c r="I45" i="244" s="1"/>
  <c r="Q44" i="244"/>
  <c r="Q45" i="244" s="1"/>
  <c r="Y44" i="244"/>
  <c r="Y45" i="244" s="1"/>
  <c r="J45" i="243"/>
  <c r="J44" i="243"/>
  <c r="R44" i="243"/>
  <c r="R45" i="243" s="1"/>
  <c r="C44" i="242"/>
  <c r="C45" i="242" s="1"/>
  <c r="K44" i="242"/>
  <c r="K45" i="242" s="1"/>
  <c r="S44" i="242"/>
  <c r="D45" i="241"/>
  <c r="D44" i="241"/>
  <c r="L44" i="241"/>
  <c r="L45" i="241" s="1"/>
  <c r="T44" i="241"/>
  <c r="T45" i="241" s="1"/>
  <c r="D26" i="240"/>
  <c r="L26" i="240"/>
  <c r="T26" i="240"/>
  <c r="C44" i="240"/>
  <c r="C45" i="240" s="1"/>
  <c r="K44" i="240"/>
  <c r="K45" i="240" s="1"/>
  <c r="S44" i="240"/>
  <c r="S45" i="240" s="1"/>
  <c r="AA44" i="240"/>
  <c r="AA45" i="240" s="1"/>
  <c r="C44" i="239"/>
  <c r="K44" i="239"/>
  <c r="S44" i="239"/>
  <c r="D45" i="238"/>
  <c r="D44" i="238"/>
  <c r="L44" i="238"/>
  <c r="L45" i="238" s="1"/>
  <c r="T44" i="238"/>
  <c r="T45" i="238" s="1"/>
  <c r="S45" i="236"/>
  <c r="V45" i="236"/>
  <c r="G26" i="234"/>
  <c r="G45" i="234" s="1"/>
  <c r="O26" i="234"/>
  <c r="O45" i="234" s="1"/>
  <c r="W26" i="234"/>
  <c r="W45" i="234" s="1"/>
  <c r="E45" i="230"/>
  <c r="U45" i="230"/>
  <c r="S45" i="220"/>
  <c r="C45" i="211"/>
  <c r="K45" i="211"/>
  <c r="S45" i="211"/>
  <c r="Z37" i="148"/>
  <c r="X44" i="148"/>
  <c r="G44" i="237"/>
  <c r="G45" i="237" s="1"/>
  <c r="O44" i="237"/>
  <c r="O45" i="237" s="1"/>
  <c r="W44" i="237"/>
  <c r="W45" i="237" s="1"/>
  <c r="G44" i="235"/>
  <c r="G45" i="235" s="1"/>
  <c r="Z44" i="233"/>
  <c r="G26" i="232"/>
  <c r="O26" i="232"/>
  <c r="W26" i="232"/>
  <c r="J26" i="231"/>
  <c r="J45" i="231" s="1"/>
  <c r="R26" i="231"/>
  <c r="R45" i="231" s="1"/>
  <c r="Z13" i="231"/>
  <c r="I26" i="231"/>
  <c r="I45" i="231" s="1"/>
  <c r="Q26" i="231"/>
  <c r="Q45" i="231" s="1"/>
  <c r="D26" i="230"/>
  <c r="L26" i="230"/>
  <c r="T26" i="230"/>
  <c r="G26" i="228"/>
  <c r="G45" i="228" s="1"/>
  <c r="O26" i="228"/>
  <c r="O45" i="228" s="1"/>
  <c r="W26" i="228"/>
  <c r="W45" i="228" s="1"/>
  <c r="Z50" i="228"/>
  <c r="I26" i="227"/>
  <c r="I45" i="227" s="1"/>
  <c r="Q26" i="227"/>
  <c r="Q45" i="227" s="1"/>
  <c r="Y26" i="227"/>
  <c r="Y45" i="227" s="1"/>
  <c r="C26" i="222"/>
  <c r="C45" i="222" s="1"/>
  <c r="K26" i="222"/>
  <c r="K45" i="222" s="1"/>
  <c r="S26" i="222"/>
  <c r="S45" i="222" s="1"/>
  <c r="AA45" i="222"/>
  <c r="D44" i="222"/>
  <c r="D45" i="222" s="1"/>
  <c r="L44" i="222"/>
  <c r="L45" i="222" s="1"/>
  <c r="T44" i="222"/>
  <c r="T45" i="222" s="1"/>
  <c r="C26" i="221"/>
  <c r="C45" i="221" s="1"/>
  <c r="K26" i="221"/>
  <c r="K45" i="221" s="1"/>
  <c r="S26" i="221"/>
  <c r="S45" i="221" s="1"/>
  <c r="AA45" i="221"/>
  <c r="J26" i="219"/>
  <c r="J45" i="219" s="1"/>
  <c r="R26" i="219"/>
  <c r="R45" i="219" s="1"/>
  <c r="Z13" i="219"/>
  <c r="J26" i="217"/>
  <c r="J45" i="217" s="1"/>
  <c r="R26" i="217"/>
  <c r="R45" i="217" s="1"/>
  <c r="Z13" i="217"/>
  <c r="C26" i="213"/>
  <c r="C45" i="213" s="1"/>
  <c r="K26" i="213"/>
  <c r="K45" i="213" s="1"/>
  <c r="S26" i="213"/>
  <c r="S45" i="213" s="1"/>
  <c r="AA45" i="213"/>
  <c r="D44" i="213"/>
  <c r="D45" i="213" s="1"/>
  <c r="L44" i="213"/>
  <c r="L45" i="213" s="1"/>
  <c r="T44" i="213"/>
  <c r="T45" i="213" s="1"/>
  <c r="C26" i="212"/>
  <c r="C45" i="212" s="1"/>
  <c r="K26" i="212"/>
  <c r="K45" i="212" s="1"/>
  <c r="S26" i="212"/>
  <c r="S45" i="212" s="1"/>
  <c r="AA26" i="212"/>
  <c r="AA45" i="212" s="1"/>
  <c r="J26" i="211"/>
  <c r="J45" i="211" s="1"/>
  <c r="R26" i="211"/>
  <c r="R45" i="211" s="1"/>
  <c r="Z13" i="211"/>
  <c r="P26" i="210"/>
  <c r="P45" i="210" s="1"/>
  <c r="E26" i="209"/>
  <c r="E45" i="209" s="1"/>
  <c r="M26" i="209"/>
  <c r="M45" i="209" s="1"/>
  <c r="U26" i="209"/>
  <c r="U45" i="209" s="1"/>
  <c r="E44" i="208"/>
  <c r="E45" i="208" s="1"/>
  <c r="E45" i="207"/>
  <c r="M45" i="207"/>
  <c r="U45" i="207"/>
  <c r="C45" i="201"/>
  <c r="K45" i="201"/>
  <c r="S45" i="201"/>
  <c r="F45" i="200"/>
  <c r="N45" i="200"/>
  <c r="V45" i="200"/>
  <c r="Z44" i="199"/>
  <c r="Z43" i="199"/>
  <c r="H45" i="195"/>
  <c r="E44" i="193"/>
  <c r="M44" i="193"/>
  <c r="M45" i="193" s="1"/>
  <c r="U44" i="193"/>
  <c r="J45" i="186"/>
  <c r="R45" i="186"/>
  <c r="AA45" i="186"/>
  <c r="I45" i="184"/>
  <c r="Q45" i="184"/>
  <c r="Y45" i="184"/>
  <c r="J45" i="180"/>
  <c r="R45" i="180"/>
  <c r="AA45" i="180"/>
  <c r="H45" i="177"/>
  <c r="P45" i="177"/>
  <c r="L45" i="176"/>
  <c r="T45" i="169"/>
  <c r="F44" i="168"/>
  <c r="N44" i="168"/>
  <c r="V44" i="168"/>
  <c r="AA45" i="165"/>
  <c r="F44" i="163"/>
  <c r="N44" i="163"/>
  <c r="V44" i="163"/>
  <c r="Y45" i="150"/>
  <c r="Y44" i="150"/>
  <c r="Z37" i="150"/>
  <c r="Z13" i="237"/>
  <c r="Y26" i="237"/>
  <c r="X26" i="235"/>
  <c r="P45" i="234"/>
  <c r="J45" i="232"/>
  <c r="R45" i="232"/>
  <c r="I26" i="232"/>
  <c r="Q26" i="232"/>
  <c r="G26" i="229"/>
  <c r="G45" i="229" s="1"/>
  <c r="O26" i="229"/>
  <c r="O45" i="229" s="1"/>
  <c r="W26" i="229"/>
  <c r="W45" i="229" s="1"/>
  <c r="J45" i="228"/>
  <c r="R45" i="228"/>
  <c r="C45" i="227"/>
  <c r="K45" i="227"/>
  <c r="S45" i="227"/>
  <c r="AA45" i="227"/>
  <c r="J45" i="225"/>
  <c r="R45" i="225"/>
  <c r="C45" i="224"/>
  <c r="K45" i="224"/>
  <c r="S45" i="224"/>
  <c r="AA45" i="224"/>
  <c r="D44" i="224"/>
  <c r="L44" i="224"/>
  <c r="L45" i="224" s="1"/>
  <c r="T44" i="224"/>
  <c r="E45" i="222"/>
  <c r="M45" i="222"/>
  <c r="E45" i="221"/>
  <c r="M45" i="221"/>
  <c r="U45" i="221"/>
  <c r="L45" i="219"/>
  <c r="C45" i="218"/>
  <c r="K45" i="218"/>
  <c r="S45" i="218"/>
  <c r="AA45" i="218"/>
  <c r="D44" i="218"/>
  <c r="L44" i="218"/>
  <c r="T44" i="218"/>
  <c r="T45" i="218" s="1"/>
  <c r="D44" i="217"/>
  <c r="D45" i="217" s="1"/>
  <c r="L44" i="217"/>
  <c r="L45" i="217" s="1"/>
  <c r="T44" i="217"/>
  <c r="T45" i="217" s="1"/>
  <c r="C45" i="216"/>
  <c r="K45" i="216"/>
  <c r="S45" i="216"/>
  <c r="AA45" i="216"/>
  <c r="J45" i="215"/>
  <c r="R45" i="215"/>
  <c r="I26" i="215"/>
  <c r="I45" i="215" s="1"/>
  <c r="Q26" i="215"/>
  <c r="Q45" i="215" s="1"/>
  <c r="C45" i="214"/>
  <c r="K45" i="214"/>
  <c r="S45" i="214"/>
  <c r="AA45" i="214"/>
  <c r="D44" i="214"/>
  <c r="L44" i="214"/>
  <c r="T44" i="214"/>
  <c r="T45" i="214" s="1"/>
  <c r="E45" i="213"/>
  <c r="M45" i="213"/>
  <c r="U45" i="213"/>
  <c r="F44" i="213"/>
  <c r="F45" i="213" s="1"/>
  <c r="N44" i="213"/>
  <c r="N45" i="213" s="1"/>
  <c r="V44" i="213"/>
  <c r="V45" i="213" s="1"/>
  <c r="E45" i="212"/>
  <c r="T45" i="211"/>
  <c r="D44" i="211"/>
  <c r="D45" i="211" s="1"/>
  <c r="L44" i="211"/>
  <c r="L45" i="211" s="1"/>
  <c r="T44" i="211"/>
  <c r="J45" i="210"/>
  <c r="R45" i="210"/>
  <c r="I26" i="210"/>
  <c r="I45" i="210" s="1"/>
  <c r="Z25" i="210"/>
  <c r="Z44" i="209"/>
  <c r="Y45" i="202"/>
  <c r="Z25" i="202"/>
  <c r="H45" i="202"/>
  <c r="H45" i="193"/>
  <c r="Z26" i="193"/>
  <c r="X44" i="190"/>
  <c r="Z37" i="190"/>
  <c r="L45" i="186"/>
  <c r="E26" i="178"/>
  <c r="M26" i="178"/>
  <c r="U26" i="178"/>
  <c r="Y45" i="175"/>
  <c r="G45" i="174"/>
  <c r="O45" i="174"/>
  <c r="W45" i="174"/>
  <c r="O45" i="140"/>
  <c r="D26" i="139"/>
  <c r="L26" i="139"/>
  <c r="T26" i="139"/>
  <c r="I44" i="237"/>
  <c r="Q44" i="237"/>
  <c r="Y44" i="237"/>
  <c r="D44" i="236"/>
  <c r="Q26" i="234"/>
  <c r="Q45" i="234" s="1"/>
  <c r="Y26" i="234"/>
  <c r="Y45" i="234" s="1"/>
  <c r="X26" i="234"/>
  <c r="I26" i="233"/>
  <c r="Q26" i="233"/>
  <c r="C45" i="232"/>
  <c r="K45" i="232"/>
  <c r="AA45" i="232"/>
  <c r="D44" i="232"/>
  <c r="L44" i="232"/>
  <c r="T44" i="232"/>
  <c r="E45" i="231"/>
  <c r="M45" i="231"/>
  <c r="U45" i="231"/>
  <c r="Z44" i="230"/>
  <c r="Z50" i="230"/>
  <c r="I45" i="229"/>
  <c r="Q45" i="229"/>
  <c r="Y45" i="229"/>
  <c r="X26" i="229"/>
  <c r="C45" i="228"/>
  <c r="K45" i="228"/>
  <c r="S45" i="228"/>
  <c r="AA45" i="228"/>
  <c r="D44" i="228"/>
  <c r="D45" i="228" s="1"/>
  <c r="L44" i="228"/>
  <c r="L45" i="228" s="1"/>
  <c r="T44" i="228"/>
  <c r="T45" i="228" s="1"/>
  <c r="T45" i="227"/>
  <c r="D44" i="227"/>
  <c r="D45" i="227" s="1"/>
  <c r="L44" i="227"/>
  <c r="L45" i="227" s="1"/>
  <c r="T44" i="227"/>
  <c r="C45" i="225"/>
  <c r="K45" i="225"/>
  <c r="S45" i="225"/>
  <c r="AA45" i="225"/>
  <c r="D44" i="225"/>
  <c r="L44" i="225"/>
  <c r="T44" i="225"/>
  <c r="D45" i="224"/>
  <c r="T45" i="224"/>
  <c r="L45" i="223"/>
  <c r="Q44" i="223"/>
  <c r="Y44" i="223"/>
  <c r="G44" i="221"/>
  <c r="O44" i="221"/>
  <c r="W44" i="221"/>
  <c r="D26" i="220"/>
  <c r="L26" i="220"/>
  <c r="T26" i="220"/>
  <c r="I44" i="220"/>
  <c r="Q44" i="220"/>
  <c r="Y44" i="220"/>
  <c r="E26" i="219"/>
  <c r="E45" i="219" s="1"/>
  <c r="M26" i="219"/>
  <c r="M45" i="219" s="1"/>
  <c r="U26" i="219"/>
  <c r="U45" i="219" s="1"/>
  <c r="D26" i="218"/>
  <c r="L26" i="218"/>
  <c r="T26" i="218"/>
  <c r="E26" i="217"/>
  <c r="E45" i="217" s="1"/>
  <c r="M26" i="217"/>
  <c r="M45" i="217" s="1"/>
  <c r="U26" i="217"/>
  <c r="U45" i="217" s="1"/>
  <c r="D26" i="216"/>
  <c r="L26" i="216"/>
  <c r="T26" i="216"/>
  <c r="T45" i="216" s="1"/>
  <c r="D44" i="216"/>
  <c r="L44" i="216"/>
  <c r="T44" i="216"/>
  <c r="C26" i="215"/>
  <c r="C45" i="215" s="1"/>
  <c r="K26" i="215"/>
  <c r="K45" i="215" s="1"/>
  <c r="S26" i="215"/>
  <c r="S45" i="215" s="1"/>
  <c r="AA45" i="215"/>
  <c r="D44" i="215"/>
  <c r="D45" i="215" s="1"/>
  <c r="L44" i="215"/>
  <c r="L45" i="215" s="1"/>
  <c r="T44" i="215"/>
  <c r="T45" i="215" s="1"/>
  <c r="D26" i="214"/>
  <c r="L26" i="214"/>
  <c r="L45" i="214" s="1"/>
  <c r="T26" i="214"/>
  <c r="F44" i="212"/>
  <c r="F45" i="212" s="1"/>
  <c r="N44" i="212"/>
  <c r="N45" i="212" s="1"/>
  <c r="V44" i="212"/>
  <c r="V45" i="212" s="1"/>
  <c r="E26" i="211"/>
  <c r="E45" i="211" s="1"/>
  <c r="M26" i="211"/>
  <c r="M45" i="211" s="1"/>
  <c r="U26" i="211"/>
  <c r="U45" i="211" s="1"/>
  <c r="C26" i="210"/>
  <c r="C45" i="210" s="1"/>
  <c r="K26" i="210"/>
  <c r="K45" i="210" s="1"/>
  <c r="G26" i="208"/>
  <c r="G45" i="208" s="1"/>
  <c r="O26" i="208"/>
  <c r="O45" i="208" s="1"/>
  <c r="W26" i="208"/>
  <c r="W45" i="208" s="1"/>
  <c r="H44" i="208"/>
  <c r="P44" i="208"/>
  <c r="P45" i="208" s="1"/>
  <c r="X44" i="208"/>
  <c r="H45" i="207"/>
  <c r="H44" i="207"/>
  <c r="P44" i="207"/>
  <c r="P45" i="207" s="1"/>
  <c r="X44" i="207"/>
  <c r="Q45" i="206"/>
  <c r="Y45" i="206"/>
  <c r="G45" i="203"/>
  <c r="O45" i="203"/>
  <c r="W45" i="203"/>
  <c r="Y45" i="200"/>
  <c r="Y45" i="197"/>
  <c r="E44" i="194"/>
  <c r="M44" i="194"/>
  <c r="U44" i="194"/>
  <c r="Q45" i="193"/>
  <c r="Y45" i="193"/>
  <c r="D45" i="192"/>
  <c r="T45" i="192"/>
  <c r="H45" i="189"/>
  <c r="P45" i="189"/>
  <c r="Y45" i="185"/>
  <c r="I45" i="181"/>
  <c r="Y45" i="181"/>
  <c r="E26" i="180"/>
  <c r="E45" i="180" s="1"/>
  <c r="M26" i="180"/>
  <c r="U26" i="180"/>
  <c r="Q45" i="179"/>
  <c r="X45" i="176"/>
  <c r="Z44" i="170"/>
  <c r="F45" i="167"/>
  <c r="N45" i="167"/>
  <c r="F44" i="164"/>
  <c r="N44" i="164"/>
  <c r="V44" i="164"/>
  <c r="Z43" i="155"/>
  <c r="S45" i="137"/>
  <c r="H26" i="125"/>
  <c r="P26" i="125"/>
  <c r="J45" i="236"/>
  <c r="AA45" i="236"/>
  <c r="E45" i="236"/>
  <c r="U45" i="236"/>
  <c r="AA45" i="235"/>
  <c r="R26" i="235"/>
  <c r="R45" i="235" s="1"/>
  <c r="Z25" i="235"/>
  <c r="C45" i="233"/>
  <c r="K45" i="233"/>
  <c r="S45" i="233"/>
  <c r="AA45" i="233"/>
  <c r="D44" i="233"/>
  <c r="D45" i="233" s="1"/>
  <c r="L44" i="233"/>
  <c r="T44" i="233"/>
  <c r="D45" i="232"/>
  <c r="L45" i="232"/>
  <c r="T45" i="232"/>
  <c r="G26" i="230"/>
  <c r="O26" i="230"/>
  <c r="W26" i="230"/>
  <c r="E45" i="227"/>
  <c r="M45" i="227"/>
  <c r="C45" i="226"/>
  <c r="K45" i="226"/>
  <c r="S45" i="226"/>
  <c r="AA45" i="226"/>
  <c r="D44" i="226"/>
  <c r="L44" i="226"/>
  <c r="T44" i="226"/>
  <c r="D45" i="225"/>
  <c r="L45" i="225"/>
  <c r="T45" i="225"/>
  <c r="M45" i="224"/>
  <c r="U45" i="224"/>
  <c r="M45" i="223"/>
  <c r="Z37" i="223"/>
  <c r="Z44" i="221"/>
  <c r="U45" i="220"/>
  <c r="D44" i="219"/>
  <c r="D45" i="219" s="1"/>
  <c r="L44" i="219"/>
  <c r="T44" i="219"/>
  <c r="T45" i="219" s="1"/>
  <c r="U45" i="218"/>
  <c r="F44" i="218"/>
  <c r="N44" i="218"/>
  <c r="V44" i="218"/>
  <c r="F44" i="217"/>
  <c r="F45" i="217" s="1"/>
  <c r="N44" i="217"/>
  <c r="N45" i="217" s="1"/>
  <c r="V44" i="217"/>
  <c r="V45" i="217" s="1"/>
  <c r="E45" i="216"/>
  <c r="U45" i="214"/>
  <c r="F44" i="214"/>
  <c r="F45" i="214" s="1"/>
  <c r="N44" i="214"/>
  <c r="N45" i="214" s="1"/>
  <c r="V44" i="214"/>
  <c r="V45" i="214" s="1"/>
  <c r="F44" i="211"/>
  <c r="F45" i="211" s="1"/>
  <c r="N44" i="211"/>
  <c r="N45" i="211" s="1"/>
  <c r="V44" i="211"/>
  <c r="V45" i="211" s="1"/>
  <c r="D26" i="210"/>
  <c r="D45" i="210" s="1"/>
  <c r="L26" i="210"/>
  <c r="L45" i="210" s="1"/>
  <c r="T26" i="210"/>
  <c r="T45" i="210" s="1"/>
  <c r="I26" i="209"/>
  <c r="I45" i="209" s="1"/>
  <c r="Q26" i="209"/>
  <c r="Q45" i="209" s="1"/>
  <c r="Y26" i="209"/>
  <c r="Y45" i="209" s="1"/>
  <c r="Z25" i="209"/>
  <c r="X26" i="209"/>
  <c r="X45" i="209" s="1"/>
  <c r="AA44" i="209"/>
  <c r="AA45" i="209" s="1"/>
  <c r="X45" i="207"/>
  <c r="Y44" i="207"/>
  <c r="Z50" i="204"/>
  <c r="Z26" i="203"/>
  <c r="Z25" i="203"/>
  <c r="C45" i="202"/>
  <c r="K45" i="202"/>
  <c r="S45" i="202"/>
  <c r="X45" i="198"/>
  <c r="T45" i="196"/>
  <c r="F45" i="195"/>
  <c r="N45" i="195"/>
  <c r="V45" i="195"/>
  <c r="I45" i="194"/>
  <c r="Q45" i="194"/>
  <c r="T45" i="190"/>
  <c r="E26" i="184"/>
  <c r="E45" i="184" s="1"/>
  <c r="Y45" i="183"/>
  <c r="J45" i="172"/>
  <c r="R45" i="172"/>
  <c r="Z44" i="172"/>
  <c r="R45" i="166"/>
  <c r="V45" i="165"/>
  <c r="D26" i="137"/>
  <c r="D45" i="137" s="1"/>
  <c r="L26" i="137"/>
  <c r="L45" i="137" s="1"/>
  <c r="T26" i="137"/>
  <c r="T45" i="137" s="1"/>
  <c r="T26" i="237"/>
  <c r="T45" i="237" s="1"/>
  <c r="C45" i="236"/>
  <c r="K45" i="236"/>
  <c r="C45" i="235"/>
  <c r="K45" i="235"/>
  <c r="S45" i="235"/>
  <c r="D44" i="235"/>
  <c r="D44" i="234"/>
  <c r="D45" i="234" s="1"/>
  <c r="L44" i="234"/>
  <c r="T44" i="234"/>
  <c r="T45" i="234" s="1"/>
  <c r="L45" i="233"/>
  <c r="T26" i="233"/>
  <c r="T45" i="233" s="1"/>
  <c r="E26" i="232"/>
  <c r="M26" i="232"/>
  <c r="M45" i="232" s="1"/>
  <c r="U26" i="232"/>
  <c r="F44" i="232"/>
  <c r="F45" i="232" s="1"/>
  <c r="N44" i="232"/>
  <c r="N45" i="232" s="1"/>
  <c r="V44" i="232"/>
  <c r="Z44" i="231"/>
  <c r="C26" i="229"/>
  <c r="C45" i="229" s="1"/>
  <c r="K26" i="229"/>
  <c r="K45" i="229" s="1"/>
  <c r="S26" i="229"/>
  <c r="S45" i="229" s="1"/>
  <c r="AA45" i="229"/>
  <c r="D44" i="229"/>
  <c r="D45" i="229" s="1"/>
  <c r="L44" i="229"/>
  <c r="T44" i="229"/>
  <c r="T45" i="229" s="1"/>
  <c r="E26" i="228"/>
  <c r="M26" i="228"/>
  <c r="M45" i="228" s="1"/>
  <c r="U26" i="228"/>
  <c r="U45" i="228" s="1"/>
  <c r="D26" i="226"/>
  <c r="D45" i="226" s="1"/>
  <c r="L26" i="226"/>
  <c r="L45" i="226" s="1"/>
  <c r="T26" i="226"/>
  <c r="E26" i="225"/>
  <c r="E45" i="225" s="1"/>
  <c r="M26" i="225"/>
  <c r="M45" i="225" s="1"/>
  <c r="U26" i="225"/>
  <c r="U45" i="225" s="1"/>
  <c r="G26" i="222"/>
  <c r="G45" i="222" s="1"/>
  <c r="O26" i="222"/>
  <c r="O45" i="222" s="1"/>
  <c r="W26" i="222"/>
  <c r="W45" i="222" s="1"/>
  <c r="O26" i="221"/>
  <c r="W26" i="221"/>
  <c r="I44" i="221"/>
  <c r="Q44" i="221"/>
  <c r="Y44" i="221"/>
  <c r="F44" i="216"/>
  <c r="F45" i="216" s="1"/>
  <c r="N44" i="216"/>
  <c r="N45" i="216" s="1"/>
  <c r="V44" i="216"/>
  <c r="V45" i="216" s="1"/>
  <c r="E26" i="215"/>
  <c r="E45" i="215" s="1"/>
  <c r="M26" i="215"/>
  <c r="M45" i="215" s="1"/>
  <c r="U26" i="215"/>
  <c r="U45" i="215" s="1"/>
  <c r="F44" i="215"/>
  <c r="F45" i="215" s="1"/>
  <c r="N44" i="215"/>
  <c r="N45" i="215" s="1"/>
  <c r="V44" i="215"/>
  <c r="V45" i="215" s="1"/>
  <c r="G26" i="213"/>
  <c r="G45" i="213" s="1"/>
  <c r="O26" i="213"/>
  <c r="O45" i="213" s="1"/>
  <c r="W26" i="213"/>
  <c r="W45" i="213" s="1"/>
  <c r="G26" i="212"/>
  <c r="G45" i="212" s="1"/>
  <c r="O26" i="212"/>
  <c r="O45" i="212" s="1"/>
  <c r="W26" i="212"/>
  <c r="W45" i="212" s="1"/>
  <c r="Z44" i="212"/>
  <c r="E26" i="210"/>
  <c r="E45" i="210" s="1"/>
  <c r="M26" i="210"/>
  <c r="M45" i="210" s="1"/>
  <c r="U26" i="210"/>
  <c r="J26" i="209"/>
  <c r="R26" i="209"/>
  <c r="I26" i="208"/>
  <c r="I45" i="208" s="1"/>
  <c r="Q26" i="208"/>
  <c r="Q45" i="208" s="1"/>
  <c r="Y26" i="208"/>
  <c r="Z25" i="208"/>
  <c r="X26" i="208"/>
  <c r="X45" i="208" s="1"/>
  <c r="J26" i="207"/>
  <c r="R26" i="207"/>
  <c r="Z25" i="201"/>
  <c r="Y45" i="198"/>
  <c r="AA26" i="194"/>
  <c r="Z37" i="191"/>
  <c r="X44" i="191"/>
  <c r="Z44" i="191" s="1"/>
  <c r="AA44" i="187"/>
  <c r="F44" i="167"/>
  <c r="N44" i="167"/>
  <c r="V44" i="167"/>
  <c r="V45" i="167" s="1"/>
  <c r="I26" i="164"/>
  <c r="I45" i="164" s="1"/>
  <c r="Q26" i="164"/>
  <c r="Y26" i="164"/>
  <c r="Y45" i="164" s="1"/>
  <c r="I45" i="150"/>
  <c r="Z43" i="149"/>
  <c r="X44" i="149"/>
  <c r="Z44" i="149" s="1"/>
  <c r="X44" i="138"/>
  <c r="Z44" i="138" s="1"/>
  <c r="Z43" i="138"/>
  <c r="L45" i="236"/>
  <c r="T45" i="236"/>
  <c r="E44" i="235"/>
  <c r="E45" i="235" s="1"/>
  <c r="M44" i="235"/>
  <c r="U44" i="235"/>
  <c r="L45" i="234"/>
  <c r="E45" i="234"/>
  <c r="M45" i="234"/>
  <c r="U45" i="234"/>
  <c r="E45" i="233"/>
  <c r="M45" i="233"/>
  <c r="F44" i="233"/>
  <c r="N44" i="233"/>
  <c r="V44" i="233"/>
  <c r="L45" i="229"/>
  <c r="K45" i="223"/>
  <c r="X26" i="222"/>
  <c r="I45" i="221"/>
  <c r="Q45" i="221"/>
  <c r="Y45" i="221"/>
  <c r="X26" i="221"/>
  <c r="K45" i="220"/>
  <c r="N45" i="219"/>
  <c r="F44" i="219"/>
  <c r="F45" i="219" s="1"/>
  <c r="N44" i="219"/>
  <c r="V44" i="219"/>
  <c r="V45" i="219" s="1"/>
  <c r="D45" i="205"/>
  <c r="AA45" i="198"/>
  <c r="C45" i="194"/>
  <c r="T45" i="191"/>
  <c r="D45" i="187"/>
  <c r="J44" i="185"/>
  <c r="R44" i="185"/>
  <c r="J44" i="181"/>
  <c r="R44" i="181"/>
  <c r="D45" i="174"/>
  <c r="H45" i="173"/>
  <c r="P45" i="173"/>
  <c r="L45" i="172"/>
  <c r="I26" i="167"/>
  <c r="I45" i="167" s="1"/>
  <c r="Q26" i="167"/>
  <c r="Y26" i="167"/>
  <c r="Y45" i="167" s="1"/>
  <c r="F44" i="165"/>
  <c r="F45" i="165" s="1"/>
  <c r="N44" i="165"/>
  <c r="N45" i="165" s="1"/>
  <c r="V44" i="165"/>
  <c r="F45" i="163"/>
  <c r="N45" i="163"/>
  <c r="V45" i="163"/>
  <c r="E44" i="129"/>
  <c r="M44" i="129"/>
  <c r="U44" i="129"/>
  <c r="F45" i="237"/>
  <c r="N45" i="237"/>
  <c r="V45" i="237"/>
  <c r="H44" i="236"/>
  <c r="H45" i="236" s="1"/>
  <c r="M45" i="235"/>
  <c r="U45" i="235"/>
  <c r="N45" i="235"/>
  <c r="V45" i="235"/>
  <c r="N44" i="234"/>
  <c r="Z43" i="232"/>
  <c r="Z50" i="232"/>
  <c r="C45" i="230"/>
  <c r="K45" i="230"/>
  <c r="S45" i="230"/>
  <c r="AA45" i="230"/>
  <c r="D44" i="230"/>
  <c r="L44" i="230"/>
  <c r="T44" i="230"/>
  <c r="M45" i="229"/>
  <c r="U45" i="229"/>
  <c r="G26" i="227"/>
  <c r="O26" i="227"/>
  <c r="W26" i="227"/>
  <c r="G26" i="224"/>
  <c r="G45" i="224" s="1"/>
  <c r="O26" i="224"/>
  <c r="O45" i="224" s="1"/>
  <c r="W26" i="224"/>
  <c r="W45" i="224" s="1"/>
  <c r="G26" i="223"/>
  <c r="G45" i="223" s="1"/>
  <c r="O26" i="223"/>
  <c r="O45" i="223" s="1"/>
  <c r="W26" i="223"/>
  <c r="W45" i="223" s="1"/>
  <c r="D44" i="223"/>
  <c r="D45" i="223" s="1"/>
  <c r="L44" i="223"/>
  <c r="T44" i="223"/>
  <c r="T45" i="223" s="1"/>
  <c r="J26" i="222"/>
  <c r="J45" i="222" s="1"/>
  <c r="R26" i="222"/>
  <c r="J26" i="221"/>
  <c r="J45" i="221" s="1"/>
  <c r="R26" i="221"/>
  <c r="R45" i="221" s="1"/>
  <c r="G26" i="220"/>
  <c r="O26" i="220"/>
  <c r="W26" i="220"/>
  <c r="D44" i="220"/>
  <c r="L44" i="220"/>
  <c r="T44" i="220"/>
  <c r="Z50" i="220"/>
  <c r="I26" i="219"/>
  <c r="I45" i="219" s="1"/>
  <c r="Q26" i="219"/>
  <c r="Q45" i="219" s="1"/>
  <c r="Y26" i="219"/>
  <c r="Y45" i="219" s="1"/>
  <c r="G26" i="218"/>
  <c r="G45" i="218" s="1"/>
  <c r="O26" i="218"/>
  <c r="O45" i="218" s="1"/>
  <c r="W26" i="218"/>
  <c r="W45" i="218" s="1"/>
  <c r="G26" i="216"/>
  <c r="G45" i="216" s="1"/>
  <c r="O26" i="216"/>
  <c r="O45" i="216" s="1"/>
  <c r="W26" i="216"/>
  <c r="W45" i="216" s="1"/>
  <c r="Z44" i="216"/>
  <c r="Z44" i="215"/>
  <c r="G26" i="214"/>
  <c r="G45" i="214" s="1"/>
  <c r="O26" i="214"/>
  <c r="O45" i="214" s="1"/>
  <c r="W26" i="214"/>
  <c r="W45" i="214" s="1"/>
  <c r="J26" i="213"/>
  <c r="J45" i="213" s="1"/>
  <c r="R26" i="213"/>
  <c r="R45" i="213" s="1"/>
  <c r="I26" i="213"/>
  <c r="I45" i="213" s="1"/>
  <c r="Q26" i="213"/>
  <c r="Q45" i="213" s="1"/>
  <c r="J26" i="212"/>
  <c r="J45" i="212" s="1"/>
  <c r="R26" i="212"/>
  <c r="R45" i="212" s="1"/>
  <c r="Z13" i="212"/>
  <c r="I26" i="212"/>
  <c r="I45" i="212" s="1"/>
  <c r="Q26" i="212"/>
  <c r="Q45" i="212" s="1"/>
  <c r="Y26" i="212"/>
  <c r="Y45" i="212" s="1"/>
  <c r="C26" i="208"/>
  <c r="K26" i="208"/>
  <c r="S26" i="208"/>
  <c r="D44" i="208"/>
  <c r="D45" i="208" s="1"/>
  <c r="L44" i="208"/>
  <c r="T44" i="208"/>
  <c r="T45" i="208" s="1"/>
  <c r="AA44" i="205"/>
  <c r="T45" i="203"/>
  <c r="F45" i="202"/>
  <c r="N45" i="202"/>
  <c r="V45" i="202"/>
  <c r="H45" i="201"/>
  <c r="P45" i="201"/>
  <c r="Q45" i="199"/>
  <c r="Y45" i="199"/>
  <c r="Z45" i="199" s="1"/>
  <c r="C45" i="198"/>
  <c r="K45" i="198"/>
  <c r="S45" i="198"/>
  <c r="Z26" i="196"/>
  <c r="I45" i="195"/>
  <c r="Q45" i="195"/>
  <c r="Y45" i="195"/>
  <c r="D45" i="194"/>
  <c r="E45" i="193"/>
  <c r="U45" i="193"/>
  <c r="D44" i="193"/>
  <c r="L44" i="193"/>
  <c r="T44" i="193"/>
  <c r="T45" i="193" s="1"/>
  <c r="Z26" i="192"/>
  <c r="X45" i="192"/>
  <c r="Z45" i="192" s="1"/>
  <c r="H45" i="190"/>
  <c r="P45" i="190"/>
  <c r="Y45" i="188"/>
  <c r="E26" i="185"/>
  <c r="M26" i="185"/>
  <c r="U26" i="185"/>
  <c r="H45" i="182"/>
  <c r="P45" i="182"/>
  <c r="E26" i="181"/>
  <c r="M26" i="181"/>
  <c r="U26" i="181"/>
  <c r="E26" i="179"/>
  <c r="E45" i="179" s="1"/>
  <c r="M26" i="179"/>
  <c r="M45" i="179" s="1"/>
  <c r="U26" i="179"/>
  <c r="U45" i="179" s="1"/>
  <c r="L45" i="174"/>
  <c r="J45" i="167"/>
  <c r="AA45" i="167"/>
  <c r="I26" i="165"/>
  <c r="Q26" i="165"/>
  <c r="Y26" i="165"/>
  <c r="Y45" i="165" s="1"/>
  <c r="J44" i="164"/>
  <c r="J45" i="164" s="1"/>
  <c r="R44" i="164"/>
  <c r="R45" i="164" s="1"/>
  <c r="AA26" i="162"/>
  <c r="Z43" i="150"/>
  <c r="X44" i="150"/>
  <c r="C45" i="145"/>
  <c r="S45" i="145"/>
  <c r="X44" i="136"/>
  <c r="Z43" i="136"/>
  <c r="O45" i="129"/>
  <c r="O45" i="127"/>
  <c r="I45" i="192"/>
  <c r="Q45" i="192"/>
  <c r="Y45" i="192"/>
  <c r="H45" i="191"/>
  <c r="P45" i="191"/>
  <c r="I45" i="190"/>
  <c r="Q45" i="190"/>
  <c r="F45" i="188"/>
  <c r="N45" i="188"/>
  <c r="V45" i="188"/>
  <c r="D44" i="187"/>
  <c r="L44" i="187"/>
  <c r="L45" i="187" s="1"/>
  <c r="T44" i="187"/>
  <c r="T45" i="187" s="1"/>
  <c r="G26" i="186"/>
  <c r="O26" i="186"/>
  <c r="W26" i="186"/>
  <c r="D44" i="186"/>
  <c r="D45" i="186" s="1"/>
  <c r="L44" i="186"/>
  <c r="T44" i="186"/>
  <c r="F45" i="185"/>
  <c r="N45" i="185"/>
  <c r="V45" i="185"/>
  <c r="F45" i="184"/>
  <c r="F45" i="183"/>
  <c r="N45" i="183"/>
  <c r="V45" i="183"/>
  <c r="AA44" i="182"/>
  <c r="F45" i="181"/>
  <c r="N45" i="181"/>
  <c r="V45" i="181"/>
  <c r="AA44" i="179"/>
  <c r="J44" i="179"/>
  <c r="J45" i="179" s="1"/>
  <c r="R44" i="179"/>
  <c r="R45" i="179" s="1"/>
  <c r="AA44" i="178"/>
  <c r="J44" i="178"/>
  <c r="R44" i="178"/>
  <c r="R45" i="178" s="1"/>
  <c r="E26" i="177"/>
  <c r="E45" i="177" s="1"/>
  <c r="M26" i="177"/>
  <c r="M45" i="177" s="1"/>
  <c r="U26" i="177"/>
  <c r="U45" i="177" s="1"/>
  <c r="AA44" i="177"/>
  <c r="J44" i="177"/>
  <c r="R44" i="177"/>
  <c r="E26" i="173"/>
  <c r="E45" i="173" s="1"/>
  <c r="M26" i="173"/>
  <c r="M45" i="173" s="1"/>
  <c r="U26" i="173"/>
  <c r="U45" i="173" s="1"/>
  <c r="AA44" i="173"/>
  <c r="J44" i="173"/>
  <c r="J45" i="173" s="1"/>
  <c r="R44" i="173"/>
  <c r="Z44" i="171"/>
  <c r="E26" i="169"/>
  <c r="E45" i="169" s="1"/>
  <c r="M26" i="169"/>
  <c r="M45" i="169" s="1"/>
  <c r="U26" i="169"/>
  <c r="P45" i="168"/>
  <c r="Z44" i="168"/>
  <c r="D45" i="167"/>
  <c r="Z44" i="167"/>
  <c r="C45" i="165"/>
  <c r="K45" i="165"/>
  <c r="S45" i="165"/>
  <c r="Z44" i="165"/>
  <c r="X45" i="165"/>
  <c r="Z45" i="165" s="1"/>
  <c r="AA45" i="164"/>
  <c r="Z44" i="163"/>
  <c r="J44" i="158"/>
  <c r="R44" i="158"/>
  <c r="E45" i="153"/>
  <c r="M45" i="153"/>
  <c r="U45" i="153"/>
  <c r="H45" i="148"/>
  <c r="P45" i="148"/>
  <c r="F45" i="143"/>
  <c r="N45" i="143"/>
  <c r="V45" i="143"/>
  <c r="J45" i="141"/>
  <c r="Q45" i="139"/>
  <c r="I44" i="138"/>
  <c r="Q44" i="138"/>
  <c r="Y44" i="138"/>
  <c r="Y45" i="138" s="1"/>
  <c r="X44" i="137"/>
  <c r="Z37" i="137"/>
  <c r="D26" i="136"/>
  <c r="L26" i="136"/>
  <c r="T26" i="136"/>
  <c r="E44" i="132"/>
  <c r="E45" i="132" s="1"/>
  <c r="M44" i="132"/>
  <c r="U44" i="132"/>
  <c r="H44" i="128"/>
  <c r="P44" i="128"/>
  <c r="X44" i="128"/>
  <c r="Z44" i="128" s="1"/>
  <c r="Z43" i="128"/>
  <c r="H45" i="206"/>
  <c r="I45" i="205"/>
  <c r="Q45" i="205"/>
  <c r="Y45" i="205"/>
  <c r="Z44" i="203"/>
  <c r="AA44" i="199"/>
  <c r="Z44" i="196"/>
  <c r="H44" i="194"/>
  <c r="H45" i="194" s="1"/>
  <c r="P44" i="194"/>
  <c r="P45" i="194" s="1"/>
  <c r="X44" i="194"/>
  <c r="Z44" i="194" s="1"/>
  <c r="H44" i="193"/>
  <c r="P44" i="193"/>
  <c r="P45" i="193" s="1"/>
  <c r="X44" i="193"/>
  <c r="Z44" i="193" s="1"/>
  <c r="I45" i="191"/>
  <c r="Q45" i="191"/>
  <c r="Y45" i="191"/>
  <c r="Z50" i="188"/>
  <c r="Z25" i="187"/>
  <c r="G26" i="185"/>
  <c r="G45" i="185" s="1"/>
  <c r="O26" i="185"/>
  <c r="O45" i="185" s="1"/>
  <c r="W26" i="185"/>
  <c r="W45" i="185" s="1"/>
  <c r="D44" i="185"/>
  <c r="L44" i="185"/>
  <c r="T44" i="185"/>
  <c r="E26" i="176"/>
  <c r="M26" i="176"/>
  <c r="U26" i="176"/>
  <c r="J44" i="176"/>
  <c r="J45" i="176" s="1"/>
  <c r="R44" i="176"/>
  <c r="R45" i="176" s="1"/>
  <c r="E26" i="174"/>
  <c r="M26" i="174"/>
  <c r="U26" i="174"/>
  <c r="J44" i="174"/>
  <c r="J45" i="174" s="1"/>
  <c r="R44" i="174"/>
  <c r="R45" i="174" s="1"/>
  <c r="E26" i="172"/>
  <c r="M26" i="172"/>
  <c r="U26" i="172"/>
  <c r="J44" i="172"/>
  <c r="R44" i="172"/>
  <c r="E26" i="170"/>
  <c r="E45" i="170" s="1"/>
  <c r="M26" i="170"/>
  <c r="U26" i="170"/>
  <c r="J44" i="170"/>
  <c r="J45" i="170" s="1"/>
  <c r="R44" i="170"/>
  <c r="R45" i="170" s="1"/>
  <c r="J44" i="169"/>
  <c r="J45" i="169" s="1"/>
  <c r="R44" i="169"/>
  <c r="E26" i="168"/>
  <c r="M26" i="168"/>
  <c r="U26" i="168"/>
  <c r="E26" i="166"/>
  <c r="E45" i="166" s="1"/>
  <c r="M26" i="166"/>
  <c r="M45" i="166" s="1"/>
  <c r="U26" i="166"/>
  <c r="U45" i="166" s="1"/>
  <c r="AA44" i="166"/>
  <c r="AA45" i="166" s="1"/>
  <c r="J44" i="166"/>
  <c r="J45" i="166" s="1"/>
  <c r="R44" i="166"/>
  <c r="Z44" i="164"/>
  <c r="E26" i="162"/>
  <c r="E45" i="162" s="1"/>
  <c r="M26" i="162"/>
  <c r="M45" i="162" s="1"/>
  <c r="U26" i="162"/>
  <c r="U45" i="162" s="1"/>
  <c r="S45" i="154"/>
  <c r="J45" i="152"/>
  <c r="R45" i="152"/>
  <c r="F45" i="146"/>
  <c r="N45" i="146"/>
  <c r="V45" i="146"/>
  <c r="E44" i="144"/>
  <c r="M44" i="144"/>
  <c r="U44" i="144"/>
  <c r="U45" i="144" s="1"/>
  <c r="S45" i="142"/>
  <c r="C45" i="141"/>
  <c r="K45" i="141"/>
  <c r="AA26" i="140"/>
  <c r="AA45" i="140" s="1"/>
  <c r="AA45" i="139"/>
  <c r="G45" i="132"/>
  <c r="O45" i="128"/>
  <c r="G45" i="127"/>
  <c r="W45" i="127"/>
  <c r="G26" i="207"/>
  <c r="G45" i="207" s="1"/>
  <c r="O26" i="207"/>
  <c r="O45" i="207" s="1"/>
  <c r="W26" i="207"/>
  <c r="W45" i="207" s="1"/>
  <c r="D44" i="207"/>
  <c r="L44" i="207"/>
  <c r="L45" i="207" s="1"/>
  <c r="T44" i="207"/>
  <c r="J45" i="205"/>
  <c r="R45" i="205"/>
  <c r="AA45" i="205"/>
  <c r="E45" i="202"/>
  <c r="M45" i="202"/>
  <c r="U45" i="202"/>
  <c r="AA44" i="202"/>
  <c r="AA45" i="202" s="1"/>
  <c r="AA44" i="201"/>
  <c r="AA45" i="201" s="1"/>
  <c r="AA44" i="200"/>
  <c r="F45" i="199"/>
  <c r="N45" i="199"/>
  <c r="V45" i="199"/>
  <c r="E45" i="198"/>
  <c r="M45" i="198"/>
  <c r="U45" i="198"/>
  <c r="AA44" i="198"/>
  <c r="E45" i="195"/>
  <c r="M45" i="195"/>
  <c r="U45" i="195"/>
  <c r="AA44" i="195"/>
  <c r="P45" i="192"/>
  <c r="C44" i="191"/>
  <c r="K44" i="191"/>
  <c r="S44" i="191"/>
  <c r="AA44" i="191"/>
  <c r="D44" i="190"/>
  <c r="D45" i="190" s="1"/>
  <c r="L44" i="190"/>
  <c r="L45" i="190" s="1"/>
  <c r="T44" i="190"/>
  <c r="Z50" i="189"/>
  <c r="Z26" i="188"/>
  <c r="Z25" i="188"/>
  <c r="I45" i="187"/>
  <c r="Q45" i="187"/>
  <c r="I45" i="186"/>
  <c r="Q45" i="186"/>
  <c r="Y45" i="186"/>
  <c r="Z26" i="184"/>
  <c r="F44" i="184"/>
  <c r="N44" i="184"/>
  <c r="N45" i="184" s="1"/>
  <c r="V44" i="184"/>
  <c r="V45" i="184" s="1"/>
  <c r="Z50" i="184"/>
  <c r="Z26" i="183"/>
  <c r="Z25" i="183"/>
  <c r="Z50" i="182"/>
  <c r="Z26" i="181"/>
  <c r="I45" i="180"/>
  <c r="Q45" i="180"/>
  <c r="Y45" i="180"/>
  <c r="H45" i="179"/>
  <c r="Z26" i="179"/>
  <c r="H45" i="178"/>
  <c r="P45" i="178"/>
  <c r="E26" i="175"/>
  <c r="M26" i="175"/>
  <c r="U26" i="175"/>
  <c r="AA44" i="175"/>
  <c r="AA45" i="175" s="1"/>
  <c r="J44" i="175"/>
  <c r="J45" i="175" s="1"/>
  <c r="R44" i="175"/>
  <c r="R45" i="175" s="1"/>
  <c r="E26" i="171"/>
  <c r="M26" i="171"/>
  <c r="U26" i="171"/>
  <c r="AA44" i="171"/>
  <c r="J44" i="171"/>
  <c r="J45" i="171" s="1"/>
  <c r="R44" i="171"/>
  <c r="R45" i="171" s="1"/>
  <c r="G45" i="169"/>
  <c r="O45" i="169"/>
  <c r="W45" i="169"/>
  <c r="F45" i="168"/>
  <c r="N45" i="168"/>
  <c r="V45" i="168"/>
  <c r="AA44" i="168"/>
  <c r="AA45" i="168" s="1"/>
  <c r="J44" i="168"/>
  <c r="J45" i="168" s="1"/>
  <c r="R44" i="168"/>
  <c r="R45" i="168" s="1"/>
  <c r="E26" i="167"/>
  <c r="M26" i="167"/>
  <c r="U26" i="167"/>
  <c r="AA44" i="167"/>
  <c r="J44" i="167"/>
  <c r="R44" i="167"/>
  <c r="R45" i="167" s="1"/>
  <c r="F45" i="166"/>
  <c r="V45" i="166"/>
  <c r="E26" i="165"/>
  <c r="M26" i="165"/>
  <c r="U26" i="165"/>
  <c r="AA44" i="165"/>
  <c r="J44" i="165"/>
  <c r="J45" i="165" s="1"/>
  <c r="R44" i="165"/>
  <c r="R45" i="165" s="1"/>
  <c r="E26" i="163"/>
  <c r="M26" i="163"/>
  <c r="U26" i="163"/>
  <c r="AA44" i="163"/>
  <c r="AA45" i="163" s="1"/>
  <c r="J44" i="163"/>
  <c r="J45" i="163" s="1"/>
  <c r="R44" i="163"/>
  <c r="R45" i="163" s="1"/>
  <c r="F45" i="162"/>
  <c r="N45" i="162"/>
  <c r="V45" i="162"/>
  <c r="F45" i="159"/>
  <c r="N45" i="159"/>
  <c r="E26" i="158"/>
  <c r="M26" i="158"/>
  <c r="U26" i="158"/>
  <c r="K45" i="144"/>
  <c r="F45" i="142"/>
  <c r="C45" i="140"/>
  <c r="K45" i="139"/>
  <c r="S45" i="139"/>
  <c r="Y45" i="137"/>
  <c r="V45" i="136"/>
  <c r="G45" i="135"/>
  <c r="H44" i="131"/>
  <c r="P44" i="131"/>
  <c r="AA26" i="129"/>
  <c r="AA45" i="129" s="1"/>
  <c r="P45" i="117"/>
  <c r="Z13" i="115"/>
  <c r="X26" i="115"/>
  <c r="T45" i="135"/>
  <c r="C26" i="129"/>
  <c r="C45" i="129" s="1"/>
  <c r="K26" i="129"/>
  <c r="K45" i="129" s="1"/>
  <c r="S26" i="129"/>
  <c r="S45" i="129" s="1"/>
  <c r="M45" i="128"/>
  <c r="S45" i="126"/>
  <c r="X26" i="118"/>
  <c r="Z13" i="118"/>
  <c r="S45" i="117"/>
  <c r="Z50" i="208"/>
  <c r="I26" i="207"/>
  <c r="I45" i="207" s="1"/>
  <c r="Q26" i="207"/>
  <c r="Q45" i="207" s="1"/>
  <c r="Y26" i="207"/>
  <c r="Y45" i="207" s="1"/>
  <c r="F44" i="207"/>
  <c r="N44" i="207"/>
  <c r="V44" i="207"/>
  <c r="J26" i="206"/>
  <c r="J45" i="206" s="1"/>
  <c r="R26" i="206"/>
  <c r="R45" i="206" s="1"/>
  <c r="Z25" i="206"/>
  <c r="AA44" i="204"/>
  <c r="AA45" i="204" s="1"/>
  <c r="F45" i="203"/>
  <c r="N45" i="203"/>
  <c r="V45" i="203"/>
  <c r="G45" i="200"/>
  <c r="O45" i="200"/>
  <c r="W45" i="200"/>
  <c r="Z26" i="199"/>
  <c r="Z25" i="199"/>
  <c r="G45" i="196"/>
  <c r="O45" i="196"/>
  <c r="W45" i="196"/>
  <c r="C44" i="194"/>
  <c r="K44" i="194"/>
  <c r="K45" i="194" s="1"/>
  <c r="S44" i="194"/>
  <c r="S45" i="194" s="1"/>
  <c r="AA44" i="194"/>
  <c r="F45" i="193"/>
  <c r="N45" i="193"/>
  <c r="V45" i="193"/>
  <c r="C44" i="193"/>
  <c r="K44" i="193"/>
  <c r="S44" i="193"/>
  <c r="AA44" i="193"/>
  <c r="E45" i="192"/>
  <c r="M45" i="192"/>
  <c r="U45" i="192"/>
  <c r="E45" i="190"/>
  <c r="M45" i="190"/>
  <c r="U45" i="190"/>
  <c r="Q45" i="189"/>
  <c r="Y45" i="189"/>
  <c r="C45" i="187"/>
  <c r="K45" i="187"/>
  <c r="S45" i="187"/>
  <c r="H45" i="187"/>
  <c r="C45" i="186"/>
  <c r="K45" i="186"/>
  <c r="S45" i="186"/>
  <c r="P45" i="186"/>
  <c r="AA45" i="184"/>
  <c r="X45" i="184"/>
  <c r="Z45" i="184" s="1"/>
  <c r="J45" i="183"/>
  <c r="R45" i="183"/>
  <c r="AA45" i="183"/>
  <c r="I45" i="182"/>
  <c r="Y45" i="182"/>
  <c r="Z25" i="182"/>
  <c r="J45" i="181"/>
  <c r="R45" i="181"/>
  <c r="AA45" i="181"/>
  <c r="X45" i="180"/>
  <c r="AA45" i="179"/>
  <c r="J45" i="178"/>
  <c r="AA45" i="178"/>
  <c r="I45" i="177"/>
  <c r="Q45" i="177"/>
  <c r="Y45" i="177"/>
  <c r="Z45" i="177" s="1"/>
  <c r="Z50" i="177"/>
  <c r="P45" i="176"/>
  <c r="Z26" i="176"/>
  <c r="Z25" i="176"/>
  <c r="H45" i="174"/>
  <c r="P45" i="174"/>
  <c r="I45" i="173"/>
  <c r="Q45" i="173"/>
  <c r="Y45" i="173"/>
  <c r="Z45" i="173" s="1"/>
  <c r="P45" i="172"/>
  <c r="H45" i="170"/>
  <c r="P45" i="170"/>
  <c r="I45" i="169"/>
  <c r="Q45" i="169"/>
  <c r="G45" i="167"/>
  <c r="O45" i="167"/>
  <c r="W45" i="167"/>
  <c r="P45" i="166"/>
  <c r="Z26" i="166"/>
  <c r="F45" i="164"/>
  <c r="N45" i="164"/>
  <c r="V45" i="164"/>
  <c r="G45" i="163"/>
  <c r="O45" i="163"/>
  <c r="W45" i="163"/>
  <c r="Z45" i="159"/>
  <c r="E26" i="157"/>
  <c r="E45" i="157" s="1"/>
  <c r="M26" i="157"/>
  <c r="M45" i="157" s="1"/>
  <c r="U26" i="157"/>
  <c r="U45" i="157" s="1"/>
  <c r="X44" i="151"/>
  <c r="F45" i="141"/>
  <c r="N45" i="141"/>
  <c r="V45" i="141"/>
  <c r="S45" i="140"/>
  <c r="X44" i="140"/>
  <c r="Z44" i="140" s="1"/>
  <c r="Z37" i="140"/>
  <c r="X44" i="139"/>
  <c r="Z44" i="139" s="1"/>
  <c r="Z37" i="139"/>
  <c r="D26" i="138"/>
  <c r="D45" i="138" s="1"/>
  <c r="L26" i="138"/>
  <c r="L45" i="138" s="1"/>
  <c r="T26" i="138"/>
  <c r="T45" i="138" s="1"/>
  <c r="Q45" i="137"/>
  <c r="I44" i="136"/>
  <c r="Q44" i="136"/>
  <c r="Y44" i="136"/>
  <c r="H26" i="133"/>
  <c r="H45" i="133" s="1"/>
  <c r="P26" i="133"/>
  <c r="P45" i="133" s="1"/>
  <c r="H26" i="130"/>
  <c r="P26" i="130"/>
  <c r="L45" i="126"/>
  <c r="T45" i="126"/>
  <c r="G45" i="126"/>
  <c r="F44" i="191"/>
  <c r="F45" i="191" s="1"/>
  <c r="N44" i="191"/>
  <c r="N45" i="191" s="1"/>
  <c r="V44" i="191"/>
  <c r="V45" i="191" s="1"/>
  <c r="G44" i="190"/>
  <c r="O44" i="190"/>
  <c r="W44" i="190"/>
  <c r="Z44" i="188"/>
  <c r="C45" i="184"/>
  <c r="K45" i="184"/>
  <c r="S45" i="184"/>
  <c r="Z44" i="183"/>
  <c r="X45" i="183"/>
  <c r="Z45" i="183" s="1"/>
  <c r="AA45" i="182"/>
  <c r="Z44" i="181"/>
  <c r="C45" i="179"/>
  <c r="K45" i="179"/>
  <c r="S45" i="179"/>
  <c r="X45" i="178"/>
  <c r="Z45" i="178" s="1"/>
  <c r="J45" i="177"/>
  <c r="R45" i="177"/>
  <c r="AA45" i="177"/>
  <c r="Y45" i="176"/>
  <c r="Z50" i="176"/>
  <c r="I45" i="174"/>
  <c r="Y45" i="174"/>
  <c r="R45" i="173"/>
  <c r="AA45" i="173"/>
  <c r="Y45" i="172"/>
  <c r="Z45" i="172" s="1"/>
  <c r="Z50" i="172"/>
  <c r="H45" i="171"/>
  <c r="P45" i="171"/>
  <c r="Z25" i="171"/>
  <c r="I45" i="170"/>
  <c r="Y45" i="170"/>
  <c r="AA26" i="169"/>
  <c r="F44" i="169"/>
  <c r="F45" i="169" s="1"/>
  <c r="N44" i="169"/>
  <c r="N45" i="169" s="1"/>
  <c r="V44" i="169"/>
  <c r="V45" i="169" s="1"/>
  <c r="I26" i="168"/>
  <c r="I45" i="168" s="1"/>
  <c r="Q26" i="168"/>
  <c r="Q45" i="168" s="1"/>
  <c r="Y26" i="168"/>
  <c r="Y45" i="168" s="1"/>
  <c r="Z50" i="168"/>
  <c r="H45" i="167"/>
  <c r="P45" i="167"/>
  <c r="Z26" i="167"/>
  <c r="I26" i="166"/>
  <c r="I45" i="166" s="1"/>
  <c r="Q26" i="166"/>
  <c r="Q45" i="166" s="1"/>
  <c r="Y26" i="166"/>
  <c r="Y45" i="166" s="1"/>
  <c r="Z45" i="166" s="1"/>
  <c r="F44" i="166"/>
  <c r="N44" i="166"/>
  <c r="N45" i="166" s="1"/>
  <c r="V44" i="166"/>
  <c r="Z50" i="166"/>
  <c r="P45" i="165"/>
  <c r="Z26" i="165"/>
  <c r="Z50" i="164"/>
  <c r="H45" i="163"/>
  <c r="P45" i="163"/>
  <c r="Z26" i="163"/>
  <c r="I26" i="162"/>
  <c r="I45" i="162" s="1"/>
  <c r="Q26" i="162"/>
  <c r="Q45" i="162" s="1"/>
  <c r="Y26" i="162"/>
  <c r="Y45" i="155"/>
  <c r="H44" i="149"/>
  <c r="P44" i="149"/>
  <c r="E44" i="147"/>
  <c r="E45" i="147" s="1"/>
  <c r="M44" i="147"/>
  <c r="M45" i="147" s="1"/>
  <c r="U44" i="147"/>
  <c r="U45" i="147" s="1"/>
  <c r="K45" i="145"/>
  <c r="V45" i="144"/>
  <c r="C45" i="143"/>
  <c r="K45" i="143"/>
  <c r="N44" i="142"/>
  <c r="N45" i="142" s="1"/>
  <c r="V44" i="142"/>
  <c r="V45" i="142" s="1"/>
  <c r="F45" i="140"/>
  <c r="N45" i="140"/>
  <c r="V45" i="140"/>
  <c r="E45" i="138"/>
  <c r="M45" i="138"/>
  <c r="AA45" i="137"/>
  <c r="Q45" i="136"/>
  <c r="G45" i="128"/>
  <c r="W45" i="128"/>
  <c r="H44" i="127"/>
  <c r="P44" i="127"/>
  <c r="X44" i="127"/>
  <c r="Z44" i="127" s="1"/>
  <c r="Z43" i="127"/>
  <c r="E45" i="126"/>
  <c r="M45" i="126"/>
  <c r="X26" i="120"/>
  <c r="Z13" i="120"/>
  <c r="I26" i="160"/>
  <c r="I45" i="160" s="1"/>
  <c r="Q26" i="160"/>
  <c r="Q45" i="160" s="1"/>
  <c r="Y26" i="160"/>
  <c r="Y45" i="160" s="1"/>
  <c r="F45" i="157"/>
  <c r="V45" i="157"/>
  <c r="E45" i="156"/>
  <c r="M45" i="156"/>
  <c r="U45" i="156"/>
  <c r="H45" i="155"/>
  <c r="P45" i="155"/>
  <c r="F45" i="154"/>
  <c r="N45" i="154"/>
  <c r="V45" i="154"/>
  <c r="F45" i="153"/>
  <c r="N45" i="153"/>
  <c r="V45" i="153"/>
  <c r="P45" i="146"/>
  <c r="H45" i="145"/>
  <c r="J45" i="144"/>
  <c r="R45" i="144"/>
  <c r="O45" i="144"/>
  <c r="W45" i="144"/>
  <c r="D26" i="140"/>
  <c r="L26" i="140"/>
  <c r="T26" i="140"/>
  <c r="Y45" i="140"/>
  <c r="F45" i="139"/>
  <c r="I44" i="139"/>
  <c r="I45" i="139" s="1"/>
  <c r="Q44" i="139"/>
  <c r="Y44" i="139"/>
  <c r="Y45" i="139" s="1"/>
  <c r="E45" i="137"/>
  <c r="M45" i="137"/>
  <c r="U45" i="137"/>
  <c r="F45" i="137"/>
  <c r="I44" i="137"/>
  <c r="I45" i="137" s="1"/>
  <c r="Q44" i="137"/>
  <c r="Y44" i="137"/>
  <c r="E44" i="126"/>
  <c r="M44" i="126"/>
  <c r="U44" i="126"/>
  <c r="U45" i="126" s="1"/>
  <c r="Q45" i="125"/>
  <c r="C45" i="124"/>
  <c r="K45" i="124"/>
  <c r="S45" i="124"/>
  <c r="D45" i="124"/>
  <c r="P26" i="123"/>
  <c r="P45" i="123" s="1"/>
  <c r="H45" i="109"/>
  <c r="X26" i="107"/>
  <c r="Z13" i="107"/>
  <c r="F44" i="162"/>
  <c r="N44" i="162"/>
  <c r="V44" i="162"/>
  <c r="I26" i="161"/>
  <c r="I45" i="161" s="1"/>
  <c r="Q26" i="161"/>
  <c r="Q45" i="161" s="1"/>
  <c r="Y26" i="161"/>
  <c r="Y45" i="161" s="1"/>
  <c r="F44" i="161"/>
  <c r="N44" i="161"/>
  <c r="V44" i="161"/>
  <c r="AA26" i="160"/>
  <c r="F44" i="160"/>
  <c r="N44" i="160"/>
  <c r="V44" i="160"/>
  <c r="I26" i="159"/>
  <c r="I45" i="159" s="1"/>
  <c r="Q26" i="159"/>
  <c r="Q45" i="159" s="1"/>
  <c r="Y26" i="159"/>
  <c r="Y45" i="159" s="1"/>
  <c r="F44" i="159"/>
  <c r="N44" i="159"/>
  <c r="V44" i="159"/>
  <c r="V45" i="159" s="1"/>
  <c r="F45" i="156"/>
  <c r="N45" i="156"/>
  <c r="V45" i="156"/>
  <c r="Z37" i="156"/>
  <c r="X44" i="156"/>
  <c r="H45" i="147"/>
  <c r="I44" i="143"/>
  <c r="Q44" i="143"/>
  <c r="Y44" i="143"/>
  <c r="Y45" i="143" s="1"/>
  <c r="D26" i="142"/>
  <c r="L26" i="142"/>
  <c r="T26" i="142"/>
  <c r="D26" i="141"/>
  <c r="L26" i="141"/>
  <c r="T26" i="141"/>
  <c r="T45" i="141" s="1"/>
  <c r="J44" i="140"/>
  <c r="J45" i="140" s="1"/>
  <c r="R44" i="140"/>
  <c r="R45" i="140" s="1"/>
  <c r="I44" i="140"/>
  <c r="Q44" i="140"/>
  <c r="Q45" i="140" s="1"/>
  <c r="Y44" i="140"/>
  <c r="G26" i="138"/>
  <c r="G45" i="138" s="1"/>
  <c r="O26" i="138"/>
  <c r="O45" i="138" s="1"/>
  <c r="W26" i="138"/>
  <c r="W45" i="138" s="1"/>
  <c r="G26" i="136"/>
  <c r="G45" i="136" s="1"/>
  <c r="O26" i="136"/>
  <c r="O45" i="136" s="1"/>
  <c r="W26" i="136"/>
  <c r="W45" i="136" s="1"/>
  <c r="F45" i="135"/>
  <c r="N45" i="135"/>
  <c r="V45" i="135"/>
  <c r="H45" i="134"/>
  <c r="P45" i="134"/>
  <c r="Z25" i="134"/>
  <c r="AA45" i="133"/>
  <c r="T45" i="132"/>
  <c r="AA26" i="130"/>
  <c r="AA45" i="130" s="1"/>
  <c r="E44" i="130"/>
  <c r="M44" i="130"/>
  <c r="U44" i="130"/>
  <c r="E45" i="129"/>
  <c r="M45" i="129"/>
  <c r="U45" i="129"/>
  <c r="H44" i="129"/>
  <c r="P44" i="129"/>
  <c r="H26" i="128"/>
  <c r="H45" i="128" s="1"/>
  <c r="P26" i="128"/>
  <c r="P45" i="128" s="1"/>
  <c r="C44" i="128"/>
  <c r="K44" i="128"/>
  <c r="S44" i="128"/>
  <c r="AA44" i="128"/>
  <c r="I26" i="127"/>
  <c r="I45" i="127" s="1"/>
  <c r="Q26" i="127"/>
  <c r="Q45" i="127" s="1"/>
  <c r="Y26" i="127"/>
  <c r="Y45" i="127" s="1"/>
  <c r="H26" i="127"/>
  <c r="H45" i="127" s="1"/>
  <c r="P26" i="127"/>
  <c r="P45" i="127" s="1"/>
  <c r="C44" i="127"/>
  <c r="K44" i="127"/>
  <c r="S44" i="127"/>
  <c r="S45" i="127" s="1"/>
  <c r="AA44" i="127"/>
  <c r="E44" i="125"/>
  <c r="E45" i="125" s="1"/>
  <c r="M44" i="125"/>
  <c r="U44" i="125"/>
  <c r="I45" i="123"/>
  <c r="Q45" i="123"/>
  <c r="X44" i="123"/>
  <c r="Z44" i="123" s="1"/>
  <c r="Z37" i="123"/>
  <c r="H26" i="121"/>
  <c r="H45" i="121" s="1"/>
  <c r="T45" i="119"/>
  <c r="Z44" i="118"/>
  <c r="X26" i="117"/>
  <c r="Z13" i="117"/>
  <c r="C45" i="115"/>
  <c r="Z44" i="113"/>
  <c r="I26" i="112"/>
  <c r="I45" i="112" s="1"/>
  <c r="Q26" i="112"/>
  <c r="Q45" i="112" s="1"/>
  <c r="Y26" i="112"/>
  <c r="Y45" i="112" s="1"/>
  <c r="P45" i="112"/>
  <c r="Z25" i="112"/>
  <c r="J45" i="161"/>
  <c r="AA45" i="161"/>
  <c r="I26" i="158"/>
  <c r="Q26" i="158"/>
  <c r="Y26" i="158"/>
  <c r="Y45" i="158" s="1"/>
  <c r="F44" i="158"/>
  <c r="F45" i="158" s="1"/>
  <c r="N44" i="158"/>
  <c r="N45" i="158" s="1"/>
  <c r="V44" i="158"/>
  <c r="V45" i="158" s="1"/>
  <c r="H45" i="157"/>
  <c r="P45" i="157"/>
  <c r="Z50" i="155"/>
  <c r="H45" i="154"/>
  <c r="F45" i="152"/>
  <c r="N45" i="152"/>
  <c r="V45" i="152"/>
  <c r="D45" i="151"/>
  <c r="L45" i="151"/>
  <c r="D44" i="151"/>
  <c r="L44" i="151"/>
  <c r="T44" i="151"/>
  <c r="T45" i="151" s="1"/>
  <c r="E45" i="150"/>
  <c r="M45" i="150"/>
  <c r="U45" i="150"/>
  <c r="E44" i="150"/>
  <c r="M44" i="150"/>
  <c r="U44" i="150"/>
  <c r="M45" i="149"/>
  <c r="U45" i="149"/>
  <c r="E44" i="149"/>
  <c r="E45" i="149" s="1"/>
  <c r="M44" i="149"/>
  <c r="U44" i="149"/>
  <c r="C44" i="148"/>
  <c r="K44" i="148"/>
  <c r="S44" i="148"/>
  <c r="S45" i="148" s="1"/>
  <c r="J45" i="146"/>
  <c r="J44" i="146"/>
  <c r="R44" i="146"/>
  <c r="R45" i="146" s="1"/>
  <c r="J45" i="145"/>
  <c r="G44" i="145"/>
  <c r="O44" i="145"/>
  <c r="O45" i="145" s="1"/>
  <c r="W44" i="145"/>
  <c r="W45" i="145" s="1"/>
  <c r="L45" i="144"/>
  <c r="C45" i="144"/>
  <c r="J44" i="143"/>
  <c r="J45" i="143" s="1"/>
  <c r="R44" i="143"/>
  <c r="R45" i="143" s="1"/>
  <c r="M45" i="142"/>
  <c r="U45" i="142"/>
  <c r="J44" i="142"/>
  <c r="R44" i="142"/>
  <c r="J44" i="141"/>
  <c r="R44" i="141"/>
  <c r="R45" i="141" s="1"/>
  <c r="G26" i="139"/>
  <c r="O26" i="139"/>
  <c r="W26" i="139"/>
  <c r="W45" i="139" s="1"/>
  <c r="H45" i="138"/>
  <c r="N45" i="138"/>
  <c r="E44" i="138"/>
  <c r="M44" i="138"/>
  <c r="U44" i="138"/>
  <c r="U45" i="138" s="1"/>
  <c r="G26" i="137"/>
  <c r="O26" i="137"/>
  <c r="W26" i="137"/>
  <c r="H45" i="136"/>
  <c r="P45" i="136"/>
  <c r="N45" i="136"/>
  <c r="E44" i="136"/>
  <c r="M44" i="136"/>
  <c r="U44" i="136"/>
  <c r="C45" i="133"/>
  <c r="K45" i="133"/>
  <c r="F44" i="133"/>
  <c r="F45" i="133" s="1"/>
  <c r="N44" i="133"/>
  <c r="V44" i="133"/>
  <c r="M45" i="132"/>
  <c r="U45" i="132"/>
  <c r="Z44" i="132"/>
  <c r="H26" i="131"/>
  <c r="P26" i="131"/>
  <c r="C26" i="130"/>
  <c r="C45" i="130" s="1"/>
  <c r="K26" i="130"/>
  <c r="K45" i="130" s="1"/>
  <c r="S26" i="130"/>
  <c r="S45" i="130" s="1"/>
  <c r="I45" i="128"/>
  <c r="X44" i="121"/>
  <c r="Z37" i="121"/>
  <c r="Y44" i="115"/>
  <c r="Z44" i="115" s="1"/>
  <c r="Z37" i="115"/>
  <c r="C26" i="110"/>
  <c r="C45" i="110" s="1"/>
  <c r="K26" i="110"/>
  <c r="S26" i="110"/>
  <c r="S45" i="110" s="1"/>
  <c r="AA26" i="110"/>
  <c r="AA45" i="110" s="1"/>
  <c r="X26" i="104"/>
  <c r="Z13" i="104"/>
  <c r="M44" i="92"/>
  <c r="C45" i="161"/>
  <c r="K45" i="161"/>
  <c r="S45" i="161"/>
  <c r="H45" i="161"/>
  <c r="P45" i="161"/>
  <c r="Z44" i="160"/>
  <c r="J45" i="158"/>
  <c r="R45" i="158"/>
  <c r="AA45" i="158"/>
  <c r="I26" i="157"/>
  <c r="I45" i="157" s="1"/>
  <c r="Q26" i="157"/>
  <c r="Q45" i="157" s="1"/>
  <c r="Y26" i="157"/>
  <c r="Y45" i="157" s="1"/>
  <c r="X44" i="154"/>
  <c r="Z44" i="154" s="1"/>
  <c r="X44" i="153"/>
  <c r="F45" i="150"/>
  <c r="N45" i="150"/>
  <c r="V45" i="150"/>
  <c r="F45" i="149"/>
  <c r="N45" i="149"/>
  <c r="V45" i="149"/>
  <c r="C45" i="148"/>
  <c r="E45" i="144"/>
  <c r="M45" i="144"/>
  <c r="F45" i="144"/>
  <c r="AA45" i="144"/>
  <c r="G26" i="140"/>
  <c r="G45" i="140" s="1"/>
  <c r="O26" i="140"/>
  <c r="W26" i="140"/>
  <c r="W45" i="140" s="1"/>
  <c r="H45" i="139"/>
  <c r="P45" i="139"/>
  <c r="N45" i="139"/>
  <c r="N45" i="137"/>
  <c r="D45" i="133"/>
  <c r="T45" i="133"/>
  <c r="J45" i="133"/>
  <c r="AA26" i="128"/>
  <c r="AA45" i="128" s="1"/>
  <c r="AA26" i="127"/>
  <c r="I45" i="126"/>
  <c r="Y45" i="126"/>
  <c r="C26" i="123"/>
  <c r="L45" i="123"/>
  <c r="X26" i="114"/>
  <c r="Z13" i="114"/>
  <c r="AA45" i="111"/>
  <c r="E26" i="160"/>
  <c r="M26" i="160"/>
  <c r="U26" i="160"/>
  <c r="Z44" i="158"/>
  <c r="X45" i="158"/>
  <c r="AA45" i="157"/>
  <c r="H45" i="152"/>
  <c r="P45" i="152"/>
  <c r="F45" i="151"/>
  <c r="N45" i="151"/>
  <c r="V45" i="151"/>
  <c r="D45" i="145"/>
  <c r="L45" i="145"/>
  <c r="T45" i="145"/>
  <c r="G26" i="142"/>
  <c r="G45" i="142" s="1"/>
  <c r="O26" i="142"/>
  <c r="O45" i="142" s="1"/>
  <c r="W26" i="142"/>
  <c r="W45" i="142" s="1"/>
  <c r="G26" i="141"/>
  <c r="G45" i="141" s="1"/>
  <c r="O26" i="141"/>
  <c r="O45" i="141" s="1"/>
  <c r="W26" i="141"/>
  <c r="W45" i="141" s="1"/>
  <c r="H45" i="140"/>
  <c r="P45" i="140"/>
  <c r="D44" i="140"/>
  <c r="L44" i="140"/>
  <c r="T44" i="140"/>
  <c r="Z50" i="140"/>
  <c r="S45" i="138"/>
  <c r="J45" i="136"/>
  <c r="R45" i="136"/>
  <c r="S45" i="136"/>
  <c r="AA26" i="131"/>
  <c r="AA45" i="131" s="1"/>
  <c r="E44" i="131"/>
  <c r="E45" i="131" s="1"/>
  <c r="M44" i="131"/>
  <c r="M45" i="131" s="1"/>
  <c r="U44" i="131"/>
  <c r="U45" i="131" s="1"/>
  <c r="E45" i="130"/>
  <c r="M45" i="130"/>
  <c r="U45" i="130"/>
  <c r="H44" i="130"/>
  <c r="P44" i="130"/>
  <c r="H26" i="129"/>
  <c r="P26" i="129"/>
  <c r="C26" i="128"/>
  <c r="C45" i="128" s="1"/>
  <c r="K26" i="128"/>
  <c r="S26" i="128"/>
  <c r="S45" i="128" s="1"/>
  <c r="E44" i="128"/>
  <c r="E45" i="128" s="1"/>
  <c r="M44" i="128"/>
  <c r="U44" i="128"/>
  <c r="U45" i="128" s="1"/>
  <c r="C26" i="127"/>
  <c r="K26" i="127"/>
  <c r="K45" i="127" s="1"/>
  <c r="S26" i="127"/>
  <c r="E44" i="127"/>
  <c r="M44" i="127"/>
  <c r="U44" i="127"/>
  <c r="M45" i="125"/>
  <c r="U45" i="125"/>
  <c r="H44" i="125"/>
  <c r="P44" i="125"/>
  <c r="X44" i="125"/>
  <c r="Z44" i="125" s="1"/>
  <c r="Z43" i="125"/>
  <c r="G45" i="124"/>
  <c r="AA45" i="121"/>
  <c r="W45" i="119"/>
  <c r="Y45" i="114"/>
  <c r="Z25" i="93"/>
  <c r="X26" i="93"/>
  <c r="X45" i="93" s="1"/>
  <c r="AA44" i="162"/>
  <c r="J44" i="162"/>
  <c r="R44" i="162"/>
  <c r="E26" i="161"/>
  <c r="E45" i="161" s="1"/>
  <c r="M26" i="161"/>
  <c r="M45" i="161" s="1"/>
  <c r="U26" i="161"/>
  <c r="U45" i="161" s="1"/>
  <c r="AA44" i="161"/>
  <c r="J44" i="161"/>
  <c r="R44" i="161"/>
  <c r="R45" i="161" s="1"/>
  <c r="AA44" i="160"/>
  <c r="J44" i="160"/>
  <c r="J45" i="160" s="1"/>
  <c r="R44" i="160"/>
  <c r="R45" i="160" s="1"/>
  <c r="E26" i="159"/>
  <c r="E45" i="159" s="1"/>
  <c r="M26" i="159"/>
  <c r="M45" i="159" s="1"/>
  <c r="U26" i="159"/>
  <c r="U45" i="159" s="1"/>
  <c r="AA44" i="159"/>
  <c r="AA45" i="159" s="1"/>
  <c r="J44" i="159"/>
  <c r="J45" i="159" s="1"/>
  <c r="R44" i="159"/>
  <c r="R45" i="159" s="1"/>
  <c r="Z37" i="157"/>
  <c r="Z43" i="157"/>
  <c r="AA26" i="156"/>
  <c r="AA45" i="156" s="1"/>
  <c r="C44" i="154"/>
  <c r="K44" i="154"/>
  <c r="K45" i="154" s="1"/>
  <c r="S44" i="154"/>
  <c r="C44" i="153"/>
  <c r="C45" i="153" s="1"/>
  <c r="K44" i="153"/>
  <c r="S44" i="153"/>
  <c r="I44" i="152"/>
  <c r="Q44" i="152"/>
  <c r="Y44" i="152"/>
  <c r="Y45" i="152" s="1"/>
  <c r="W45" i="151"/>
  <c r="G44" i="151"/>
  <c r="G45" i="151" s="1"/>
  <c r="O44" i="151"/>
  <c r="O45" i="151" s="1"/>
  <c r="W44" i="151"/>
  <c r="Z50" i="151"/>
  <c r="P45" i="150"/>
  <c r="Z50" i="150"/>
  <c r="F45" i="148"/>
  <c r="N45" i="148"/>
  <c r="V45" i="148"/>
  <c r="D45" i="147"/>
  <c r="L45" i="147"/>
  <c r="T45" i="147"/>
  <c r="D44" i="147"/>
  <c r="L44" i="147"/>
  <c r="T44" i="147"/>
  <c r="E45" i="146"/>
  <c r="U45" i="146"/>
  <c r="E44" i="146"/>
  <c r="M44" i="146"/>
  <c r="M45" i="146" s="1"/>
  <c r="U44" i="146"/>
  <c r="J44" i="145"/>
  <c r="R44" i="145"/>
  <c r="R45" i="145" s="1"/>
  <c r="D44" i="144"/>
  <c r="D45" i="144" s="1"/>
  <c r="L44" i="144"/>
  <c r="T44" i="144"/>
  <c r="T45" i="144" s="1"/>
  <c r="H45" i="143"/>
  <c r="P45" i="143"/>
  <c r="E44" i="143"/>
  <c r="M44" i="143"/>
  <c r="U44" i="143"/>
  <c r="D44" i="143"/>
  <c r="D45" i="143" s="1"/>
  <c r="L44" i="143"/>
  <c r="T44" i="143"/>
  <c r="H45" i="142"/>
  <c r="E44" i="142"/>
  <c r="E45" i="142" s="1"/>
  <c r="M44" i="142"/>
  <c r="U44" i="142"/>
  <c r="D44" i="142"/>
  <c r="L44" i="142"/>
  <c r="T44" i="142"/>
  <c r="E44" i="141"/>
  <c r="E45" i="141" s="1"/>
  <c r="M44" i="141"/>
  <c r="M45" i="141" s="1"/>
  <c r="U44" i="141"/>
  <c r="U45" i="141" s="1"/>
  <c r="D44" i="141"/>
  <c r="L44" i="141"/>
  <c r="T44" i="141"/>
  <c r="Z50" i="141"/>
  <c r="J45" i="139"/>
  <c r="R45" i="139"/>
  <c r="G44" i="139"/>
  <c r="O44" i="139"/>
  <c r="W44" i="139"/>
  <c r="J45" i="137"/>
  <c r="R45" i="137"/>
  <c r="G44" i="137"/>
  <c r="G45" i="137" s="1"/>
  <c r="O44" i="137"/>
  <c r="O45" i="137" s="1"/>
  <c r="W44" i="137"/>
  <c r="W45" i="137" s="1"/>
  <c r="D45" i="134"/>
  <c r="L45" i="134"/>
  <c r="T45" i="134"/>
  <c r="N45" i="133"/>
  <c r="V45" i="133"/>
  <c r="I44" i="133"/>
  <c r="Q44" i="133"/>
  <c r="Y44" i="133"/>
  <c r="H26" i="132"/>
  <c r="P26" i="132"/>
  <c r="C26" i="131"/>
  <c r="C45" i="131" s="1"/>
  <c r="K26" i="131"/>
  <c r="K45" i="131" s="1"/>
  <c r="S26" i="131"/>
  <c r="S45" i="131" s="1"/>
  <c r="I45" i="129"/>
  <c r="Q45" i="129"/>
  <c r="L45" i="128"/>
  <c r="E26" i="127"/>
  <c r="M26" i="127"/>
  <c r="U26" i="127"/>
  <c r="AA26" i="126"/>
  <c r="AA44" i="126"/>
  <c r="F45" i="125"/>
  <c r="N45" i="125"/>
  <c r="V45" i="125"/>
  <c r="Z37" i="125"/>
  <c r="Y44" i="125"/>
  <c r="H26" i="124"/>
  <c r="H45" i="124" s="1"/>
  <c r="P26" i="124"/>
  <c r="P45" i="124" s="1"/>
  <c r="C45" i="122"/>
  <c r="AA45" i="122"/>
  <c r="G26" i="120"/>
  <c r="X26" i="113"/>
  <c r="X45" i="113" s="1"/>
  <c r="Z45" i="113" s="1"/>
  <c r="Z13" i="113"/>
  <c r="M45" i="111"/>
  <c r="Y26" i="93"/>
  <c r="Y45" i="93" s="1"/>
  <c r="Z13" i="93"/>
  <c r="X26" i="119"/>
  <c r="Z13" i="119"/>
  <c r="Y44" i="119"/>
  <c r="Z44" i="119" s="1"/>
  <c r="Q45" i="117"/>
  <c r="X26" i="116"/>
  <c r="Z13" i="116"/>
  <c r="AA45" i="116"/>
  <c r="AA45" i="115"/>
  <c r="Z25" i="114"/>
  <c r="I26" i="107"/>
  <c r="Q26" i="107"/>
  <c r="Y26" i="107"/>
  <c r="F44" i="105"/>
  <c r="N44" i="105"/>
  <c r="V44" i="105"/>
  <c r="X44" i="85"/>
  <c r="Z44" i="85" s="1"/>
  <c r="Z37" i="85"/>
  <c r="D45" i="80"/>
  <c r="L45" i="80"/>
  <c r="T45" i="80"/>
  <c r="C45" i="80"/>
  <c r="D26" i="79"/>
  <c r="D45" i="79" s="1"/>
  <c r="L26" i="79"/>
  <c r="L45" i="79" s="1"/>
  <c r="T26" i="79"/>
  <c r="T45" i="79" s="1"/>
  <c r="Z25" i="123"/>
  <c r="F44" i="123"/>
  <c r="F45" i="123" s="1"/>
  <c r="N44" i="123"/>
  <c r="V44" i="123"/>
  <c r="D26" i="122"/>
  <c r="D45" i="122" s="1"/>
  <c r="L26" i="122"/>
  <c r="L45" i="122" s="1"/>
  <c r="T26" i="122"/>
  <c r="T45" i="122" s="1"/>
  <c r="H44" i="122"/>
  <c r="H45" i="122" s="1"/>
  <c r="P44" i="122"/>
  <c r="X44" i="122"/>
  <c r="Z44" i="122" s="1"/>
  <c r="D45" i="121"/>
  <c r="T45" i="121"/>
  <c r="G44" i="120"/>
  <c r="O44" i="120"/>
  <c r="O45" i="120" s="1"/>
  <c r="W44" i="120"/>
  <c r="W45" i="120" s="1"/>
  <c r="I45" i="119"/>
  <c r="Q45" i="119"/>
  <c r="Y45" i="119"/>
  <c r="C44" i="119"/>
  <c r="K44" i="119"/>
  <c r="S44" i="119"/>
  <c r="AA44" i="119"/>
  <c r="J45" i="117"/>
  <c r="C44" i="117"/>
  <c r="C45" i="117" s="1"/>
  <c r="K44" i="117"/>
  <c r="S44" i="117"/>
  <c r="AA44" i="117"/>
  <c r="C44" i="116"/>
  <c r="K44" i="116"/>
  <c r="S44" i="116"/>
  <c r="S45" i="116" s="1"/>
  <c r="AA44" i="116"/>
  <c r="C44" i="115"/>
  <c r="K44" i="115"/>
  <c r="K45" i="115" s="1"/>
  <c r="S44" i="115"/>
  <c r="AA44" i="115"/>
  <c r="D44" i="114"/>
  <c r="D45" i="114" s="1"/>
  <c r="L44" i="114"/>
  <c r="L45" i="114" s="1"/>
  <c r="T44" i="114"/>
  <c r="T45" i="114" s="1"/>
  <c r="P45" i="111"/>
  <c r="F44" i="110"/>
  <c r="N44" i="110"/>
  <c r="V44" i="110"/>
  <c r="X26" i="108"/>
  <c r="C44" i="108"/>
  <c r="K44" i="108"/>
  <c r="S44" i="108"/>
  <c r="S45" i="108" s="1"/>
  <c r="AA44" i="108"/>
  <c r="J26" i="105"/>
  <c r="J45" i="105" s="1"/>
  <c r="R26" i="105"/>
  <c r="R45" i="105" s="1"/>
  <c r="X45" i="102"/>
  <c r="D26" i="97"/>
  <c r="L26" i="97"/>
  <c r="T26" i="97"/>
  <c r="U45" i="94"/>
  <c r="F44" i="81"/>
  <c r="N44" i="81"/>
  <c r="V44" i="81"/>
  <c r="V45" i="81" s="1"/>
  <c r="E45" i="80"/>
  <c r="Q45" i="75"/>
  <c r="F26" i="120"/>
  <c r="F45" i="120" s="1"/>
  <c r="N26" i="120"/>
  <c r="N45" i="120" s="1"/>
  <c r="V26" i="120"/>
  <c r="V45" i="120" s="1"/>
  <c r="H44" i="120"/>
  <c r="H45" i="120" s="1"/>
  <c r="P44" i="120"/>
  <c r="P45" i="120" s="1"/>
  <c r="X44" i="120"/>
  <c r="Z44" i="120" s="1"/>
  <c r="D44" i="119"/>
  <c r="D45" i="119" s="1"/>
  <c r="L44" i="119"/>
  <c r="L45" i="119" s="1"/>
  <c r="T44" i="119"/>
  <c r="D45" i="118"/>
  <c r="S45" i="115"/>
  <c r="D45" i="115"/>
  <c r="L45" i="115"/>
  <c r="H45" i="111"/>
  <c r="D45" i="108"/>
  <c r="L45" i="108"/>
  <c r="F44" i="107"/>
  <c r="N44" i="107"/>
  <c r="V44" i="107"/>
  <c r="V45" i="107" s="1"/>
  <c r="J45" i="106"/>
  <c r="I45" i="106"/>
  <c r="Q45" i="106"/>
  <c r="Y45" i="106"/>
  <c r="T45" i="75"/>
  <c r="C45" i="116"/>
  <c r="X44" i="110"/>
  <c r="Z44" i="110" s="1"/>
  <c r="Z37" i="110"/>
  <c r="I26" i="108"/>
  <c r="I45" i="108" s="1"/>
  <c r="Q26" i="108"/>
  <c r="Q45" i="108" s="1"/>
  <c r="Y26" i="108"/>
  <c r="Y45" i="108" s="1"/>
  <c r="S45" i="83"/>
  <c r="X44" i="81"/>
  <c r="Z37" i="81"/>
  <c r="N45" i="59"/>
  <c r="T45" i="116"/>
  <c r="U45" i="115"/>
  <c r="X44" i="112"/>
  <c r="Z44" i="112" s="1"/>
  <c r="Z37" i="112"/>
  <c r="I45" i="111"/>
  <c r="Q45" i="111"/>
  <c r="H45" i="110"/>
  <c r="T45" i="109"/>
  <c r="C45" i="108"/>
  <c r="M45" i="106"/>
  <c r="M45" i="105"/>
  <c r="U45" i="105"/>
  <c r="Z13" i="94"/>
  <c r="X26" i="94"/>
  <c r="X45" i="94" s="1"/>
  <c r="Z13" i="91"/>
  <c r="X26" i="91"/>
  <c r="H45" i="82"/>
  <c r="P45" i="82"/>
  <c r="Z13" i="82"/>
  <c r="X26" i="82"/>
  <c r="V44" i="82"/>
  <c r="F45" i="76"/>
  <c r="D45" i="123"/>
  <c r="P26" i="121"/>
  <c r="P45" i="121" s="1"/>
  <c r="X26" i="121"/>
  <c r="I26" i="120"/>
  <c r="I45" i="120" s="1"/>
  <c r="Q26" i="120"/>
  <c r="Q45" i="120" s="1"/>
  <c r="Y26" i="120"/>
  <c r="Y45" i="120" s="1"/>
  <c r="E45" i="119"/>
  <c r="F26" i="118"/>
  <c r="N26" i="118"/>
  <c r="V26" i="118"/>
  <c r="F26" i="117"/>
  <c r="N26" i="117"/>
  <c r="V26" i="117"/>
  <c r="U45" i="116"/>
  <c r="G26" i="114"/>
  <c r="G45" i="114" s="1"/>
  <c r="O26" i="114"/>
  <c r="O45" i="114" s="1"/>
  <c r="W26" i="114"/>
  <c r="W45" i="114" s="1"/>
  <c r="F26" i="113"/>
  <c r="N26" i="113"/>
  <c r="V26" i="113"/>
  <c r="Z50" i="113"/>
  <c r="H26" i="112"/>
  <c r="H45" i="112" s="1"/>
  <c r="K26" i="111"/>
  <c r="Z37" i="111"/>
  <c r="J26" i="110"/>
  <c r="R26" i="110"/>
  <c r="I26" i="110"/>
  <c r="I45" i="110" s="1"/>
  <c r="Q26" i="110"/>
  <c r="Q45" i="110" s="1"/>
  <c r="Y26" i="110"/>
  <c r="Y45" i="110" s="1"/>
  <c r="Z13" i="109"/>
  <c r="I26" i="109"/>
  <c r="I45" i="109" s="1"/>
  <c r="Q26" i="109"/>
  <c r="Q45" i="109" s="1"/>
  <c r="Y26" i="109"/>
  <c r="Y45" i="109" s="1"/>
  <c r="M44" i="109"/>
  <c r="E45" i="98"/>
  <c r="M45" i="95"/>
  <c r="X44" i="84"/>
  <c r="Z37" i="84"/>
  <c r="J45" i="77"/>
  <c r="R45" i="77"/>
  <c r="AA26" i="77"/>
  <c r="AA45" i="77" s="1"/>
  <c r="H45" i="102"/>
  <c r="G45" i="99"/>
  <c r="O45" i="99"/>
  <c r="W45" i="99"/>
  <c r="P45" i="99"/>
  <c r="H45" i="83"/>
  <c r="Z13" i="83"/>
  <c r="X26" i="83"/>
  <c r="P45" i="81"/>
  <c r="K45" i="80"/>
  <c r="N45" i="78"/>
  <c r="X26" i="44"/>
  <c r="Z13" i="44"/>
  <c r="Q45" i="43"/>
  <c r="Z25" i="43"/>
  <c r="Y26" i="43"/>
  <c r="Y45" i="43" s="1"/>
  <c r="F44" i="43"/>
  <c r="N44" i="43"/>
  <c r="V44" i="43"/>
  <c r="F45" i="36"/>
  <c r="F44" i="109"/>
  <c r="N44" i="109"/>
  <c r="V44" i="109"/>
  <c r="F44" i="108"/>
  <c r="N44" i="108"/>
  <c r="V44" i="108"/>
  <c r="AA45" i="104"/>
  <c r="I45" i="102"/>
  <c r="Q45" i="102"/>
  <c r="Y45" i="102"/>
  <c r="X26" i="99"/>
  <c r="X45" i="99" s="1"/>
  <c r="Z45" i="99" s="1"/>
  <c r="Z13" i="99"/>
  <c r="Z13" i="96"/>
  <c r="X26" i="96"/>
  <c r="X45" i="96" s="1"/>
  <c r="Z45" i="96" s="1"/>
  <c r="C44" i="93"/>
  <c r="K44" i="93"/>
  <c r="Z37" i="88"/>
  <c r="P45" i="86"/>
  <c r="X44" i="82"/>
  <c r="Z37" i="82"/>
  <c r="S45" i="81"/>
  <c r="V45" i="76"/>
  <c r="I45" i="75"/>
  <c r="Y45" i="75"/>
  <c r="N45" i="74"/>
  <c r="C26" i="61"/>
  <c r="C45" i="61" s="1"/>
  <c r="K26" i="61"/>
  <c r="K45" i="61" s="1"/>
  <c r="H44" i="126"/>
  <c r="H45" i="126" s="1"/>
  <c r="P44" i="126"/>
  <c r="P45" i="126" s="1"/>
  <c r="X44" i="126"/>
  <c r="Z44" i="126" s="1"/>
  <c r="AA26" i="125"/>
  <c r="AA45" i="125" s="1"/>
  <c r="E26" i="123"/>
  <c r="E45" i="123" s="1"/>
  <c r="M26" i="123"/>
  <c r="M45" i="123" s="1"/>
  <c r="C44" i="123"/>
  <c r="K44" i="123"/>
  <c r="S44" i="123"/>
  <c r="S45" i="123" s="1"/>
  <c r="G26" i="122"/>
  <c r="G45" i="122" s="1"/>
  <c r="O26" i="122"/>
  <c r="O45" i="122" s="1"/>
  <c r="W26" i="122"/>
  <c r="W45" i="122" s="1"/>
  <c r="C44" i="122"/>
  <c r="K44" i="122"/>
  <c r="K45" i="122" s="1"/>
  <c r="S44" i="122"/>
  <c r="S45" i="122" s="1"/>
  <c r="AA44" i="122"/>
  <c r="E26" i="121"/>
  <c r="E45" i="121" s="1"/>
  <c r="M26" i="121"/>
  <c r="U26" i="121"/>
  <c r="U45" i="121" s="1"/>
  <c r="I44" i="121"/>
  <c r="Q44" i="121"/>
  <c r="Y44" i="121"/>
  <c r="Z44" i="121" s="1"/>
  <c r="C26" i="120"/>
  <c r="C45" i="120" s="1"/>
  <c r="K26" i="120"/>
  <c r="K45" i="120" s="1"/>
  <c r="S26" i="120"/>
  <c r="S45" i="120" s="1"/>
  <c r="AA26" i="120"/>
  <c r="C44" i="120"/>
  <c r="K44" i="120"/>
  <c r="S44" i="120"/>
  <c r="AA44" i="120"/>
  <c r="J26" i="119"/>
  <c r="R26" i="119"/>
  <c r="G44" i="119"/>
  <c r="G45" i="119" s="1"/>
  <c r="O44" i="119"/>
  <c r="O45" i="119" s="1"/>
  <c r="W44" i="119"/>
  <c r="J26" i="116"/>
  <c r="J45" i="116" s="1"/>
  <c r="R26" i="116"/>
  <c r="R45" i="116" s="1"/>
  <c r="G44" i="116"/>
  <c r="O44" i="116"/>
  <c r="W44" i="116"/>
  <c r="E26" i="112"/>
  <c r="E45" i="112" s="1"/>
  <c r="M26" i="112"/>
  <c r="M45" i="112" s="1"/>
  <c r="U26" i="112"/>
  <c r="J44" i="112"/>
  <c r="R44" i="112"/>
  <c r="G26" i="111"/>
  <c r="O26" i="111"/>
  <c r="W26" i="111"/>
  <c r="C44" i="111"/>
  <c r="C45" i="111" s="1"/>
  <c r="K44" i="111"/>
  <c r="S44" i="111"/>
  <c r="S45" i="111" s="1"/>
  <c r="AA44" i="111"/>
  <c r="F26" i="110"/>
  <c r="N26" i="110"/>
  <c r="V26" i="110"/>
  <c r="J44" i="110"/>
  <c r="R44" i="110"/>
  <c r="E26" i="107"/>
  <c r="E45" i="107" s="1"/>
  <c r="M26" i="107"/>
  <c r="M45" i="107" s="1"/>
  <c r="U26" i="107"/>
  <c r="U45" i="107" s="1"/>
  <c r="P44" i="107"/>
  <c r="D26" i="106"/>
  <c r="D45" i="106" s="1"/>
  <c r="L26" i="106"/>
  <c r="L45" i="106" s="1"/>
  <c r="T26" i="106"/>
  <c r="T45" i="106" s="1"/>
  <c r="G26" i="105"/>
  <c r="G45" i="105" s="1"/>
  <c r="O26" i="105"/>
  <c r="O45" i="105" s="1"/>
  <c r="W26" i="105"/>
  <c r="W45" i="105" s="1"/>
  <c r="Z44" i="105"/>
  <c r="C45" i="104"/>
  <c r="K45" i="104"/>
  <c r="S45" i="104"/>
  <c r="C45" i="101"/>
  <c r="K45" i="101"/>
  <c r="S45" i="101"/>
  <c r="X26" i="98"/>
  <c r="X45" i="98" s="1"/>
  <c r="J26" i="95"/>
  <c r="J45" i="95" s="1"/>
  <c r="R26" i="95"/>
  <c r="Z13" i="95"/>
  <c r="Z44" i="94"/>
  <c r="Z13" i="92"/>
  <c r="E45" i="88"/>
  <c r="M45" i="86"/>
  <c r="U45" i="86"/>
  <c r="H45" i="84"/>
  <c r="AA45" i="83"/>
  <c r="F45" i="81"/>
  <c r="N45" i="81"/>
  <c r="P45" i="80"/>
  <c r="D44" i="80"/>
  <c r="L44" i="80"/>
  <c r="T44" i="80"/>
  <c r="C44" i="79"/>
  <c r="K44" i="79"/>
  <c r="K45" i="79" s="1"/>
  <c r="S44" i="79"/>
  <c r="AA44" i="79"/>
  <c r="H45" i="78"/>
  <c r="P45" i="78"/>
  <c r="F45" i="77"/>
  <c r="Q45" i="76"/>
  <c r="Y45" i="76"/>
  <c r="AA26" i="75"/>
  <c r="AA45" i="75" s="1"/>
  <c r="J26" i="75"/>
  <c r="J45" i="75" s="1"/>
  <c r="R26" i="75"/>
  <c r="R45" i="75" s="1"/>
  <c r="C26" i="125"/>
  <c r="C45" i="125" s="1"/>
  <c r="K26" i="125"/>
  <c r="K45" i="125" s="1"/>
  <c r="S26" i="125"/>
  <c r="S45" i="125" s="1"/>
  <c r="E45" i="124"/>
  <c r="M45" i="124"/>
  <c r="U45" i="124"/>
  <c r="E44" i="124"/>
  <c r="M44" i="124"/>
  <c r="U44" i="124"/>
  <c r="N45" i="123"/>
  <c r="V45" i="123"/>
  <c r="D44" i="123"/>
  <c r="L44" i="123"/>
  <c r="T44" i="123"/>
  <c r="T45" i="123" s="1"/>
  <c r="Z50" i="123"/>
  <c r="L45" i="120"/>
  <c r="T45" i="120"/>
  <c r="J45" i="115"/>
  <c r="R45" i="115"/>
  <c r="F45" i="112"/>
  <c r="N45" i="112"/>
  <c r="V45" i="112"/>
  <c r="D45" i="111"/>
  <c r="E45" i="108"/>
  <c r="M45" i="108"/>
  <c r="U45" i="108"/>
  <c r="Q45" i="105"/>
  <c r="D45" i="101"/>
  <c r="L45" i="101"/>
  <c r="T45" i="101"/>
  <c r="E45" i="101"/>
  <c r="D45" i="100"/>
  <c r="L45" i="100"/>
  <c r="T45" i="100"/>
  <c r="E45" i="94"/>
  <c r="X26" i="90"/>
  <c r="X26" i="89"/>
  <c r="Z13" i="89"/>
  <c r="G45" i="85"/>
  <c r="O45" i="85"/>
  <c r="W45" i="85"/>
  <c r="C45" i="83"/>
  <c r="X44" i="83"/>
  <c r="Z44" i="83" s="1"/>
  <c r="Z37" i="83"/>
  <c r="G45" i="81"/>
  <c r="O45" i="81"/>
  <c r="W45" i="81"/>
  <c r="I45" i="78"/>
  <c r="AA26" i="76"/>
  <c r="AA45" i="76" s="1"/>
  <c r="I26" i="122"/>
  <c r="I45" i="122" s="1"/>
  <c r="Q26" i="122"/>
  <c r="Q45" i="122" s="1"/>
  <c r="Y26" i="122"/>
  <c r="Y45" i="122" s="1"/>
  <c r="G26" i="121"/>
  <c r="G45" i="121" s="1"/>
  <c r="O26" i="121"/>
  <c r="O45" i="121" s="1"/>
  <c r="W26" i="121"/>
  <c r="W45" i="121" s="1"/>
  <c r="C44" i="121"/>
  <c r="C45" i="121" s="1"/>
  <c r="K44" i="121"/>
  <c r="K45" i="121" s="1"/>
  <c r="S44" i="121"/>
  <c r="S45" i="121" s="1"/>
  <c r="AA44" i="121"/>
  <c r="E26" i="120"/>
  <c r="E45" i="120" s="1"/>
  <c r="M26" i="120"/>
  <c r="U26" i="120"/>
  <c r="E26" i="118"/>
  <c r="E45" i="118" s="1"/>
  <c r="M26" i="118"/>
  <c r="M45" i="118" s="1"/>
  <c r="U26" i="118"/>
  <c r="U45" i="118" s="1"/>
  <c r="AA45" i="118"/>
  <c r="J44" i="118"/>
  <c r="J45" i="118" s="1"/>
  <c r="R44" i="118"/>
  <c r="R45" i="118" s="1"/>
  <c r="E26" i="117"/>
  <c r="E45" i="117" s="1"/>
  <c r="M26" i="117"/>
  <c r="U26" i="117"/>
  <c r="U45" i="117" s="1"/>
  <c r="J44" i="117"/>
  <c r="R44" i="117"/>
  <c r="R45" i="117" s="1"/>
  <c r="E26" i="114"/>
  <c r="M26" i="114"/>
  <c r="U26" i="114"/>
  <c r="J44" i="114"/>
  <c r="J45" i="114" s="1"/>
  <c r="R44" i="114"/>
  <c r="R45" i="114" s="1"/>
  <c r="E26" i="113"/>
  <c r="E45" i="113" s="1"/>
  <c r="M26" i="113"/>
  <c r="M45" i="113" s="1"/>
  <c r="U26" i="113"/>
  <c r="U45" i="113" s="1"/>
  <c r="AA45" i="113"/>
  <c r="J44" i="113"/>
  <c r="R44" i="113"/>
  <c r="G26" i="112"/>
  <c r="G45" i="112" s="1"/>
  <c r="O26" i="112"/>
  <c r="O45" i="112" s="1"/>
  <c r="W26" i="112"/>
  <c r="W45" i="112" s="1"/>
  <c r="D44" i="112"/>
  <c r="D45" i="112" s="1"/>
  <c r="L44" i="112"/>
  <c r="L45" i="112" s="1"/>
  <c r="T44" i="112"/>
  <c r="T45" i="112" s="1"/>
  <c r="Z50" i="111"/>
  <c r="D44" i="110"/>
  <c r="D45" i="110" s="1"/>
  <c r="L44" i="110"/>
  <c r="L45" i="110" s="1"/>
  <c r="T44" i="110"/>
  <c r="T45" i="110" s="1"/>
  <c r="F26" i="109"/>
  <c r="N26" i="109"/>
  <c r="V26" i="109"/>
  <c r="V45" i="109" s="1"/>
  <c r="J44" i="109"/>
  <c r="J45" i="109" s="1"/>
  <c r="R44" i="109"/>
  <c r="R45" i="109" s="1"/>
  <c r="F26" i="108"/>
  <c r="F45" i="108" s="1"/>
  <c r="N26" i="108"/>
  <c r="V26" i="108"/>
  <c r="J44" i="108"/>
  <c r="J45" i="108" s="1"/>
  <c r="R44" i="108"/>
  <c r="R45" i="108" s="1"/>
  <c r="G26" i="107"/>
  <c r="O26" i="107"/>
  <c r="W26" i="107"/>
  <c r="C44" i="107"/>
  <c r="K44" i="107"/>
  <c r="S44" i="107"/>
  <c r="AA44" i="107"/>
  <c r="J44" i="107"/>
  <c r="F26" i="106"/>
  <c r="F45" i="106" s="1"/>
  <c r="N26" i="106"/>
  <c r="N45" i="106" s="1"/>
  <c r="V26" i="106"/>
  <c r="V45" i="106" s="1"/>
  <c r="F44" i="106"/>
  <c r="N44" i="106"/>
  <c r="V44" i="106"/>
  <c r="X26" i="103"/>
  <c r="Z13" i="103"/>
  <c r="M45" i="101"/>
  <c r="U26" i="100"/>
  <c r="U45" i="100" s="1"/>
  <c r="C45" i="99"/>
  <c r="K45" i="99"/>
  <c r="S45" i="99"/>
  <c r="I45" i="98"/>
  <c r="Q45" i="98"/>
  <c r="Y45" i="98"/>
  <c r="J26" i="97"/>
  <c r="J45" i="97" s="1"/>
  <c r="R26" i="97"/>
  <c r="E45" i="95"/>
  <c r="H26" i="93"/>
  <c r="P26" i="93"/>
  <c r="P45" i="93" s="1"/>
  <c r="D45" i="92"/>
  <c r="T45" i="92"/>
  <c r="H44" i="87"/>
  <c r="H45" i="87" s="1"/>
  <c r="P44" i="87"/>
  <c r="X44" i="87"/>
  <c r="Z44" i="87" s="1"/>
  <c r="H45" i="85"/>
  <c r="F45" i="82"/>
  <c r="N45" i="82"/>
  <c r="V45" i="82"/>
  <c r="H45" i="81"/>
  <c r="Z13" i="81"/>
  <c r="X26" i="81"/>
  <c r="AA45" i="80"/>
  <c r="V45" i="77"/>
  <c r="S45" i="76"/>
  <c r="E45" i="63"/>
  <c r="H45" i="62"/>
  <c r="P45" i="62"/>
  <c r="M44" i="93"/>
  <c r="M45" i="93" s="1"/>
  <c r="U44" i="93"/>
  <c r="U45" i="93" s="1"/>
  <c r="S45" i="92"/>
  <c r="G45" i="87"/>
  <c r="O45" i="87"/>
  <c r="I44" i="85"/>
  <c r="Q44" i="85"/>
  <c r="Y44" i="85"/>
  <c r="I44" i="84"/>
  <c r="Q44" i="84"/>
  <c r="Y44" i="84"/>
  <c r="F44" i="80"/>
  <c r="F45" i="80" s="1"/>
  <c r="N44" i="80"/>
  <c r="N45" i="80" s="1"/>
  <c r="V44" i="80"/>
  <c r="V45" i="80" s="1"/>
  <c r="G44" i="74"/>
  <c r="O44" i="74"/>
  <c r="W44" i="74"/>
  <c r="AA45" i="70"/>
  <c r="N45" i="69"/>
  <c r="V45" i="69"/>
  <c r="Z50" i="67"/>
  <c r="Z25" i="66"/>
  <c r="Z43" i="47"/>
  <c r="X44" i="47"/>
  <c r="F26" i="15"/>
  <c r="F45" i="15" s="1"/>
  <c r="N26" i="15"/>
  <c r="N45" i="15" s="1"/>
  <c r="V26" i="15"/>
  <c r="I45" i="104"/>
  <c r="Q45" i="104"/>
  <c r="Y45" i="104"/>
  <c r="I45" i="103"/>
  <c r="Y45" i="103"/>
  <c r="Z25" i="102"/>
  <c r="J45" i="98"/>
  <c r="R45" i="98"/>
  <c r="F45" i="97"/>
  <c r="N45" i="97"/>
  <c r="V45" i="97"/>
  <c r="I45" i="96"/>
  <c r="Q45" i="96"/>
  <c r="Y45" i="96"/>
  <c r="I45" i="94"/>
  <c r="Q45" i="94"/>
  <c r="Y45" i="94"/>
  <c r="Z45" i="94" s="1"/>
  <c r="L45" i="92"/>
  <c r="J45" i="91"/>
  <c r="R45" i="91"/>
  <c r="J45" i="90"/>
  <c r="R45" i="90"/>
  <c r="C45" i="89"/>
  <c r="K45" i="89"/>
  <c r="S45" i="89"/>
  <c r="AA45" i="89"/>
  <c r="I44" i="83"/>
  <c r="I45" i="83" s="1"/>
  <c r="Q44" i="83"/>
  <c r="Q45" i="83" s="1"/>
  <c r="Y44" i="83"/>
  <c r="Y45" i="83" s="1"/>
  <c r="I44" i="82"/>
  <c r="I45" i="82" s="1"/>
  <c r="Q44" i="82"/>
  <c r="Q45" i="82" s="1"/>
  <c r="Y44" i="82"/>
  <c r="Y45" i="82" s="1"/>
  <c r="I26" i="81"/>
  <c r="I45" i="81" s="1"/>
  <c r="Q26" i="81"/>
  <c r="I44" i="81"/>
  <c r="Q44" i="81"/>
  <c r="Y44" i="81"/>
  <c r="F44" i="79"/>
  <c r="N44" i="79"/>
  <c r="V44" i="79"/>
  <c r="J45" i="78"/>
  <c r="I45" i="77"/>
  <c r="L44" i="77"/>
  <c r="T44" i="77"/>
  <c r="T45" i="77" s="1"/>
  <c r="I45" i="76"/>
  <c r="D44" i="76"/>
  <c r="D45" i="76" s="1"/>
  <c r="L44" i="76"/>
  <c r="T44" i="76"/>
  <c r="T45" i="76" s="1"/>
  <c r="D26" i="74"/>
  <c r="D45" i="74" s="1"/>
  <c r="L26" i="74"/>
  <c r="T26" i="74"/>
  <c r="I45" i="71"/>
  <c r="Q45" i="71"/>
  <c r="V45" i="67"/>
  <c r="F45" i="65"/>
  <c r="N45" i="65"/>
  <c r="V45" i="65"/>
  <c r="AA26" i="63"/>
  <c r="AA45" i="63" s="1"/>
  <c r="J45" i="62"/>
  <c r="AA26" i="62"/>
  <c r="D26" i="51"/>
  <c r="D45" i="51" s="1"/>
  <c r="L26" i="51"/>
  <c r="L45" i="51" s="1"/>
  <c r="T26" i="51"/>
  <c r="T45" i="51" s="1"/>
  <c r="V45" i="48"/>
  <c r="J26" i="104"/>
  <c r="J45" i="104" s="1"/>
  <c r="R26" i="104"/>
  <c r="R45" i="104" s="1"/>
  <c r="J26" i="103"/>
  <c r="R26" i="103"/>
  <c r="C26" i="102"/>
  <c r="C45" i="102" s="1"/>
  <c r="K26" i="102"/>
  <c r="K45" i="102" s="1"/>
  <c r="S26" i="102"/>
  <c r="S45" i="102" s="1"/>
  <c r="Z44" i="101"/>
  <c r="I26" i="100"/>
  <c r="I45" i="100" s="1"/>
  <c r="Q26" i="100"/>
  <c r="Q45" i="100" s="1"/>
  <c r="Y26" i="100"/>
  <c r="Y45" i="100" s="1"/>
  <c r="J26" i="99"/>
  <c r="J45" i="99" s="1"/>
  <c r="R26" i="99"/>
  <c r="R45" i="99" s="1"/>
  <c r="C26" i="98"/>
  <c r="K26" i="98"/>
  <c r="S26" i="98"/>
  <c r="G26" i="97"/>
  <c r="O26" i="97"/>
  <c r="W26" i="97"/>
  <c r="J26" i="96"/>
  <c r="J45" i="96" s="1"/>
  <c r="R26" i="96"/>
  <c r="J45" i="94"/>
  <c r="E45" i="92"/>
  <c r="M45" i="92"/>
  <c r="U45" i="92"/>
  <c r="C45" i="91"/>
  <c r="K45" i="91"/>
  <c r="S45" i="91"/>
  <c r="AA45" i="91"/>
  <c r="L45" i="89"/>
  <c r="J45" i="88"/>
  <c r="R45" i="88"/>
  <c r="I45" i="87"/>
  <c r="Q45" i="87"/>
  <c r="Y45" i="87"/>
  <c r="I45" i="86"/>
  <c r="Q45" i="86"/>
  <c r="Y45" i="86"/>
  <c r="L45" i="84"/>
  <c r="C44" i="83"/>
  <c r="K44" i="83"/>
  <c r="K45" i="83" s="1"/>
  <c r="S44" i="83"/>
  <c r="AA44" i="83"/>
  <c r="C44" i="82"/>
  <c r="K44" i="82"/>
  <c r="K45" i="82" s="1"/>
  <c r="S44" i="82"/>
  <c r="AA44" i="82"/>
  <c r="C44" i="81"/>
  <c r="K44" i="81"/>
  <c r="K45" i="81" s="1"/>
  <c r="S44" i="81"/>
  <c r="AA44" i="81"/>
  <c r="AA45" i="81" s="1"/>
  <c r="J26" i="80"/>
  <c r="R26" i="80"/>
  <c r="Z13" i="80"/>
  <c r="I26" i="80"/>
  <c r="Q26" i="80"/>
  <c r="Y26" i="80"/>
  <c r="C45" i="78"/>
  <c r="K45" i="78"/>
  <c r="G26" i="76"/>
  <c r="O26" i="76"/>
  <c r="O45" i="76" s="1"/>
  <c r="W26" i="76"/>
  <c r="D44" i="75"/>
  <c r="D45" i="75" s="1"/>
  <c r="L44" i="75"/>
  <c r="L45" i="75" s="1"/>
  <c r="T44" i="75"/>
  <c r="E45" i="74"/>
  <c r="M45" i="74"/>
  <c r="U45" i="74"/>
  <c r="I44" i="74"/>
  <c r="I45" i="74" s="1"/>
  <c r="Q44" i="74"/>
  <c r="Y44" i="74"/>
  <c r="Y45" i="74" s="1"/>
  <c r="E45" i="73"/>
  <c r="M45" i="73"/>
  <c r="U45" i="73"/>
  <c r="V45" i="72"/>
  <c r="J45" i="71"/>
  <c r="D45" i="70"/>
  <c r="L45" i="70"/>
  <c r="T45" i="70"/>
  <c r="F45" i="68"/>
  <c r="V45" i="68"/>
  <c r="J45" i="67"/>
  <c r="R45" i="67"/>
  <c r="J45" i="66"/>
  <c r="C26" i="63"/>
  <c r="C45" i="63" s="1"/>
  <c r="K26" i="63"/>
  <c r="K45" i="63" s="1"/>
  <c r="S26" i="63"/>
  <c r="S45" i="63" s="1"/>
  <c r="R44" i="62"/>
  <c r="R45" i="62" s="1"/>
  <c r="D26" i="55"/>
  <c r="D45" i="55" s="1"/>
  <c r="L26" i="55"/>
  <c r="L45" i="55" s="1"/>
  <c r="T26" i="55"/>
  <c r="T45" i="55" s="1"/>
  <c r="H45" i="49"/>
  <c r="Z25" i="49"/>
  <c r="L45" i="91"/>
  <c r="T45" i="91"/>
  <c r="L45" i="90"/>
  <c r="T45" i="90"/>
  <c r="E45" i="89"/>
  <c r="M45" i="89"/>
  <c r="U45" i="89"/>
  <c r="C45" i="88"/>
  <c r="K45" i="88"/>
  <c r="S45" i="88"/>
  <c r="AA45" i="88"/>
  <c r="E45" i="85"/>
  <c r="M45" i="85"/>
  <c r="U45" i="85"/>
  <c r="D26" i="85"/>
  <c r="D45" i="85" s="1"/>
  <c r="L26" i="85"/>
  <c r="L45" i="85" s="1"/>
  <c r="T26" i="85"/>
  <c r="T45" i="85" s="1"/>
  <c r="E45" i="84"/>
  <c r="D26" i="84"/>
  <c r="D45" i="84" s="1"/>
  <c r="L26" i="84"/>
  <c r="T26" i="84"/>
  <c r="T45" i="84" s="1"/>
  <c r="L45" i="82"/>
  <c r="J45" i="79"/>
  <c r="Y45" i="79"/>
  <c r="H45" i="77"/>
  <c r="P45" i="77"/>
  <c r="N45" i="77"/>
  <c r="H45" i="76"/>
  <c r="P45" i="76"/>
  <c r="N45" i="76"/>
  <c r="G26" i="75"/>
  <c r="G45" i="75" s="1"/>
  <c r="O26" i="75"/>
  <c r="O45" i="75" s="1"/>
  <c r="W26" i="75"/>
  <c r="E45" i="75"/>
  <c r="M45" i="75"/>
  <c r="U45" i="75"/>
  <c r="F45" i="69"/>
  <c r="C45" i="67"/>
  <c r="K45" i="67"/>
  <c r="S45" i="67"/>
  <c r="C45" i="66"/>
  <c r="K45" i="66"/>
  <c r="S45" i="66"/>
  <c r="J45" i="64"/>
  <c r="AA44" i="62"/>
  <c r="G45" i="59"/>
  <c r="O45" i="59"/>
  <c r="W45" i="59"/>
  <c r="X44" i="56"/>
  <c r="Z37" i="56"/>
  <c r="J45" i="50"/>
  <c r="R45" i="50"/>
  <c r="Q45" i="49"/>
  <c r="Y45" i="49"/>
  <c r="D26" i="104"/>
  <c r="L26" i="104"/>
  <c r="T26" i="104"/>
  <c r="D26" i="103"/>
  <c r="L26" i="103"/>
  <c r="L45" i="103" s="1"/>
  <c r="T26" i="103"/>
  <c r="J26" i="101"/>
  <c r="R26" i="101"/>
  <c r="Z13" i="101"/>
  <c r="C26" i="100"/>
  <c r="C45" i="100" s="1"/>
  <c r="K26" i="100"/>
  <c r="K45" i="100" s="1"/>
  <c r="S26" i="100"/>
  <c r="S45" i="100" s="1"/>
  <c r="AA26" i="100"/>
  <c r="D26" i="99"/>
  <c r="D45" i="99" s="1"/>
  <c r="L26" i="99"/>
  <c r="L45" i="99" s="1"/>
  <c r="T26" i="99"/>
  <c r="T45" i="99" s="1"/>
  <c r="I26" i="97"/>
  <c r="I45" i="97" s="1"/>
  <c r="Q26" i="97"/>
  <c r="Q45" i="97" s="1"/>
  <c r="Y26" i="97"/>
  <c r="Y45" i="97" s="1"/>
  <c r="Z25" i="97"/>
  <c r="D26" i="96"/>
  <c r="D45" i="96" s="1"/>
  <c r="L26" i="96"/>
  <c r="T26" i="96"/>
  <c r="D26" i="94"/>
  <c r="L26" i="94"/>
  <c r="T26" i="94"/>
  <c r="Z50" i="94"/>
  <c r="G26" i="92"/>
  <c r="O26" i="92"/>
  <c r="O45" i="92" s="1"/>
  <c r="W26" i="92"/>
  <c r="C44" i="92"/>
  <c r="C45" i="92" s="1"/>
  <c r="K44" i="92"/>
  <c r="K45" i="92" s="1"/>
  <c r="S44" i="92"/>
  <c r="E26" i="91"/>
  <c r="M26" i="91"/>
  <c r="M45" i="91" s="1"/>
  <c r="U26" i="91"/>
  <c r="I44" i="91"/>
  <c r="Q44" i="91"/>
  <c r="Y44" i="91"/>
  <c r="E26" i="90"/>
  <c r="E45" i="90" s="1"/>
  <c r="M26" i="90"/>
  <c r="M45" i="90" s="1"/>
  <c r="U26" i="90"/>
  <c r="U45" i="90" s="1"/>
  <c r="F26" i="89"/>
  <c r="N26" i="89"/>
  <c r="V26" i="89"/>
  <c r="J44" i="89"/>
  <c r="R44" i="89"/>
  <c r="Z37" i="89"/>
  <c r="D26" i="88"/>
  <c r="D45" i="88" s="1"/>
  <c r="L26" i="88"/>
  <c r="L45" i="88" s="1"/>
  <c r="T26" i="88"/>
  <c r="T45" i="88" s="1"/>
  <c r="H44" i="88"/>
  <c r="H45" i="88" s="1"/>
  <c r="P44" i="88"/>
  <c r="X44" i="88"/>
  <c r="Z44" i="88" s="1"/>
  <c r="C26" i="87"/>
  <c r="K26" i="87"/>
  <c r="S26" i="87"/>
  <c r="G44" i="87"/>
  <c r="O44" i="87"/>
  <c r="W44" i="87"/>
  <c r="W45" i="87" s="1"/>
  <c r="C26" i="86"/>
  <c r="C45" i="86" s="1"/>
  <c r="K26" i="86"/>
  <c r="K45" i="86" s="1"/>
  <c r="S26" i="86"/>
  <c r="S45" i="86" s="1"/>
  <c r="G44" i="86"/>
  <c r="O44" i="86"/>
  <c r="W44" i="86"/>
  <c r="F26" i="85"/>
  <c r="N26" i="85"/>
  <c r="N45" i="85" s="1"/>
  <c r="V26" i="85"/>
  <c r="V45" i="85" s="1"/>
  <c r="F44" i="85"/>
  <c r="N44" i="85"/>
  <c r="V44" i="85"/>
  <c r="F26" i="84"/>
  <c r="N26" i="84"/>
  <c r="V26" i="84"/>
  <c r="E26" i="83"/>
  <c r="E45" i="83" s="1"/>
  <c r="M26" i="83"/>
  <c r="M45" i="83" s="1"/>
  <c r="U26" i="83"/>
  <c r="U45" i="83" s="1"/>
  <c r="D26" i="83"/>
  <c r="D45" i="83" s="1"/>
  <c r="L26" i="83"/>
  <c r="L45" i="83" s="1"/>
  <c r="T26" i="83"/>
  <c r="T45" i="83" s="1"/>
  <c r="E26" i="82"/>
  <c r="E45" i="82" s="1"/>
  <c r="M26" i="82"/>
  <c r="M45" i="82" s="1"/>
  <c r="U26" i="82"/>
  <c r="D26" i="82"/>
  <c r="D45" i="82" s="1"/>
  <c r="L26" i="82"/>
  <c r="T26" i="82"/>
  <c r="T45" i="82" s="1"/>
  <c r="E26" i="81"/>
  <c r="E45" i="81" s="1"/>
  <c r="M26" i="81"/>
  <c r="U26" i="81"/>
  <c r="D26" i="81"/>
  <c r="D45" i="81" s="1"/>
  <c r="L26" i="81"/>
  <c r="L45" i="81" s="1"/>
  <c r="T26" i="81"/>
  <c r="T45" i="81" s="1"/>
  <c r="C44" i="80"/>
  <c r="K44" i="80"/>
  <c r="S44" i="80"/>
  <c r="AA44" i="80"/>
  <c r="J44" i="79"/>
  <c r="Y44" i="79"/>
  <c r="Z50" i="78"/>
  <c r="Z50" i="77"/>
  <c r="C45" i="72"/>
  <c r="S45" i="72"/>
  <c r="J45" i="68"/>
  <c r="D45" i="67"/>
  <c r="L45" i="67"/>
  <c r="T45" i="67"/>
  <c r="R45" i="66"/>
  <c r="E45" i="65"/>
  <c r="M45" i="64"/>
  <c r="M45" i="63"/>
  <c r="U45" i="63"/>
  <c r="AA45" i="61"/>
  <c r="X44" i="61"/>
  <c r="Z44" i="61" s="1"/>
  <c r="Z37" i="61"/>
  <c r="D26" i="56"/>
  <c r="D45" i="56" s="1"/>
  <c r="L26" i="56"/>
  <c r="L45" i="56" s="1"/>
  <c r="T26" i="56"/>
  <c r="T45" i="56" s="1"/>
  <c r="G26" i="74"/>
  <c r="O26" i="74"/>
  <c r="W26" i="74"/>
  <c r="Z50" i="72"/>
  <c r="Z25" i="71"/>
  <c r="C45" i="70"/>
  <c r="K45" i="70"/>
  <c r="S45" i="70"/>
  <c r="F45" i="70"/>
  <c r="G45" i="68"/>
  <c r="O45" i="68"/>
  <c r="AA45" i="66"/>
  <c r="Z50" i="66"/>
  <c r="H45" i="65"/>
  <c r="P45" i="65"/>
  <c r="X45" i="65"/>
  <c r="Z25" i="65"/>
  <c r="N45" i="64"/>
  <c r="V45" i="64"/>
  <c r="D44" i="62"/>
  <c r="L44" i="62"/>
  <c r="L45" i="62" s="1"/>
  <c r="T44" i="62"/>
  <c r="T45" i="62" s="1"/>
  <c r="C44" i="62"/>
  <c r="K44" i="62"/>
  <c r="S44" i="62"/>
  <c r="J44" i="61"/>
  <c r="R44" i="61"/>
  <c r="H45" i="60"/>
  <c r="P45" i="60"/>
  <c r="Z25" i="60"/>
  <c r="I44" i="60"/>
  <c r="Q44" i="60"/>
  <c r="Y44" i="60"/>
  <c r="H45" i="59"/>
  <c r="Z25" i="59"/>
  <c r="J44" i="58"/>
  <c r="R44" i="58"/>
  <c r="J45" i="57"/>
  <c r="R45" i="57"/>
  <c r="D44" i="57"/>
  <c r="D45" i="57" s="1"/>
  <c r="L44" i="57"/>
  <c r="L45" i="57" s="1"/>
  <c r="AA45" i="53"/>
  <c r="J44" i="53"/>
  <c r="R44" i="53"/>
  <c r="Z44" i="52"/>
  <c r="X44" i="51"/>
  <c r="Z37" i="51"/>
  <c r="H45" i="48"/>
  <c r="D26" i="47"/>
  <c r="L26" i="47"/>
  <c r="T26" i="47"/>
  <c r="I44" i="35"/>
  <c r="Q44" i="35"/>
  <c r="Y44" i="35"/>
  <c r="Z44" i="35" s="1"/>
  <c r="AA45" i="71"/>
  <c r="O45" i="67"/>
  <c r="W45" i="67"/>
  <c r="AA45" i="65"/>
  <c r="H45" i="64"/>
  <c r="H44" i="64"/>
  <c r="P44" i="64"/>
  <c r="P45" i="64" s="1"/>
  <c r="V45" i="63"/>
  <c r="C26" i="62"/>
  <c r="K26" i="62"/>
  <c r="S26" i="62"/>
  <c r="G45" i="61"/>
  <c r="J45" i="60"/>
  <c r="R45" i="60"/>
  <c r="T45" i="57"/>
  <c r="F44" i="57"/>
  <c r="K45" i="55"/>
  <c r="D26" i="54"/>
  <c r="D45" i="54" s="1"/>
  <c r="L26" i="54"/>
  <c r="L45" i="54" s="1"/>
  <c r="T26" i="54"/>
  <c r="T45" i="54" s="1"/>
  <c r="F45" i="52"/>
  <c r="N45" i="52"/>
  <c r="V45" i="52"/>
  <c r="Z25" i="38"/>
  <c r="X26" i="38"/>
  <c r="AA45" i="74"/>
  <c r="J26" i="74"/>
  <c r="R26" i="74"/>
  <c r="Z50" i="74"/>
  <c r="C45" i="71"/>
  <c r="K45" i="71"/>
  <c r="S45" i="71"/>
  <c r="F45" i="71"/>
  <c r="V45" i="71"/>
  <c r="AA45" i="68"/>
  <c r="Z50" i="68"/>
  <c r="C45" i="65"/>
  <c r="K45" i="65"/>
  <c r="S45" i="65"/>
  <c r="Z26" i="65"/>
  <c r="D45" i="62"/>
  <c r="H45" i="61"/>
  <c r="D45" i="58"/>
  <c r="L45" i="58"/>
  <c r="T45" i="58"/>
  <c r="E45" i="57"/>
  <c r="M45" i="57"/>
  <c r="U45" i="57"/>
  <c r="G45" i="57"/>
  <c r="W45" i="57"/>
  <c r="Z44" i="54"/>
  <c r="C44" i="50"/>
  <c r="K44" i="50"/>
  <c r="S44" i="50"/>
  <c r="AA44" i="50"/>
  <c r="AA45" i="50" s="1"/>
  <c r="H44" i="49"/>
  <c r="P44" i="49"/>
  <c r="K45" i="48"/>
  <c r="G26" i="47"/>
  <c r="G45" i="47" s="1"/>
  <c r="O26" i="47"/>
  <c r="O45" i="47" s="1"/>
  <c r="W26" i="47"/>
  <c r="W45" i="47" s="1"/>
  <c r="H26" i="28"/>
  <c r="P26" i="28"/>
  <c r="P45" i="28" s="1"/>
  <c r="G44" i="75"/>
  <c r="O44" i="75"/>
  <c r="W44" i="75"/>
  <c r="C45" i="74"/>
  <c r="K45" i="74"/>
  <c r="S45" i="74"/>
  <c r="D44" i="74"/>
  <c r="L44" i="74"/>
  <c r="L45" i="74" s="1"/>
  <c r="T44" i="74"/>
  <c r="AA26" i="73"/>
  <c r="AA45" i="73" s="1"/>
  <c r="J26" i="73"/>
  <c r="J45" i="73" s="1"/>
  <c r="R26" i="73"/>
  <c r="R45" i="73" s="1"/>
  <c r="Z44" i="73"/>
  <c r="I45" i="72"/>
  <c r="Q45" i="72"/>
  <c r="D45" i="71"/>
  <c r="L45" i="71"/>
  <c r="T45" i="71"/>
  <c r="I45" i="69"/>
  <c r="Q45" i="69"/>
  <c r="Y45" i="69"/>
  <c r="C45" i="68"/>
  <c r="K45" i="68"/>
  <c r="S45" i="68"/>
  <c r="F45" i="66"/>
  <c r="N45" i="66"/>
  <c r="L45" i="65"/>
  <c r="T45" i="65"/>
  <c r="AA26" i="64"/>
  <c r="AA45" i="64" s="1"/>
  <c r="P45" i="63"/>
  <c r="H44" i="63"/>
  <c r="H45" i="63" s="1"/>
  <c r="P44" i="63"/>
  <c r="L45" i="60"/>
  <c r="T45" i="60"/>
  <c r="D45" i="59"/>
  <c r="L45" i="59"/>
  <c r="T45" i="59"/>
  <c r="AA45" i="55"/>
  <c r="C45" i="53"/>
  <c r="K45" i="53"/>
  <c r="S45" i="53"/>
  <c r="I44" i="48"/>
  <c r="I45" i="48" s="1"/>
  <c r="Q44" i="48"/>
  <c r="Q45" i="48" s="1"/>
  <c r="W26" i="40"/>
  <c r="W45" i="40" s="1"/>
  <c r="C45" i="73"/>
  <c r="K45" i="73"/>
  <c r="S45" i="73"/>
  <c r="AA45" i="72"/>
  <c r="Z43" i="71"/>
  <c r="Z25" i="70"/>
  <c r="AA45" i="69"/>
  <c r="AA45" i="67"/>
  <c r="G45" i="66"/>
  <c r="O45" i="66"/>
  <c r="W45" i="66"/>
  <c r="J45" i="65"/>
  <c r="C26" i="64"/>
  <c r="C45" i="64" s="1"/>
  <c r="K26" i="64"/>
  <c r="K45" i="64" s="1"/>
  <c r="S26" i="64"/>
  <c r="S45" i="64" s="1"/>
  <c r="F26" i="62"/>
  <c r="F45" i="62" s="1"/>
  <c r="N26" i="62"/>
  <c r="N45" i="62" s="1"/>
  <c r="V26" i="62"/>
  <c r="V45" i="62" s="1"/>
  <c r="I44" i="62"/>
  <c r="Q44" i="62"/>
  <c r="Y44" i="62"/>
  <c r="H44" i="62"/>
  <c r="P44" i="62"/>
  <c r="G44" i="61"/>
  <c r="O44" i="61"/>
  <c r="O45" i="61" s="1"/>
  <c r="W44" i="61"/>
  <c r="W45" i="61" s="1"/>
  <c r="F44" i="60"/>
  <c r="N44" i="60"/>
  <c r="V44" i="60"/>
  <c r="F44" i="59"/>
  <c r="F45" i="59" s="1"/>
  <c r="N44" i="59"/>
  <c r="V44" i="59"/>
  <c r="V45" i="59" s="1"/>
  <c r="G44" i="58"/>
  <c r="G45" i="58" s="1"/>
  <c r="O44" i="58"/>
  <c r="O45" i="58" s="1"/>
  <c r="W44" i="58"/>
  <c r="W45" i="58" s="1"/>
  <c r="G44" i="56"/>
  <c r="G45" i="56" s="1"/>
  <c r="O44" i="56"/>
  <c r="O45" i="56" s="1"/>
  <c r="W44" i="56"/>
  <c r="W45" i="56" s="1"/>
  <c r="C44" i="55"/>
  <c r="C45" i="55" s="1"/>
  <c r="K44" i="55"/>
  <c r="S44" i="55"/>
  <c r="S45" i="55" s="1"/>
  <c r="W45" i="54"/>
  <c r="AA45" i="54"/>
  <c r="J44" i="54"/>
  <c r="R44" i="54"/>
  <c r="D26" i="53"/>
  <c r="D45" i="53" s="1"/>
  <c r="L26" i="53"/>
  <c r="L45" i="53" s="1"/>
  <c r="T26" i="53"/>
  <c r="T45" i="53" s="1"/>
  <c r="I44" i="49"/>
  <c r="I45" i="49" s="1"/>
  <c r="Q44" i="49"/>
  <c r="Y44" i="49"/>
  <c r="E45" i="32"/>
  <c r="Z43" i="32"/>
  <c r="X44" i="32"/>
  <c r="Z44" i="32" s="1"/>
  <c r="W45" i="30"/>
  <c r="I44" i="57"/>
  <c r="Q44" i="57"/>
  <c r="Y44" i="57"/>
  <c r="H45" i="56"/>
  <c r="P45" i="56"/>
  <c r="Z25" i="56"/>
  <c r="E44" i="52"/>
  <c r="M44" i="52"/>
  <c r="M45" i="52" s="1"/>
  <c r="U44" i="52"/>
  <c r="G44" i="51"/>
  <c r="G45" i="51" s="1"/>
  <c r="O44" i="51"/>
  <c r="O45" i="51" s="1"/>
  <c r="W44" i="51"/>
  <c r="W45" i="51" s="1"/>
  <c r="D26" i="50"/>
  <c r="D45" i="50" s="1"/>
  <c r="L26" i="50"/>
  <c r="L45" i="50" s="1"/>
  <c r="T26" i="50"/>
  <c r="T45" i="50" s="1"/>
  <c r="E44" i="50"/>
  <c r="E45" i="50" s="1"/>
  <c r="M44" i="50"/>
  <c r="M45" i="50" s="1"/>
  <c r="U44" i="50"/>
  <c r="U45" i="50" s="1"/>
  <c r="J45" i="49"/>
  <c r="C44" i="49"/>
  <c r="K44" i="49"/>
  <c r="S44" i="49"/>
  <c r="S45" i="49" s="1"/>
  <c r="AA44" i="49"/>
  <c r="AA45" i="49" s="1"/>
  <c r="G26" i="48"/>
  <c r="G45" i="48" s="1"/>
  <c r="O26" i="48"/>
  <c r="O45" i="48" s="1"/>
  <c r="W26" i="48"/>
  <c r="W45" i="48" s="1"/>
  <c r="C44" i="48"/>
  <c r="K44" i="48"/>
  <c r="S44" i="48"/>
  <c r="F45" i="47"/>
  <c r="N45" i="47"/>
  <c r="I44" i="47"/>
  <c r="I45" i="47" s="1"/>
  <c r="Q44" i="47"/>
  <c r="Y44" i="47"/>
  <c r="E45" i="45"/>
  <c r="M45" i="45"/>
  <c r="U45" i="45"/>
  <c r="I26" i="38"/>
  <c r="I45" i="38" s="1"/>
  <c r="Q26" i="38"/>
  <c r="Q45" i="38" s="1"/>
  <c r="Y26" i="38"/>
  <c r="Y45" i="38" s="1"/>
  <c r="D26" i="35"/>
  <c r="L26" i="35"/>
  <c r="T26" i="35"/>
  <c r="G45" i="32"/>
  <c r="O45" i="32"/>
  <c r="M45" i="27"/>
  <c r="J45" i="56"/>
  <c r="R45" i="56"/>
  <c r="H45" i="54"/>
  <c r="P45" i="54"/>
  <c r="G45" i="52"/>
  <c r="P45" i="51"/>
  <c r="O45" i="50"/>
  <c r="D26" i="49"/>
  <c r="D45" i="49" s="1"/>
  <c r="L26" i="49"/>
  <c r="L45" i="49" s="1"/>
  <c r="T26" i="49"/>
  <c r="T45" i="49" s="1"/>
  <c r="D44" i="48"/>
  <c r="L44" i="48"/>
  <c r="T44" i="48"/>
  <c r="E45" i="35"/>
  <c r="R45" i="34"/>
  <c r="H45" i="55"/>
  <c r="P45" i="55"/>
  <c r="Z25" i="55"/>
  <c r="F44" i="55"/>
  <c r="N44" i="55"/>
  <c r="N45" i="55" s="1"/>
  <c r="V44" i="55"/>
  <c r="I45" i="54"/>
  <c r="Q45" i="54"/>
  <c r="Y45" i="54"/>
  <c r="G44" i="54"/>
  <c r="G45" i="54" s="1"/>
  <c r="O44" i="54"/>
  <c r="O45" i="54" s="1"/>
  <c r="W44" i="54"/>
  <c r="I45" i="53"/>
  <c r="Q45" i="53"/>
  <c r="Y45" i="53"/>
  <c r="G44" i="53"/>
  <c r="G45" i="53" s="1"/>
  <c r="O44" i="53"/>
  <c r="O45" i="53" s="1"/>
  <c r="W44" i="53"/>
  <c r="W45" i="53" s="1"/>
  <c r="R45" i="52"/>
  <c r="I45" i="51"/>
  <c r="Q45" i="51"/>
  <c r="J44" i="51"/>
  <c r="J45" i="51" s="1"/>
  <c r="R44" i="51"/>
  <c r="R45" i="51" s="1"/>
  <c r="I44" i="51"/>
  <c r="Q44" i="51"/>
  <c r="Y44" i="51"/>
  <c r="Y45" i="51" s="1"/>
  <c r="F44" i="49"/>
  <c r="N44" i="49"/>
  <c r="V44" i="49"/>
  <c r="F44" i="48"/>
  <c r="F45" i="48" s="1"/>
  <c r="N44" i="48"/>
  <c r="N45" i="48" s="1"/>
  <c r="V44" i="48"/>
  <c r="Q45" i="47"/>
  <c r="X26" i="45"/>
  <c r="Z13" i="45"/>
  <c r="D45" i="45"/>
  <c r="P45" i="42"/>
  <c r="D45" i="37"/>
  <c r="L45" i="37"/>
  <c r="T45" i="37"/>
  <c r="D45" i="36"/>
  <c r="C45" i="34"/>
  <c r="I44" i="34"/>
  <c r="Q44" i="34"/>
  <c r="Y44" i="34"/>
  <c r="C45" i="33"/>
  <c r="G45" i="33"/>
  <c r="J26" i="30"/>
  <c r="R26" i="30"/>
  <c r="H45" i="24"/>
  <c r="G45" i="55"/>
  <c r="O45" i="55"/>
  <c r="W45" i="55"/>
  <c r="I45" i="46"/>
  <c r="G45" i="42"/>
  <c r="O45" i="42"/>
  <c r="W45" i="42"/>
  <c r="L45" i="36"/>
  <c r="Y44" i="36"/>
  <c r="Z26" i="26"/>
  <c r="X45" i="26"/>
  <c r="I45" i="16"/>
  <c r="N44" i="57"/>
  <c r="V44" i="57"/>
  <c r="F44" i="56"/>
  <c r="N44" i="56"/>
  <c r="V44" i="56"/>
  <c r="J45" i="55"/>
  <c r="R45" i="55"/>
  <c r="D26" i="52"/>
  <c r="D45" i="52" s="1"/>
  <c r="L26" i="52"/>
  <c r="L45" i="52" s="1"/>
  <c r="T26" i="52"/>
  <c r="T45" i="52" s="1"/>
  <c r="J44" i="52"/>
  <c r="J45" i="52" s="1"/>
  <c r="R44" i="52"/>
  <c r="I44" i="52"/>
  <c r="I45" i="52" s="1"/>
  <c r="Q44" i="52"/>
  <c r="Q45" i="52" s="1"/>
  <c r="Y44" i="52"/>
  <c r="Y45" i="52" s="1"/>
  <c r="J44" i="50"/>
  <c r="R44" i="50"/>
  <c r="I44" i="50"/>
  <c r="I45" i="50" s="1"/>
  <c r="Q44" i="50"/>
  <c r="Q45" i="50" s="1"/>
  <c r="Y44" i="50"/>
  <c r="Y45" i="50" s="1"/>
  <c r="D26" i="48"/>
  <c r="L26" i="48"/>
  <c r="T26" i="48"/>
  <c r="S45" i="47"/>
  <c r="T45" i="38"/>
  <c r="Z13" i="37"/>
  <c r="M45" i="36"/>
  <c r="T45" i="36"/>
  <c r="O45" i="30"/>
  <c r="F45" i="29"/>
  <c r="M45" i="47"/>
  <c r="U45" i="47"/>
  <c r="E26" i="46"/>
  <c r="E45" i="46" s="1"/>
  <c r="M26" i="46"/>
  <c r="M45" i="46" s="1"/>
  <c r="U26" i="46"/>
  <c r="N44" i="46"/>
  <c r="V44" i="46"/>
  <c r="F26" i="45"/>
  <c r="F45" i="45" s="1"/>
  <c r="N26" i="45"/>
  <c r="N45" i="45" s="1"/>
  <c r="V26" i="45"/>
  <c r="V45" i="45" s="1"/>
  <c r="J26" i="44"/>
  <c r="J45" i="44" s="1"/>
  <c r="R26" i="44"/>
  <c r="R45" i="44" s="1"/>
  <c r="Q26" i="44"/>
  <c r="Q45" i="44" s="1"/>
  <c r="Y26" i="44"/>
  <c r="Y45" i="44" s="1"/>
  <c r="AA44" i="44"/>
  <c r="AA45" i="44" s="1"/>
  <c r="AA44" i="40"/>
  <c r="AA44" i="39"/>
  <c r="C26" i="38"/>
  <c r="C45" i="38" s="1"/>
  <c r="K26" i="38"/>
  <c r="K45" i="38" s="1"/>
  <c r="S26" i="38"/>
  <c r="S45" i="38" s="1"/>
  <c r="AA26" i="38"/>
  <c r="J26" i="37"/>
  <c r="R26" i="37"/>
  <c r="I26" i="37"/>
  <c r="I45" i="37" s="1"/>
  <c r="Q26" i="37"/>
  <c r="Q45" i="37" s="1"/>
  <c r="G45" i="36"/>
  <c r="O45" i="36"/>
  <c r="W45" i="36"/>
  <c r="F45" i="35"/>
  <c r="C44" i="34"/>
  <c r="K44" i="34"/>
  <c r="K45" i="34" s="1"/>
  <c r="S44" i="34"/>
  <c r="S45" i="34" s="1"/>
  <c r="AA45" i="33"/>
  <c r="H44" i="32"/>
  <c r="C45" i="31"/>
  <c r="K45" i="31"/>
  <c r="S45" i="31"/>
  <c r="H26" i="29"/>
  <c r="H45" i="29" s="1"/>
  <c r="P26" i="29"/>
  <c r="P45" i="29" s="1"/>
  <c r="J44" i="29"/>
  <c r="R44" i="29"/>
  <c r="J45" i="28"/>
  <c r="Z13" i="22"/>
  <c r="X26" i="22"/>
  <c r="F26" i="17"/>
  <c r="N26" i="17"/>
  <c r="V26" i="17"/>
  <c r="Q45" i="45"/>
  <c r="D45" i="44"/>
  <c r="L45" i="44"/>
  <c r="T45" i="44"/>
  <c r="I26" i="41"/>
  <c r="I45" i="41" s="1"/>
  <c r="Q26" i="41"/>
  <c r="Q45" i="41" s="1"/>
  <c r="T45" i="40"/>
  <c r="C45" i="39"/>
  <c r="K45" i="39"/>
  <c r="S45" i="39"/>
  <c r="AA45" i="39"/>
  <c r="D45" i="39"/>
  <c r="L45" i="39"/>
  <c r="T45" i="39"/>
  <c r="E45" i="38"/>
  <c r="M45" i="38"/>
  <c r="U45" i="38"/>
  <c r="D45" i="33"/>
  <c r="L45" i="33"/>
  <c r="H26" i="32"/>
  <c r="P26" i="32"/>
  <c r="P45" i="32" s="1"/>
  <c r="E44" i="31"/>
  <c r="E45" i="31" s="1"/>
  <c r="M44" i="31"/>
  <c r="U44" i="31"/>
  <c r="U45" i="31" s="1"/>
  <c r="X44" i="30"/>
  <c r="Z44" i="30" s="1"/>
  <c r="Z37" i="30"/>
  <c r="G45" i="27"/>
  <c r="O45" i="27"/>
  <c r="W45" i="27"/>
  <c r="T45" i="26"/>
  <c r="X26" i="5"/>
  <c r="Z13" i="5"/>
  <c r="X26" i="4"/>
  <c r="Z13" i="4"/>
  <c r="Z25" i="47"/>
  <c r="H26" i="46"/>
  <c r="H45" i="46" s="1"/>
  <c r="P26" i="46"/>
  <c r="P45" i="46" s="1"/>
  <c r="E26" i="44"/>
  <c r="E45" i="44" s="1"/>
  <c r="M26" i="44"/>
  <c r="U26" i="44"/>
  <c r="U45" i="44" s="1"/>
  <c r="T45" i="42"/>
  <c r="C26" i="41"/>
  <c r="C45" i="41" s="1"/>
  <c r="K26" i="41"/>
  <c r="K45" i="41" s="1"/>
  <c r="S26" i="41"/>
  <c r="S45" i="41" s="1"/>
  <c r="L45" i="41"/>
  <c r="T45" i="41"/>
  <c r="F26" i="38"/>
  <c r="F45" i="38" s="1"/>
  <c r="N26" i="38"/>
  <c r="N45" i="38" s="1"/>
  <c r="V26" i="38"/>
  <c r="V45" i="38" s="1"/>
  <c r="F44" i="38"/>
  <c r="N44" i="38"/>
  <c r="V44" i="38"/>
  <c r="E26" i="37"/>
  <c r="M26" i="37"/>
  <c r="M45" i="37" s="1"/>
  <c r="U26" i="37"/>
  <c r="U45" i="37" s="1"/>
  <c r="F44" i="37"/>
  <c r="F45" i="37" s="1"/>
  <c r="N44" i="37"/>
  <c r="N45" i="37" s="1"/>
  <c r="V44" i="37"/>
  <c r="F44" i="36"/>
  <c r="N44" i="36"/>
  <c r="N45" i="36" s="1"/>
  <c r="V44" i="36"/>
  <c r="V45" i="36" s="1"/>
  <c r="D45" i="34"/>
  <c r="K45" i="33"/>
  <c r="X44" i="33"/>
  <c r="Z44" i="33" s="1"/>
  <c r="I45" i="32"/>
  <c r="Q45" i="32"/>
  <c r="C44" i="28"/>
  <c r="K44" i="28"/>
  <c r="S44" i="28"/>
  <c r="S45" i="25"/>
  <c r="J26" i="24"/>
  <c r="R26" i="24"/>
  <c r="Z13" i="8"/>
  <c r="X26" i="8"/>
  <c r="Y45" i="47"/>
  <c r="Y26" i="46"/>
  <c r="Y45" i="46" s="1"/>
  <c r="I45" i="45"/>
  <c r="V44" i="44"/>
  <c r="M45" i="43"/>
  <c r="U45" i="43"/>
  <c r="D45" i="43"/>
  <c r="L45" i="43"/>
  <c r="T45" i="43"/>
  <c r="M45" i="42"/>
  <c r="E45" i="40"/>
  <c r="F44" i="40"/>
  <c r="N44" i="40"/>
  <c r="V44" i="40"/>
  <c r="F44" i="39"/>
  <c r="N44" i="39"/>
  <c r="V44" i="39"/>
  <c r="V45" i="37"/>
  <c r="F45" i="33"/>
  <c r="N45" i="33"/>
  <c r="V45" i="33"/>
  <c r="O45" i="33"/>
  <c r="D45" i="31"/>
  <c r="L45" i="31"/>
  <c r="AA45" i="30"/>
  <c r="D45" i="29"/>
  <c r="L45" i="29"/>
  <c r="T45" i="25"/>
  <c r="AA45" i="24"/>
  <c r="X45" i="23"/>
  <c r="Z45" i="23" s="1"/>
  <c r="E44" i="47"/>
  <c r="E45" i="47" s="1"/>
  <c r="M44" i="47"/>
  <c r="U44" i="47"/>
  <c r="D44" i="47"/>
  <c r="L44" i="47"/>
  <c r="T44" i="47"/>
  <c r="J26" i="46"/>
  <c r="R26" i="46"/>
  <c r="Q26" i="46"/>
  <c r="Q45" i="46" s="1"/>
  <c r="Z25" i="46"/>
  <c r="C26" i="45"/>
  <c r="K26" i="45"/>
  <c r="S26" i="45"/>
  <c r="G26" i="44"/>
  <c r="G45" i="44" s="1"/>
  <c r="O26" i="44"/>
  <c r="O45" i="44" s="1"/>
  <c r="W26" i="44"/>
  <c r="W45" i="44" s="1"/>
  <c r="M45" i="44"/>
  <c r="F26" i="43"/>
  <c r="N26" i="43"/>
  <c r="N45" i="43" s="1"/>
  <c r="V26" i="43"/>
  <c r="V45" i="43" s="1"/>
  <c r="F26" i="42"/>
  <c r="F45" i="42" s="1"/>
  <c r="N26" i="42"/>
  <c r="N45" i="42" s="1"/>
  <c r="V26" i="42"/>
  <c r="V45" i="42" s="1"/>
  <c r="F44" i="42"/>
  <c r="N44" i="42"/>
  <c r="V44" i="42"/>
  <c r="E26" i="41"/>
  <c r="E45" i="41" s="1"/>
  <c r="M26" i="41"/>
  <c r="M45" i="41" s="1"/>
  <c r="U26" i="41"/>
  <c r="U45" i="41" s="1"/>
  <c r="F44" i="41"/>
  <c r="N44" i="41"/>
  <c r="V44" i="41"/>
  <c r="F26" i="40"/>
  <c r="N26" i="40"/>
  <c r="V26" i="40"/>
  <c r="F26" i="39"/>
  <c r="F45" i="39" s="1"/>
  <c r="N26" i="39"/>
  <c r="N45" i="39" s="1"/>
  <c r="V26" i="39"/>
  <c r="V45" i="39" s="1"/>
  <c r="G26" i="37"/>
  <c r="O26" i="37"/>
  <c r="W26" i="37"/>
  <c r="Z44" i="37"/>
  <c r="W45" i="33"/>
  <c r="M45" i="31"/>
  <c r="X44" i="31"/>
  <c r="Z44" i="31" s="1"/>
  <c r="I26" i="30"/>
  <c r="Q26" i="30"/>
  <c r="Y26" i="30"/>
  <c r="H26" i="30"/>
  <c r="H45" i="30" s="1"/>
  <c r="P26" i="30"/>
  <c r="P45" i="30" s="1"/>
  <c r="C45" i="30"/>
  <c r="K45" i="30"/>
  <c r="S45" i="30"/>
  <c r="G26" i="28"/>
  <c r="G45" i="28" s="1"/>
  <c r="O26" i="28"/>
  <c r="O45" i="28" s="1"/>
  <c r="Z26" i="25"/>
  <c r="I26" i="23"/>
  <c r="I45" i="23" s="1"/>
  <c r="Q26" i="23"/>
  <c r="Q45" i="23" s="1"/>
  <c r="Y26" i="23"/>
  <c r="Z26" i="23" s="1"/>
  <c r="Z25" i="23"/>
  <c r="S45" i="22"/>
  <c r="Q44" i="22"/>
  <c r="Q45" i="22" s="1"/>
  <c r="Z13" i="14"/>
  <c r="X26" i="14"/>
  <c r="Z50" i="37"/>
  <c r="G26" i="35"/>
  <c r="G45" i="35" s="1"/>
  <c r="O26" i="35"/>
  <c r="O45" i="35" s="1"/>
  <c r="W26" i="35"/>
  <c r="W45" i="35" s="1"/>
  <c r="F45" i="34"/>
  <c r="N45" i="34"/>
  <c r="V45" i="34"/>
  <c r="E44" i="34"/>
  <c r="M44" i="34"/>
  <c r="U44" i="34"/>
  <c r="H45" i="33"/>
  <c r="P45" i="33"/>
  <c r="Z25" i="33"/>
  <c r="D45" i="32"/>
  <c r="L45" i="32"/>
  <c r="C44" i="32"/>
  <c r="C45" i="32" s="1"/>
  <c r="K44" i="32"/>
  <c r="K45" i="32" s="1"/>
  <c r="S44" i="32"/>
  <c r="S45" i="32" s="1"/>
  <c r="AA45" i="32"/>
  <c r="H26" i="31"/>
  <c r="H45" i="31" s="1"/>
  <c r="P26" i="31"/>
  <c r="P45" i="31" s="1"/>
  <c r="D26" i="30"/>
  <c r="D45" i="30" s="1"/>
  <c r="L26" i="30"/>
  <c r="L45" i="30" s="1"/>
  <c r="T26" i="30"/>
  <c r="T45" i="30" s="1"/>
  <c r="J44" i="30"/>
  <c r="R44" i="30"/>
  <c r="F44" i="29"/>
  <c r="N44" i="29"/>
  <c r="N45" i="29" s="1"/>
  <c r="V44" i="29"/>
  <c r="V45" i="29" s="1"/>
  <c r="E44" i="29"/>
  <c r="E45" i="29" s="1"/>
  <c r="M44" i="29"/>
  <c r="M45" i="29" s="1"/>
  <c r="U44" i="29"/>
  <c r="U45" i="29" s="1"/>
  <c r="H26" i="27"/>
  <c r="H45" i="27" s="1"/>
  <c r="X26" i="27"/>
  <c r="H26" i="26"/>
  <c r="H45" i="26" s="1"/>
  <c r="G44" i="26"/>
  <c r="O44" i="26"/>
  <c r="W44" i="26"/>
  <c r="D45" i="25"/>
  <c r="D45" i="24"/>
  <c r="T26" i="23"/>
  <c r="C45" i="23"/>
  <c r="F26" i="18"/>
  <c r="N26" i="18"/>
  <c r="V26" i="18"/>
  <c r="C45" i="28"/>
  <c r="I45" i="26"/>
  <c r="Z44" i="26"/>
  <c r="E45" i="23"/>
  <c r="U45" i="23"/>
  <c r="E45" i="19"/>
  <c r="X26" i="13"/>
  <c r="Z13" i="13"/>
  <c r="I45" i="12"/>
  <c r="Q45" i="12"/>
  <c r="Y45" i="12"/>
  <c r="F44" i="12"/>
  <c r="N44" i="12"/>
  <c r="V44" i="12"/>
  <c r="Z13" i="7"/>
  <c r="X26" i="7"/>
  <c r="Z13" i="36"/>
  <c r="I26" i="36"/>
  <c r="I45" i="36" s="1"/>
  <c r="Q26" i="36"/>
  <c r="Q45" i="36" s="1"/>
  <c r="Y26" i="36"/>
  <c r="F45" i="30"/>
  <c r="N45" i="30"/>
  <c r="V45" i="30"/>
  <c r="Z13" i="27"/>
  <c r="Z44" i="27"/>
  <c r="Z13" i="26"/>
  <c r="Z44" i="25"/>
  <c r="X44" i="24"/>
  <c r="Z44" i="24" s="1"/>
  <c r="F44" i="23"/>
  <c r="N44" i="23"/>
  <c r="V44" i="23"/>
  <c r="K45" i="22"/>
  <c r="M44" i="22"/>
  <c r="M45" i="22" s="1"/>
  <c r="U44" i="22"/>
  <c r="U45" i="22" s="1"/>
  <c r="N44" i="20"/>
  <c r="N45" i="20" s="1"/>
  <c r="V44" i="20"/>
  <c r="V45" i="20" s="1"/>
  <c r="U45" i="14"/>
  <c r="C26" i="36"/>
  <c r="C45" i="36" s="1"/>
  <c r="K26" i="36"/>
  <c r="K45" i="36" s="1"/>
  <c r="S26" i="36"/>
  <c r="S45" i="36" s="1"/>
  <c r="AA26" i="36"/>
  <c r="AA45" i="36" s="1"/>
  <c r="J26" i="35"/>
  <c r="R26" i="35"/>
  <c r="I26" i="35"/>
  <c r="Q26" i="35"/>
  <c r="F44" i="35"/>
  <c r="N44" i="35"/>
  <c r="N45" i="35" s="1"/>
  <c r="V44" i="35"/>
  <c r="V45" i="35" s="1"/>
  <c r="I45" i="34"/>
  <c r="Q45" i="34"/>
  <c r="Y45" i="34"/>
  <c r="J44" i="33"/>
  <c r="R44" i="33"/>
  <c r="F44" i="32"/>
  <c r="F45" i="32" s="1"/>
  <c r="N44" i="32"/>
  <c r="N45" i="32" s="1"/>
  <c r="V44" i="32"/>
  <c r="V45" i="32" s="1"/>
  <c r="E44" i="32"/>
  <c r="M44" i="32"/>
  <c r="M45" i="32" s="1"/>
  <c r="U44" i="32"/>
  <c r="U45" i="32" s="1"/>
  <c r="J44" i="31"/>
  <c r="R44" i="31"/>
  <c r="I44" i="29"/>
  <c r="Q44" i="29"/>
  <c r="Y44" i="29"/>
  <c r="F26" i="28"/>
  <c r="N26" i="28"/>
  <c r="V26" i="28"/>
  <c r="V45" i="28" s="1"/>
  <c r="I44" i="28"/>
  <c r="Q44" i="28"/>
  <c r="Y44" i="28"/>
  <c r="H44" i="28"/>
  <c r="P44" i="28"/>
  <c r="K26" i="26"/>
  <c r="Z37" i="26"/>
  <c r="G26" i="25"/>
  <c r="O26" i="25"/>
  <c r="W26" i="25"/>
  <c r="Z37" i="25"/>
  <c r="X26" i="24"/>
  <c r="F44" i="22"/>
  <c r="N44" i="22"/>
  <c r="V44" i="22"/>
  <c r="M45" i="19"/>
  <c r="I26" i="18"/>
  <c r="I45" i="18" s="1"/>
  <c r="Q26" i="18"/>
  <c r="Q45" i="18" s="1"/>
  <c r="Y26" i="18"/>
  <c r="Y45" i="18" s="1"/>
  <c r="U45" i="11"/>
  <c r="I45" i="6"/>
  <c r="M45" i="5"/>
  <c r="I45" i="3"/>
  <c r="Z25" i="3"/>
  <c r="Y26" i="3"/>
  <c r="Y45" i="3" s="1"/>
  <c r="K26" i="28"/>
  <c r="K45" i="28" s="1"/>
  <c r="S26" i="28"/>
  <c r="F44" i="28"/>
  <c r="N44" i="28"/>
  <c r="N45" i="28" s="1"/>
  <c r="V44" i="28"/>
  <c r="E44" i="28"/>
  <c r="E45" i="28" s="1"/>
  <c r="M44" i="28"/>
  <c r="M45" i="28" s="1"/>
  <c r="U44" i="28"/>
  <c r="U45" i="28" s="1"/>
  <c r="U26" i="27"/>
  <c r="U45" i="27" s="1"/>
  <c r="G26" i="26"/>
  <c r="G45" i="26" s="1"/>
  <c r="O26" i="26"/>
  <c r="O45" i="26" s="1"/>
  <c r="W26" i="26"/>
  <c r="W45" i="26" s="1"/>
  <c r="D44" i="26"/>
  <c r="L44" i="26"/>
  <c r="T44" i="26"/>
  <c r="F26" i="25"/>
  <c r="N26" i="25"/>
  <c r="V26" i="25"/>
  <c r="C44" i="25"/>
  <c r="K44" i="25"/>
  <c r="K45" i="25" s="1"/>
  <c r="S44" i="25"/>
  <c r="AA44" i="25"/>
  <c r="E26" i="24"/>
  <c r="E45" i="24" s="1"/>
  <c r="M26" i="24"/>
  <c r="M45" i="24" s="1"/>
  <c r="U26" i="24"/>
  <c r="U45" i="24" s="1"/>
  <c r="J44" i="24"/>
  <c r="R44" i="24"/>
  <c r="Y44" i="22"/>
  <c r="Y45" i="22" s="1"/>
  <c r="X44" i="22"/>
  <c r="X26" i="21"/>
  <c r="Z13" i="21"/>
  <c r="I26" i="19"/>
  <c r="I45" i="19" s="1"/>
  <c r="Q26" i="19"/>
  <c r="Q45" i="19" s="1"/>
  <c r="Y26" i="19"/>
  <c r="Y45" i="19" s="1"/>
  <c r="U45" i="18"/>
  <c r="C44" i="18"/>
  <c r="C45" i="18" s="1"/>
  <c r="K44" i="18"/>
  <c r="S44" i="18"/>
  <c r="I45" i="17"/>
  <c r="Y45" i="17"/>
  <c r="H45" i="15"/>
  <c r="P45" i="15"/>
  <c r="J26" i="13"/>
  <c r="J45" i="13" s="1"/>
  <c r="R26" i="13"/>
  <c r="R45" i="13" s="1"/>
  <c r="I45" i="13"/>
  <c r="Q45" i="13"/>
  <c r="F44" i="13"/>
  <c r="N44" i="13"/>
  <c r="V44" i="13"/>
  <c r="H45" i="11"/>
  <c r="AA44" i="11"/>
  <c r="H45" i="9"/>
  <c r="V45" i="7"/>
  <c r="T26" i="2"/>
  <c r="T45" i="2" s="1"/>
  <c r="I26" i="25"/>
  <c r="Q26" i="25"/>
  <c r="Y26" i="25"/>
  <c r="Z25" i="25"/>
  <c r="F44" i="25"/>
  <c r="N44" i="25"/>
  <c r="V44" i="25"/>
  <c r="Z50" i="25"/>
  <c r="G26" i="23"/>
  <c r="O26" i="23"/>
  <c r="W26" i="23"/>
  <c r="D44" i="23"/>
  <c r="D45" i="23" s="1"/>
  <c r="L44" i="23"/>
  <c r="L45" i="23" s="1"/>
  <c r="T44" i="23"/>
  <c r="F26" i="22"/>
  <c r="N26" i="22"/>
  <c r="V26" i="22"/>
  <c r="D44" i="22"/>
  <c r="L44" i="22"/>
  <c r="T44" i="22"/>
  <c r="C45" i="21"/>
  <c r="K45" i="21"/>
  <c r="S45" i="21"/>
  <c r="E26" i="20"/>
  <c r="E45" i="20" s="1"/>
  <c r="D45" i="19"/>
  <c r="L45" i="19"/>
  <c r="T45" i="19"/>
  <c r="U45" i="19"/>
  <c r="F44" i="18"/>
  <c r="N44" i="18"/>
  <c r="N45" i="18" s="1"/>
  <c r="V44" i="18"/>
  <c r="AA45" i="16"/>
  <c r="C44" i="16"/>
  <c r="C45" i="16" s="1"/>
  <c r="K44" i="16"/>
  <c r="K45" i="16" s="1"/>
  <c r="S44" i="16"/>
  <c r="AA44" i="16"/>
  <c r="E45" i="12"/>
  <c r="C45" i="11"/>
  <c r="K45" i="11"/>
  <c r="S45" i="11"/>
  <c r="Q45" i="7"/>
  <c r="Y26" i="2"/>
  <c r="Y45" i="2" s="1"/>
  <c r="M45" i="12"/>
  <c r="Z44" i="12"/>
  <c r="R45" i="10"/>
  <c r="I45" i="4"/>
  <c r="M45" i="3"/>
  <c r="Z26" i="2"/>
  <c r="U45" i="12"/>
  <c r="R45" i="9"/>
  <c r="Q45" i="6"/>
  <c r="Y45" i="6"/>
  <c r="AA26" i="28"/>
  <c r="AA45" i="28" s="1"/>
  <c r="E45" i="27"/>
  <c r="F45" i="26"/>
  <c r="N45" i="26"/>
  <c r="V45" i="26"/>
  <c r="C44" i="26"/>
  <c r="K44" i="26"/>
  <c r="S44" i="26"/>
  <c r="AA44" i="26"/>
  <c r="J26" i="22"/>
  <c r="J45" i="22" s="1"/>
  <c r="R26" i="22"/>
  <c r="R45" i="22" s="1"/>
  <c r="Q26" i="20"/>
  <c r="Q45" i="20" s="1"/>
  <c r="Z25" i="20"/>
  <c r="Z50" i="20"/>
  <c r="Z25" i="19"/>
  <c r="M45" i="18"/>
  <c r="J44" i="15"/>
  <c r="J45" i="15" s="1"/>
  <c r="I45" i="14"/>
  <c r="Q45" i="14"/>
  <c r="G26" i="11"/>
  <c r="G45" i="11" s="1"/>
  <c r="O26" i="11"/>
  <c r="O45" i="11" s="1"/>
  <c r="W26" i="11"/>
  <c r="W45" i="11" s="1"/>
  <c r="M45" i="10"/>
  <c r="U45" i="10"/>
  <c r="I45" i="5"/>
  <c r="M45" i="4"/>
  <c r="G26" i="21"/>
  <c r="G45" i="21" s="1"/>
  <c r="O26" i="21"/>
  <c r="O45" i="21" s="1"/>
  <c r="W26" i="21"/>
  <c r="W45" i="21" s="1"/>
  <c r="G45" i="17"/>
  <c r="O45" i="17"/>
  <c r="W45" i="17"/>
  <c r="H45" i="16"/>
  <c r="P45" i="16"/>
  <c r="I26" i="15"/>
  <c r="I45" i="15" s="1"/>
  <c r="Q26" i="15"/>
  <c r="Q45" i="15" s="1"/>
  <c r="G26" i="14"/>
  <c r="G45" i="14" s="1"/>
  <c r="O26" i="14"/>
  <c r="O45" i="14" s="1"/>
  <c r="W26" i="14"/>
  <c r="W45" i="14" s="1"/>
  <c r="Z44" i="14"/>
  <c r="C26" i="12"/>
  <c r="K26" i="12"/>
  <c r="S26" i="12"/>
  <c r="F26" i="11"/>
  <c r="F45" i="11" s="1"/>
  <c r="N26" i="11"/>
  <c r="N45" i="11" s="1"/>
  <c r="V26" i="11"/>
  <c r="V45" i="11" s="1"/>
  <c r="I26" i="9"/>
  <c r="I45" i="9" s="1"/>
  <c r="Q26" i="9"/>
  <c r="Q45" i="9" s="1"/>
  <c r="Y26" i="9"/>
  <c r="Y45" i="9" s="1"/>
  <c r="Z25" i="9"/>
  <c r="J44" i="9"/>
  <c r="J45" i="9" s="1"/>
  <c r="R44" i="9"/>
  <c r="Q44" i="9"/>
  <c r="F26" i="8"/>
  <c r="N26" i="8"/>
  <c r="V26" i="8"/>
  <c r="V45" i="8" s="1"/>
  <c r="E26" i="6"/>
  <c r="E45" i="6" s="1"/>
  <c r="M26" i="6"/>
  <c r="M45" i="6" s="1"/>
  <c r="U26" i="6"/>
  <c r="U45" i="6" s="1"/>
  <c r="AA44" i="6"/>
  <c r="J44" i="6"/>
  <c r="R44" i="6"/>
  <c r="F26" i="5"/>
  <c r="N26" i="5"/>
  <c r="V26" i="5"/>
  <c r="V45" i="5" s="1"/>
  <c r="F26" i="4"/>
  <c r="N26" i="4"/>
  <c r="V26" i="4"/>
  <c r="V45" i="4" s="1"/>
  <c r="F26" i="3"/>
  <c r="N26" i="3"/>
  <c r="V26" i="3"/>
  <c r="V45" i="3" s="1"/>
  <c r="F26" i="2"/>
  <c r="F45" i="2" s="1"/>
  <c r="N26" i="2"/>
  <c r="V26" i="2"/>
  <c r="E26" i="7"/>
  <c r="E45" i="7" s="1"/>
  <c r="M26" i="7"/>
  <c r="M45" i="7" s="1"/>
  <c r="U26" i="7"/>
  <c r="U45" i="7" s="1"/>
  <c r="Y45" i="7"/>
  <c r="AA44" i="7"/>
  <c r="AA45" i="7" s="1"/>
  <c r="F26" i="6"/>
  <c r="N26" i="6"/>
  <c r="V26" i="6"/>
  <c r="V45" i="6" s="1"/>
  <c r="G26" i="5"/>
  <c r="O26" i="5"/>
  <c r="W26" i="5"/>
  <c r="G26" i="4"/>
  <c r="O26" i="4"/>
  <c r="W26" i="4"/>
  <c r="G26" i="3"/>
  <c r="O26" i="3"/>
  <c r="W26" i="3"/>
  <c r="G26" i="2"/>
  <c r="O26" i="2"/>
  <c r="W26" i="2"/>
  <c r="J26" i="21"/>
  <c r="J45" i="21" s="1"/>
  <c r="H26" i="20"/>
  <c r="H45" i="20" s="1"/>
  <c r="P26" i="20"/>
  <c r="P45" i="20" s="1"/>
  <c r="X26" i="20"/>
  <c r="Z44" i="20"/>
  <c r="J45" i="19"/>
  <c r="AA26" i="19"/>
  <c r="F44" i="19"/>
  <c r="F45" i="19" s="1"/>
  <c r="N44" i="19"/>
  <c r="N45" i="19" s="1"/>
  <c r="V44" i="19"/>
  <c r="V45" i="19" s="1"/>
  <c r="J45" i="18"/>
  <c r="R45" i="18"/>
  <c r="AA45" i="18"/>
  <c r="J45" i="17"/>
  <c r="R45" i="17"/>
  <c r="AA26" i="17"/>
  <c r="C44" i="17"/>
  <c r="K44" i="17"/>
  <c r="S44" i="17"/>
  <c r="AA44" i="17"/>
  <c r="S45" i="16"/>
  <c r="D45" i="15"/>
  <c r="J26" i="14"/>
  <c r="R26" i="14"/>
  <c r="Z25" i="14"/>
  <c r="D26" i="13"/>
  <c r="D45" i="13" s="1"/>
  <c r="L26" i="13"/>
  <c r="L45" i="13" s="1"/>
  <c r="T26" i="13"/>
  <c r="T45" i="13" s="1"/>
  <c r="F26" i="12"/>
  <c r="F45" i="12" s="1"/>
  <c r="N26" i="12"/>
  <c r="N45" i="12" s="1"/>
  <c r="V26" i="12"/>
  <c r="V45" i="12" s="1"/>
  <c r="Y45" i="11"/>
  <c r="C26" i="10"/>
  <c r="C45" i="10" s="1"/>
  <c r="K26" i="10"/>
  <c r="K45" i="10" s="1"/>
  <c r="S26" i="10"/>
  <c r="S45" i="10" s="1"/>
  <c r="D26" i="9"/>
  <c r="L26" i="9"/>
  <c r="T26" i="9"/>
  <c r="T45" i="9" s="1"/>
  <c r="E44" i="9"/>
  <c r="E45" i="9" s="1"/>
  <c r="G26" i="7"/>
  <c r="O26" i="7"/>
  <c r="W26" i="7"/>
  <c r="I45" i="7"/>
  <c r="AA45" i="5"/>
  <c r="AA45" i="4"/>
  <c r="AA45" i="3"/>
  <c r="AA45" i="2"/>
  <c r="H45" i="2"/>
  <c r="P45" i="2"/>
  <c r="C44" i="22"/>
  <c r="C45" i="22" s="1"/>
  <c r="K44" i="22"/>
  <c r="S44" i="22"/>
  <c r="AA44" i="22"/>
  <c r="AA45" i="22" s="1"/>
  <c r="C26" i="20"/>
  <c r="C45" i="20" s="1"/>
  <c r="K26" i="20"/>
  <c r="K45" i="20" s="1"/>
  <c r="S26" i="20"/>
  <c r="S45" i="20" s="1"/>
  <c r="AA26" i="20"/>
  <c r="F26" i="16"/>
  <c r="F45" i="16" s="1"/>
  <c r="N26" i="16"/>
  <c r="N45" i="16" s="1"/>
  <c r="V26" i="16"/>
  <c r="V45" i="16" s="1"/>
  <c r="F44" i="14"/>
  <c r="N44" i="14"/>
  <c r="V44" i="14"/>
  <c r="G26" i="13"/>
  <c r="O26" i="13"/>
  <c r="W26" i="13"/>
  <c r="Z44" i="13"/>
  <c r="AA44" i="12"/>
  <c r="D26" i="11"/>
  <c r="D45" i="11" s="1"/>
  <c r="L26" i="11"/>
  <c r="L45" i="11" s="1"/>
  <c r="T26" i="11"/>
  <c r="T45" i="11" s="1"/>
  <c r="F26" i="10"/>
  <c r="F45" i="10" s="1"/>
  <c r="N26" i="10"/>
  <c r="N45" i="10" s="1"/>
  <c r="V26" i="10"/>
  <c r="V45" i="10" s="1"/>
  <c r="G26" i="9"/>
  <c r="G45" i="9" s="1"/>
  <c r="O26" i="9"/>
  <c r="O45" i="9" s="1"/>
  <c r="W26" i="9"/>
  <c r="W45" i="9" s="1"/>
  <c r="H44" i="9"/>
  <c r="P44" i="9"/>
  <c r="P45" i="9" s="1"/>
  <c r="X44" i="9"/>
  <c r="Z44" i="9" s="1"/>
  <c r="C26" i="6"/>
  <c r="C45" i="6" s="1"/>
  <c r="K26" i="6"/>
  <c r="K45" i="6" s="1"/>
  <c r="S26" i="6"/>
  <c r="S45" i="6" s="1"/>
  <c r="AA26" i="6"/>
  <c r="AA45" i="6" s="1"/>
  <c r="Z26" i="252"/>
  <c r="X45" i="252"/>
  <c r="Z26" i="250"/>
  <c r="X45" i="250"/>
  <c r="Z45" i="250" s="1"/>
  <c r="C45" i="245"/>
  <c r="Z26" i="241"/>
  <c r="X45" i="241"/>
  <c r="Z26" i="240"/>
  <c r="X45" i="240"/>
  <c r="Z45" i="240" s="1"/>
  <c r="Z26" i="238"/>
  <c r="X45" i="238"/>
  <c r="Z26" i="236"/>
  <c r="H45" i="235"/>
  <c r="P45" i="235"/>
  <c r="X45" i="235"/>
  <c r="Z26" i="235"/>
  <c r="Z26" i="251"/>
  <c r="X45" i="251"/>
  <c r="Z26" i="249"/>
  <c r="X45" i="249"/>
  <c r="Z45" i="249" s="1"/>
  <c r="C45" i="246"/>
  <c r="Z26" i="242"/>
  <c r="X45" i="242"/>
  <c r="Z45" i="242" s="1"/>
  <c r="Z26" i="239"/>
  <c r="X45" i="239"/>
  <c r="Z45" i="239" s="1"/>
  <c r="Z44" i="238"/>
  <c r="Z44" i="237"/>
  <c r="W45" i="238"/>
  <c r="E45" i="1"/>
  <c r="M45" i="258"/>
  <c r="E45" i="257"/>
  <c r="L45" i="256"/>
  <c r="C45" i="255"/>
  <c r="L45" i="254"/>
  <c r="D45" i="253"/>
  <c r="L45" i="253"/>
  <c r="T45" i="253"/>
  <c r="C45" i="253"/>
  <c r="C45" i="252"/>
  <c r="C45" i="251"/>
  <c r="J45" i="250"/>
  <c r="R45" i="250"/>
  <c r="Z26" i="248"/>
  <c r="X45" i="248"/>
  <c r="Z45" i="248" s="1"/>
  <c r="G45" i="247"/>
  <c r="O45" i="247"/>
  <c r="W45" i="247"/>
  <c r="I45" i="246"/>
  <c r="K45" i="245"/>
  <c r="Z26" i="243"/>
  <c r="X45" i="243"/>
  <c r="Z45" i="243" s="1"/>
  <c r="S45" i="243"/>
  <c r="Z44" i="242"/>
  <c r="Z44" i="241"/>
  <c r="Z44" i="239"/>
  <c r="U45" i="1"/>
  <c r="U45" i="258"/>
  <c r="M45" i="257"/>
  <c r="D45" i="256"/>
  <c r="V45" i="1"/>
  <c r="V45" i="258"/>
  <c r="N45" i="257"/>
  <c r="U45" i="256"/>
  <c r="M45" i="255"/>
  <c r="D45" i="254"/>
  <c r="K45" i="254"/>
  <c r="G45" i="1"/>
  <c r="O45" i="1"/>
  <c r="W45" i="1"/>
  <c r="G45" i="258"/>
  <c r="O45" i="258"/>
  <c r="W45" i="258"/>
  <c r="G45" i="257"/>
  <c r="O45" i="257"/>
  <c r="W45" i="257"/>
  <c r="F45" i="256"/>
  <c r="N45" i="256"/>
  <c r="V45" i="256"/>
  <c r="F45" i="255"/>
  <c r="N45" i="255"/>
  <c r="V45" i="255"/>
  <c r="S45" i="255"/>
  <c r="E45" i="254"/>
  <c r="M45" i="254"/>
  <c r="U45" i="254"/>
  <c r="S45" i="254"/>
  <c r="E45" i="253"/>
  <c r="M45" i="253"/>
  <c r="U45" i="253"/>
  <c r="K45" i="253"/>
  <c r="D45" i="252"/>
  <c r="L45" i="252"/>
  <c r="T45" i="252"/>
  <c r="K45" i="252"/>
  <c r="D45" i="251"/>
  <c r="L45" i="251"/>
  <c r="T45" i="251"/>
  <c r="K45" i="251"/>
  <c r="J45" i="249"/>
  <c r="R45" i="249"/>
  <c r="Z44" i="249"/>
  <c r="I45" i="248"/>
  <c r="Q45" i="248"/>
  <c r="Y45" i="248"/>
  <c r="Z26" i="247"/>
  <c r="X45" i="247"/>
  <c r="K45" i="246"/>
  <c r="Q45" i="245"/>
  <c r="Z26" i="244"/>
  <c r="X45" i="244"/>
  <c r="S45" i="244"/>
  <c r="Z44" i="243"/>
  <c r="AA45" i="242"/>
  <c r="AA45" i="239"/>
  <c r="C45" i="237"/>
  <c r="M45" i="1"/>
  <c r="E45" i="258"/>
  <c r="U45" i="257"/>
  <c r="T45" i="256"/>
  <c r="F45" i="1"/>
  <c r="N45" i="1"/>
  <c r="F45" i="258"/>
  <c r="N45" i="258"/>
  <c r="F45" i="257"/>
  <c r="V45" i="257"/>
  <c r="E45" i="256"/>
  <c r="M45" i="256"/>
  <c r="E45" i="255"/>
  <c r="U45" i="255"/>
  <c r="K45" i="255"/>
  <c r="T45" i="254"/>
  <c r="Z26" i="1"/>
  <c r="X45" i="1"/>
  <c r="Z45" i="1" s="1"/>
  <c r="Z26" i="258"/>
  <c r="X45" i="258"/>
  <c r="Z45" i="258" s="1"/>
  <c r="Z26" i="257"/>
  <c r="X45" i="257"/>
  <c r="Z45" i="257" s="1"/>
  <c r="G45" i="256"/>
  <c r="O45" i="256"/>
  <c r="W45" i="256"/>
  <c r="G45" i="255"/>
  <c r="O45" i="255"/>
  <c r="W45" i="255"/>
  <c r="AA45" i="255"/>
  <c r="F45" i="254"/>
  <c r="N45" i="254"/>
  <c r="V45" i="254"/>
  <c r="AA45" i="254"/>
  <c r="F45" i="253"/>
  <c r="N45" i="253"/>
  <c r="V45" i="253"/>
  <c r="S45" i="253"/>
  <c r="E45" i="252"/>
  <c r="M45" i="252"/>
  <c r="U45" i="252"/>
  <c r="S45" i="252"/>
  <c r="E45" i="251"/>
  <c r="M45" i="251"/>
  <c r="U45" i="251"/>
  <c r="S45" i="251"/>
  <c r="D45" i="250"/>
  <c r="L45" i="250"/>
  <c r="T45" i="250"/>
  <c r="C45" i="250"/>
  <c r="C45" i="249"/>
  <c r="J45" i="248"/>
  <c r="R45" i="248"/>
  <c r="I45" i="247"/>
  <c r="Q45" i="247"/>
  <c r="Y45" i="247"/>
  <c r="Q45" i="246"/>
  <c r="Z26" i="245"/>
  <c r="X45" i="245"/>
  <c r="Z45" i="245" s="1"/>
  <c r="S45" i="245"/>
  <c r="Z44" i="244"/>
  <c r="AA45" i="243"/>
  <c r="D45" i="240"/>
  <c r="L45" i="240"/>
  <c r="T45" i="240"/>
  <c r="I45" i="237"/>
  <c r="D45" i="236"/>
  <c r="F45" i="235"/>
  <c r="Z26" i="256"/>
  <c r="X45" i="256"/>
  <c r="Z45" i="256" s="1"/>
  <c r="Z26" i="255"/>
  <c r="X45" i="255"/>
  <c r="Z45" i="255" s="1"/>
  <c r="W45" i="254"/>
  <c r="F45" i="252"/>
  <c r="N45" i="252"/>
  <c r="V45" i="252"/>
  <c r="F45" i="251"/>
  <c r="N45" i="251"/>
  <c r="V45" i="251"/>
  <c r="K45" i="250"/>
  <c r="D45" i="249"/>
  <c r="L45" i="249"/>
  <c r="T45" i="249"/>
  <c r="K45" i="249"/>
  <c r="Z26" i="246"/>
  <c r="X45" i="246"/>
  <c r="Z45" i="246" s="1"/>
  <c r="S45" i="246"/>
  <c r="I45" i="241"/>
  <c r="I45" i="238"/>
  <c r="X45" i="237"/>
  <c r="Z26" i="237"/>
  <c r="Z44" i="1"/>
  <c r="Z44" i="258"/>
  <c r="Z26" i="254"/>
  <c r="X45" i="254"/>
  <c r="Z45" i="254" s="1"/>
  <c r="Z26" i="253"/>
  <c r="X45" i="253"/>
  <c r="Z45" i="253" s="1"/>
  <c r="S45" i="250"/>
  <c r="S45" i="249"/>
  <c r="C45" i="248"/>
  <c r="Z44" i="246"/>
  <c r="AA45" i="245"/>
  <c r="C45" i="243"/>
  <c r="I45" i="242"/>
  <c r="I45" i="240"/>
  <c r="I45" i="239"/>
  <c r="Y26" i="213"/>
  <c r="Y45" i="213" s="1"/>
  <c r="Z25" i="213"/>
  <c r="X45" i="15"/>
  <c r="Z45" i="15" s="1"/>
  <c r="Z26" i="15"/>
  <c r="D26" i="235"/>
  <c r="D45" i="235" s="1"/>
  <c r="L26" i="235"/>
  <c r="L45" i="235" s="1"/>
  <c r="T26" i="235"/>
  <c r="T45" i="235" s="1"/>
  <c r="I45" i="234"/>
  <c r="V45" i="233"/>
  <c r="Z44" i="232"/>
  <c r="N45" i="231"/>
  <c r="F45" i="229"/>
  <c r="X45" i="227"/>
  <c r="Z45" i="227" s="1"/>
  <c r="Z26" i="227"/>
  <c r="Z44" i="226"/>
  <c r="I26" i="223"/>
  <c r="I45" i="223" s="1"/>
  <c r="Q26" i="223"/>
  <c r="Q45" i="223" s="1"/>
  <c r="Y26" i="223"/>
  <c r="Y45" i="223" s="1"/>
  <c r="F44" i="223"/>
  <c r="N44" i="223"/>
  <c r="N45" i="223" s="1"/>
  <c r="V44" i="223"/>
  <c r="V45" i="223" s="1"/>
  <c r="V45" i="222"/>
  <c r="N45" i="221"/>
  <c r="Z44" i="219"/>
  <c r="N45" i="218"/>
  <c r="Z26" i="197"/>
  <c r="X45" i="197"/>
  <c r="Z45" i="197" s="1"/>
  <c r="Z13" i="236"/>
  <c r="X44" i="236"/>
  <c r="Z44" i="236" s="1"/>
  <c r="N45" i="234"/>
  <c r="X45" i="233"/>
  <c r="Z45" i="233" s="1"/>
  <c r="Z26" i="233"/>
  <c r="G45" i="232"/>
  <c r="O45" i="232"/>
  <c r="W45" i="232"/>
  <c r="E45" i="229"/>
  <c r="G45" i="226"/>
  <c r="O45" i="226"/>
  <c r="W45" i="226"/>
  <c r="X45" i="222"/>
  <c r="Z45" i="222" s="1"/>
  <c r="Z26" i="222"/>
  <c r="X45" i="220"/>
  <c r="X45" i="216"/>
  <c r="Z45" i="216" s="1"/>
  <c r="Z26" i="216"/>
  <c r="E45" i="214"/>
  <c r="X45" i="212"/>
  <c r="Z45" i="212" s="1"/>
  <c r="Z26" i="212"/>
  <c r="Z26" i="175"/>
  <c r="X45" i="175"/>
  <c r="Z45" i="175" s="1"/>
  <c r="I44" i="235"/>
  <c r="I45" i="235" s="1"/>
  <c r="Q44" i="235"/>
  <c r="Q45" i="235" s="1"/>
  <c r="Y44" i="235"/>
  <c r="Z44" i="235" s="1"/>
  <c r="Z43" i="235"/>
  <c r="J45" i="233"/>
  <c r="R45" i="233"/>
  <c r="I45" i="233"/>
  <c r="Q45" i="233"/>
  <c r="Y26" i="233"/>
  <c r="Y45" i="233" s="1"/>
  <c r="Z25" i="233"/>
  <c r="X45" i="232"/>
  <c r="G45" i="231"/>
  <c r="O45" i="231"/>
  <c r="W45" i="231"/>
  <c r="V45" i="231"/>
  <c r="N45" i="229"/>
  <c r="E45" i="228"/>
  <c r="I26" i="226"/>
  <c r="I45" i="226" s="1"/>
  <c r="Q26" i="226"/>
  <c r="Q45" i="226" s="1"/>
  <c r="Y26" i="226"/>
  <c r="Y45" i="226" s="1"/>
  <c r="Z25" i="226"/>
  <c r="X45" i="226"/>
  <c r="Z26" i="226"/>
  <c r="Z44" i="225"/>
  <c r="E45" i="224"/>
  <c r="H45" i="224"/>
  <c r="R45" i="222"/>
  <c r="G45" i="221"/>
  <c r="O45" i="221"/>
  <c r="W45" i="221"/>
  <c r="V45" i="221"/>
  <c r="E45" i="220"/>
  <c r="M45" i="220"/>
  <c r="X45" i="219"/>
  <c r="Z45" i="219" s="1"/>
  <c r="Z26" i="219"/>
  <c r="V45" i="218"/>
  <c r="H45" i="217"/>
  <c r="G45" i="215"/>
  <c r="O45" i="215"/>
  <c r="W45" i="215"/>
  <c r="G45" i="211"/>
  <c r="O45" i="211"/>
  <c r="W45" i="211"/>
  <c r="Z44" i="202"/>
  <c r="X45" i="202"/>
  <c r="Z45" i="202" s="1"/>
  <c r="Z44" i="195"/>
  <c r="X45" i="195"/>
  <c r="Z45" i="195" s="1"/>
  <c r="Z26" i="191"/>
  <c r="X45" i="191"/>
  <c r="Z26" i="171"/>
  <c r="X45" i="171"/>
  <c r="Z45" i="171" s="1"/>
  <c r="Z37" i="235"/>
  <c r="I45" i="232"/>
  <c r="Q45" i="232"/>
  <c r="Y26" i="232"/>
  <c r="Y45" i="232" s="1"/>
  <c r="Z25" i="232"/>
  <c r="X45" i="231"/>
  <c r="Z26" i="231"/>
  <c r="G45" i="230"/>
  <c r="O45" i="230"/>
  <c r="W45" i="230"/>
  <c r="V45" i="230"/>
  <c r="F45" i="227"/>
  <c r="G45" i="225"/>
  <c r="O45" i="225"/>
  <c r="W45" i="225"/>
  <c r="V45" i="225"/>
  <c r="X45" i="223"/>
  <c r="Z45" i="223" s="1"/>
  <c r="Z26" i="223"/>
  <c r="X45" i="221"/>
  <c r="Z45" i="221" s="1"/>
  <c r="Z26" i="221"/>
  <c r="X45" i="218"/>
  <c r="X45" i="215"/>
  <c r="Z26" i="215"/>
  <c r="Z13" i="1"/>
  <c r="Z13" i="258"/>
  <c r="Z13" i="257"/>
  <c r="Z13" i="256"/>
  <c r="Z13" i="255"/>
  <c r="Z13" i="254"/>
  <c r="Z13" i="252"/>
  <c r="Z13" i="251"/>
  <c r="Z13" i="249"/>
  <c r="Z13" i="248"/>
  <c r="Z13" i="247"/>
  <c r="Z13" i="246"/>
  <c r="Z13" i="245"/>
  <c r="Z13" i="244"/>
  <c r="Z13" i="243"/>
  <c r="Z13" i="242"/>
  <c r="Z13" i="239"/>
  <c r="C26" i="234"/>
  <c r="C45" i="234" s="1"/>
  <c r="K26" i="234"/>
  <c r="K45" i="234" s="1"/>
  <c r="S45" i="234"/>
  <c r="AA45" i="234"/>
  <c r="V45" i="234"/>
  <c r="X44" i="234"/>
  <c r="Z44" i="234" s="1"/>
  <c r="Z37" i="234"/>
  <c r="F45" i="233"/>
  <c r="Y26" i="231"/>
  <c r="Y45" i="231" s="1"/>
  <c r="Z25" i="231"/>
  <c r="I26" i="230"/>
  <c r="I45" i="230" s="1"/>
  <c r="Q26" i="230"/>
  <c r="Q45" i="230" s="1"/>
  <c r="Y26" i="230"/>
  <c r="Y45" i="230" s="1"/>
  <c r="Z25" i="230"/>
  <c r="X45" i="230"/>
  <c r="Z45" i="230" s="1"/>
  <c r="V45" i="229"/>
  <c r="Z44" i="228"/>
  <c r="I26" i="225"/>
  <c r="I45" i="225" s="1"/>
  <c r="Q26" i="225"/>
  <c r="Q45" i="225" s="1"/>
  <c r="Y26" i="225"/>
  <c r="Y45" i="225" s="1"/>
  <c r="Z25" i="225"/>
  <c r="X45" i="225"/>
  <c r="Z44" i="224"/>
  <c r="E45" i="223"/>
  <c r="U45" i="223"/>
  <c r="F45" i="223"/>
  <c r="F45" i="222"/>
  <c r="Z44" i="220"/>
  <c r="Y26" i="218"/>
  <c r="Y45" i="218" s="1"/>
  <c r="Z25" i="218"/>
  <c r="M45" i="216"/>
  <c r="U45" i="216"/>
  <c r="Y26" i="215"/>
  <c r="Y45" i="215" s="1"/>
  <c r="Z25" i="215"/>
  <c r="Z44" i="213"/>
  <c r="M45" i="212"/>
  <c r="U45" i="212"/>
  <c r="X45" i="211"/>
  <c r="Z45" i="211" s="1"/>
  <c r="Z26" i="211"/>
  <c r="Q45" i="237"/>
  <c r="Y45" i="237"/>
  <c r="X45" i="234"/>
  <c r="Z45" i="234" s="1"/>
  <c r="Z26" i="234"/>
  <c r="U45" i="233"/>
  <c r="H45" i="233"/>
  <c r="X45" i="229"/>
  <c r="Z45" i="229" s="1"/>
  <c r="Z26" i="229"/>
  <c r="U45" i="222"/>
  <c r="H45" i="222"/>
  <c r="G45" i="220"/>
  <c r="O45" i="220"/>
  <c r="W45" i="220"/>
  <c r="H45" i="216"/>
  <c r="X45" i="214"/>
  <c r="H45" i="212"/>
  <c r="F45" i="234"/>
  <c r="N45" i="233"/>
  <c r="E45" i="232"/>
  <c r="U45" i="232"/>
  <c r="H45" i="232"/>
  <c r="F45" i="231"/>
  <c r="J45" i="229"/>
  <c r="R45" i="229"/>
  <c r="I26" i="228"/>
  <c r="I45" i="228" s="1"/>
  <c r="Q26" i="228"/>
  <c r="Q45" i="228" s="1"/>
  <c r="Y26" i="228"/>
  <c r="Y45" i="228" s="1"/>
  <c r="Z25" i="228"/>
  <c r="X45" i="228"/>
  <c r="G45" i="227"/>
  <c r="O45" i="227"/>
  <c r="W45" i="227"/>
  <c r="E45" i="226"/>
  <c r="U45" i="226"/>
  <c r="H45" i="226"/>
  <c r="I26" i="224"/>
  <c r="I45" i="224" s="1"/>
  <c r="Q26" i="224"/>
  <c r="Q45" i="224" s="1"/>
  <c r="Y26" i="224"/>
  <c r="Y45" i="224" s="1"/>
  <c r="Z25" i="224"/>
  <c r="X45" i="224"/>
  <c r="Z45" i="224" s="1"/>
  <c r="Z26" i="224"/>
  <c r="N45" i="222"/>
  <c r="F45" i="221"/>
  <c r="I26" i="220"/>
  <c r="I45" i="220" s="1"/>
  <c r="Q26" i="220"/>
  <c r="Q45" i="220" s="1"/>
  <c r="Y26" i="220"/>
  <c r="Y45" i="220" s="1"/>
  <c r="Z25" i="220"/>
  <c r="F44" i="220"/>
  <c r="F45" i="220" s="1"/>
  <c r="N44" i="220"/>
  <c r="N45" i="220" s="1"/>
  <c r="V44" i="220"/>
  <c r="V45" i="220" s="1"/>
  <c r="G45" i="219"/>
  <c r="O45" i="219"/>
  <c r="W45" i="219"/>
  <c r="F45" i="218"/>
  <c r="I45" i="217"/>
  <c r="Q45" i="217"/>
  <c r="Y45" i="217"/>
  <c r="X45" i="217"/>
  <c r="Z45" i="217" s="1"/>
  <c r="Z26" i="217"/>
  <c r="J45" i="214"/>
  <c r="R45" i="214"/>
  <c r="I45" i="214"/>
  <c r="Q45" i="214"/>
  <c r="Y26" i="214"/>
  <c r="Y45" i="214" s="1"/>
  <c r="Z25" i="214"/>
  <c r="X45" i="213"/>
  <c r="Z45" i="213" s="1"/>
  <c r="Q26" i="210"/>
  <c r="Q45" i="210" s="1"/>
  <c r="Z44" i="187"/>
  <c r="X45" i="187"/>
  <c r="Z45" i="187" s="1"/>
  <c r="S26" i="210"/>
  <c r="S45" i="210" s="1"/>
  <c r="AA26" i="210"/>
  <c r="AA45" i="210" s="1"/>
  <c r="D45" i="209"/>
  <c r="C45" i="208"/>
  <c r="K45" i="208"/>
  <c r="S45" i="208"/>
  <c r="AA45" i="208"/>
  <c r="Z26" i="206"/>
  <c r="Z45" i="206"/>
  <c r="Z26" i="204"/>
  <c r="Q45" i="197"/>
  <c r="AA45" i="191"/>
  <c r="J44" i="191"/>
  <c r="J45" i="191" s="1"/>
  <c r="R44" i="191"/>
  <c r="R45" i="191" s="1"/>
  <c r="G45" i="190"/>
  <c r="O45" i="190"/>
  <c r="W45" i="190"/>
  <c r="Z44" i="190"/>
  <c r="Z26" i="189"/>
  <c r="Z26" i="164"/>
  <c r="X45" i="164"/>
  <c r="Z45" i="164" s="1"/>
  <c r="Z45" i="207"/>
  <c r="I45" i="204"/>
  <c r="Z44" i="201"/>
  <c r="I45" i="189"/>
  <c r="Z26" i="157"/>
  <c r="Z37" i="233"/>
  <c r="Z37" i="232"/>
  <c r="Z37" i="231"/>
  <c r="Z37" i="230"/>
  <c r="Z37" i="229"/>
  <c r="Z37" i="228"/>
  <c r="Z37" i="227"/>
  <c r="Z37" i="226"/>
  <c r="Z37" i="225"/>
  <c r="Z37" i="224"/>
  <c r="Z37" i="222"/>
  <c r="Z37" i="219"/>
  <c r="Z37" i="218"/>
  <c r="Z37" i="217"/>
  <c r="Z37" i="216"/>
  <c r="Z37" i="215"/>
  <c r="Z37" i="214"/>
  <c r="Z37" i="213"/>
  <c r="Z37" i="212"/>
  <c r="Z37" i="211"/>
  <c r="U45" i="210"/>
  <c r="F45" i="209"/>
  <c r="N45" i="209"/>
  <c r="V45" i="209"/>
  <c r="L45" i="209"/>
  <c r="J45" i="207"/>
  <c r="R45" i="207"/>
  <c r="C45" i="206"/>
  <c r="K45" i="206"/>
  <c r="S45" i="206"/>
  <c r="AA45" i="206"/>
  <c r="L45" i="205"/>
  <c r="X45" i="205"/>
  <c r="Z45" i="205" s="1"/>
  <c r="X45" i="201"/>
  <c r="Z45" i="201" s="1"/>
  <c r="I45" i="200"/>
  <c r="Q45" i="200"/>
  <c r="Z44" i="197"/>
  <c r="I45" i="196"/>
  <c r="C45" i="191"/>
  <c r="Y45" i="190"/>
  <c r="X45" i="190"/>
  <c r="Z45" i="190" s="1"/>
  <c r="X45" i="186"/>
  <c r="Z45" i="186" s="1"/>
  <c r="I45" i="185"/>
  <c r="Q45" i="185"/>
  <c r="V45" i="210"/>
  <c r="G45" i="209"/>
  <c r="O45" i="209"/>
  <c r="W45" i="209"/>
  <c r="F45" i="208"/>
  <c r="N45" i="208"/>
  <c r="V45" i="208"/>
  <c r="L45" i="208"/>
  <c r="T45" i="207"/>
  <c r="Z44" i="207"/>
  <c r="D45" i="206"/>
  <c r="E45" i="205"/>
  <c r="M45" i="205"/>
  <c r="U45" i="205"/>
  <c r="T45" i="205"/>
  <c r="C45" i="204"/>
  <c r="K45" i="204"/>
  <c r="S45" i="204"/>
  <c r="D45" i="204"/>
  <c r="Z44" i="204"/>
  <c r="I45" i="203"/>
  <c r="Q45" i="203"/>
  <c r="G45" i="202"/>
  <c r="O45" i="202"/>
  <c r="W45" i="202"/>
  <c r="E45" i="201"/>
  <c r="M45" i="201"/>
  <c r="U45" i="201"/>
  <c r="T45" i="201"/>
  <c r="J45" i="200"/>
  <c r="R45" i="200"/>
  <c r="AA45" i="200"/>
  <c r="F45" i="198"/>
  <c r="N45" i="198"/>
  <c r="V45" i="198"/>
  <c r="L45" i="197"/>
  <c r="J45" i="196"/>
  <c r="R45" i="196"/>
  <c r="AA45" i="196"/>
  <c r="G45" i="195"/>
  <c r="O45" i="195"/>
  <c r="W45" i="195"/>
  <c r="E45" i="194"/>
  <c r="M45" i="194"/>
  <c r="U45" i="194"/>
  <c r="L45" i="194"/>
  <c r="I45" i="193"/>
  <c r="F45" i="192"/>
  <c r="N45" i="192"/>
  <c r="V45" i="192"/>
  <c r="D45" i="191"/>
  <c r="J45" i="190"/>
  <c r="R45" i="190"/>
  <c r="C45" i="189"/>
  <c r="K45" i="189"/>
  <c r="S45" i="189"/>
  <c r="D45" i="189"/>
  <c r="Z44" i="189"/>
  <c r="I45" i="188"/>
  <c r="Q45" i="188"/>
  <c r="G45" i="187"/>
  <c r="O45" i="187"/>
  <c r="W45" i="187"/>
  <c r="E45" i="186"/>
  <c r="M45" i="186"/>
  <c r="U45" i="186"/>
  <c r="T45" i="186"/>
  <c r="J45" i="185"/>
  <c r="R45" i="185"/>
  <c r="AA45" i="185"/>
  <c r="O26" i="210"/>
  <c r="O45" i="210" s="1"/>
  <c r="W26" i="210"/>
  <c r="W45" i="210" s="1"/>
  <c r="T45" i="209"/>
  <c r="C45" i="207"/>
  <c r="Z26" i="207"/>
  <c r="E26" i="206"/>
  <c r="E45" i="206" s="1"/>
  <c r="M26" i="206"/>
  <c r="M45" i="206" s="1"/>
  <c r="U26" i="206"/>
  <c r="U45" i="206" s="1"/>
  <c r="F45" i="205"/>
  <c r="N45" i="205"/>
  <c r="V45" i="205"/>
  <c r="L45" i="204"/>
  <c r="X45" i="204"/>
  <c r="Z45" i="204" s="1"/>
  <c r="J45" i="203"/>
  <c r="R45" i="203"/>
  <c r="AA45" i="203"/>
  <c r="Z26" i="202"/>
  <c r="F45" i="201"/>
  <c r="N45" i="201"/>
  <c r="V45" i="201"/>
  <c r="C45" i="200"/>
  <c r="K45" i="200"/>
  <c r="S45" i="200"/>
  <c r="D45" i="200"/>
  <c r="I45" i="199"/>
  <c r="G45" i="198"/>
  <c r="O45" i="198"/>
  <c r="W45" i="198"/>
  <c r="E45" i="197"/>
  <c r="M45" i="197"/>
  <c r="U45" i="197"/>
  <c r="T45" i="197"/>
  <c r="C45" i="196"/>
  <c r="K45" i="196"/>
  <c r="S45" i="196"/>
  <c r="Z26" i="195"/>
  <c r="F45" i="194"/>
  <c r="N45" i="194"/>
  <c r="V45" i="194"/>
  <c r="T45" i="194"/>
  <c r="J44" i="194"/>
  <c r="J45" i="194" s="1"/>
  <c r="R44" i="194"/>
  <c r="R45" i="194" s="1"/>
  <c r="X45" i="194"/>
  <c r="Z45" i="194" s="1"/>
  <c r="J45" i="193"/>
  <c r="R45" i="193"/>
  <c r="AA45" i="193"/>
  <c r="G45" i="192"/>
  <c r="O45" i="192"/>
  <c r="W45" i="192"/>
  <c r="K45" i="191"/>
  <c r="C45" i="190"/>
  <c r="L45" i="189"/>
  <c r="X45" i="189"/>
  <c r="Z45" i="189" s="1"/>
  <c r="J45" i="188"/>
  <c r="R45" i="188"/>
  <c r="AA45" i="188"/>
  <c r="Z26" i="187"/>
  <c r="F45" i="186"/>
  <c r="N45" i="186"/>
  <c r="V45" i="186"/>
  <c r="C45" i="185"/>
  <c r="K45" i="185"/>
  <c r="S45" i="185"/>
  <c r="D45" i="185"/>
  <c r="Z26" i="209"/>
  <c r="D45" i="207"/>
  <c r="G45" i="205"/>
  <c r="O45" i="205"/>
  <c r="W45" i="205"/>
  <c r="E45" i="204"/>
  <c r="M45" i="204"/>
  <c r="U45" i="204"/>
  <c r="T45" i="204"/>
  <c r="C45" i="203"/>
  <c r="K45" i="203"/>
  <c r="S45" i="203"/>
  <c r="D45" i="203"/>
  <c r="G45" i="201"/>
  <c r="O45" i="201"/>
  <c r="W45" i="201"/>
  <c r="L45" i="200"/>
  <c r="X45" i="200"/>
  <c r="Z45" i="200" s="1"/>
  <c r="J45" i="199"/>
  <c r="R45" i="199"/>
  <c r="AA45" i="199"/>
  <c r="F45" i="197"/>
  <c r="N45" i="197"/>
  <c r="V45" i="197"/>
  <c r="D45" i="196"/>
  <c r="G45" i="194"/>
  <c r="O45" i="194"/>
  <c r="W45" i="194"/>
  <c r="C45" i="193"/>
  <c r="K45" i="193"/>
  <c r="S45" i="193"/>
  <c r="D45" i="193"/>
  <c r="L45" i="191"/>
  <c r="E45" i="189"/>
  <c r="M45" i="189"/>
  <c r="U45" i="189"/>
  <c r="T45" i="189"/>
  <c r="C45" i="188"/>
  <c r="K45" i="188"/>
  <c r="S45" i="188"/>
  <c r="D45" i="188"/>
  <c r="G45" i="186"/>
  <c r="O45" i="186"/>
  <c r="W45" i="186"/>
  <c r="L45" i="185"/>
  <c r="X45" i="185"/>
  <c r="Z45" i="185" s="1"/>
  <c r="Z26" i="182"/>
  <c r="X45" i="182"/>
  <c r="H45" i="169"/>
  <c r="Y26" i="210"/>
  <c r="Y45" i="210" s="1"/>
  <c r="X45" i="210"/>
  <c r="Z45" i="210" s="1"/>
  <c r="J45" i="209"/>
  <c r="R45" i="209"/>
  <c r="Y45" i="208"/>
  <c r="Z45" i="208" s="1"/>
  <c r="Z26" i="208"/>
  <c r="J44" i="208"/>
  <c r="J45" i="208" s="1"/>
  <c r="R44" i="208"/>
  <c r="R45" i="208" s="1"/>
  <c r="Z44" i="208"/>
  <c r="F45" i="207"/>
  <c r="N45" i="207"/>
  <c r="V45" i="207"/>
  <c r="G45" i="206"/>
  <c r="O45" i="206"/>
  <c r="W45" i="206"/>
  <c r="F45" i="204"/>
  <c r="N45" i="204"/>
  <c r="V45" i="204"/>
  <c r="L45" i="203"/>
  <c r="X45" i="203"/>
  <c r="Z45" i="203" s="1"/>
  <c r="J45" i="202"/>
  <c r="R45" i="202"/>
  <c r="Z26" i="201"/>
  <c r="E45" i="200"/>
  <c r="M45" i="200"/>
  <c r="U45" i="200"/>
  <c r="T45" i="200"/>
  <c r="C45" i="199"/>
  <c r="K45" i="199"/>
  <c r="S45" i="199"/>
  <c r="D45" i="199"/>
  <c r="Q45" i="198"/>
  <c r="G45" i="197"/>
  <c r="O45" i="197"/>
  <c r="W45" i="197"/>
  <c r="E45" i="196"/>
  <c r="M45" i="196"/>
  <c r="U45" i="196"/>
  <c r="L45" i="196"/>
  <c r="X45" i="196"/>
  <c r="Z45" i="196" s="1"/>
  <c r="J45" i="195"/>
  <c r="R45" i="195"/>
  <c r="AA45" i="195"/>
  <c r="L45" i="193"/>
  <c r="S45" i="191"/>
  <c r="F45" i="189"/>
  <c r="N45" i="189"/>
  <c r="V45" i="189"/>
  <c r="L45" i="188"/>
  <c r="X45" i="188"/>
  <c r="Z45" i="188" s="1"/>
  <c r="J45" i="187"/>
  <c r="R45" i="187"/>
  <c r="AA45" i="187"/>
  <c r="Z26" i="186"/>
  <c r="E45" i="185"/>
  <c r="M45" i="185"/>
  <c r="U45" i="185"/>
  <c r="T45" i="185"/>
  <c r="H45" i="162"/>
  <c r="G26" i="184"/>
  <c r="G45" i="184" s="1"/>
  <c r="O26" i="184"/>
  <c r="O45" i="184" s="1"/>
  <c r="W26" i="184"/>
  <c r="W45" i="184" s="1"/>
  <c r="D45" i="183"/>
  <c r="Q45" i="182"/>
  <c r="M45" i="180"/>
  <c r="U45" i="180"/>
  <c r="T45" i="180"/>
  <c r="D45" i="176"/>
  <c r="Q45" i="175"/>
  <c r="D45" i="172"/>
  <c r="Q45" i="171"/>
  <c r="U45" i="169"/>
  <c r="L45" i="169"/>
  <c r="X45" i="169"/>
  <c r="Z45" i="169" s="1"/>
  <c r="T45" i="166"/>
  <c r="D45" i="165"/>
  <c r="Q45" i="164"/>
  <c r="L45" i="162"/>
  <c r="X45" i="162"/>
  <c r="Z45" i="162" s="1"/>
  <c r="Z26" i="160"/>
  <c r="T45" i="159"/>
  <c r="C45" i="158"/>
  <c r="K45" i="158"/>
  <c r="S45" i="158"/>
  <c r="D45" i="158"/>
  <c r="Z44" i="179"/>
  <c r="Z44" i="161"/>
  <c r="Z26" i="152"/>
  <c r="X45" i="152"/>
  <c r="Q45" i="181"/>
  <c r="G45" i="180"/>
  <c r="O45" i="180"/>
  <c r="W45" i="180"/>
  <c r="L45" i="179"/>
  <c r="X45" i="179"/>
  <c r="G45" i="177"/>
  <c r="O45" i="177"/>
  <c r="W45" i="177"/>
  <c r="E45" i="176"/>
  <c r="M45" i="176"/>
  <c r="U45" i="176"/>
  <c r="T45" i="176"/>
  <c r="C45" i="175"/>
  <c r="K45" i="175"/>
  <c r="S45" i="175"/>
  <c r="Z44" i="175"/>
  <c r="Q45" i="174"/>
  <c r="G45" i="173"/>
  <c r="O45" i="173"/>
  <c r="W45" i="173"/>
  <c r="E45" i="172"/>
  <c r="M45" i="172"/>
  <c r="U45" i="172"/>
  <c r="T45" i="172"/>
  <c r="C45" i="171"/>
  <c r="K45" i="171"/>
  <c r="S45" i="171"/>
  <c r="Q45" i="170"/>
  <c r="Q45" i="167"/>
  <c r="G45" i="166"/>
  <c r="O45" i="166"/>
  <c r="W45" i="166"/>
  <c r="E45" i="165"/>
  <c r="M45" i="165"/>
  <c r="U45" i="165"/>
  <c r="T45" i="165"/>
  <c r="C45" i="164"/>
  <c r="K45" i="164"/>
  <c r="S45" i="164"/>
  <c r="Q45" i="163"/>
  <c r="L45" i="161"/>
  <c r="X45" i="161"/>
  <c r="Z45" i="161" s="1"/>
  <c r="G45" i="159"/>
  <c r="O45" i="159"/>
  <c r="W45" i="159"/>
  <c r="E45" i="158"/>
  <c r="M45" i="158"/>
  <c r="U45" i="158"/>
  <c r="T45" i="158"/>
  <c r="C45" i="157"/>
  <c r="K45" i="157"/>
  <c r="S45" i="157"/>
  <c r="Z13" i="205"/>
  <c r="Z13" i="204"/>
  <c r="Z13" i="203"/>
  <c r="Z13" i="202"/>
  <c r="Z13" i="201"/>
  <c r="Z13" i="200"/>
  <c r="Z13" i="199"/>
  <c r="Z13" i="198"/>
  <c r="Z13" i="197"/>
  <c r="Z13" i="196"/>
  <c r="Z13" i="195"/>
  <c r="Z13" i="194"/>
  <c r="Z13" i="193"/>
  <c r="Z13" i="192"/>
  <c r="Z13" i="191"/>
  <c r="Z13" i="190"/>
  <c r="Z13" i="189"/>
  <c r="Z13" i="188"/>
  <c r="Z13" i="187"/>
  <c r="Z13" i="186"/>
  <c r="Z13" i="185"/>
  <c r="J45" i="184"/>
  <c r="R45" i="184"/>
  <c r="Z13" i="184"/>
  <c r="F45" i="179"/>
  <c r="N45" i="179"/>
  <c r="V45" i="179"/>
  <c r="T45" i="179"/>
  <c r="C45" i="178"/>
  <c r="K45" i="178"/>
  <c r="S45" i="178"/>
  <c r="Z26" i="177"/>
  <c r="E45" i="168"/>
  <c r="M45" i="168"/>
  <c r="U45" i="168"/>
  <c r="X45" i="168"/>
  <c r="Z45" i="168" s="1"/>
  <c r="T45" i="161"/>
  <c r="C45" i="160"/>
  <c r="K45" i="160"/>
  <c r="S45" i="160"/>
  <c r="Z26" i="159"/>
  <c r="Z37" i="155"/>
  <c r="X44" i="155"/>
  <c r="Z44" i="155" s="1"/>
  <c r="Z26" i="143"/>
  <c r="X45" i="143"/>
  <c r="Z45" i="143" s="1"/>
  <c r="Z26" i="140"/>
  <c r="X45" i="140"/>
  <c r="Z45" i="140" s="1"/>
  <c r="G45" i="183"/>
  <c r="O45" i="183"/>
  <c r="W45" i="183"/>
  <c r="E45" i="182"/>
  <c r="M45" i="182"/>
  <c r="U45" i="182"/>
  <c r="C45" i="181"/>
  <c r="K45" i="181"/>
  <c r="S45" i="181"/>
  <c r="G45" i="176"/>
  <c r="O45" i="176"/>
  <c r="W45" i="176"/>
  <c r="E45" i="175"/>
  <c r="M45" i="175"/>
  <c r="U45" i="175"/>
  <c r="C45" i="174"/>
  <c r="K45" i="174"/>
  <c r="S45" i="174"/>
  <c r="G45" i="172"/>
  <c r="O45" i="172"/>
  <c r="W45" i="172"/>
  <c r="E45" i="171"/>
  <c r="M45" i="171"/>
  <c r="U45" i="171"/>
  <c r="C45" i="170"/>
  <c r="K45" i="170"/>
  <c r="S45" i="170"/>
  <c r="Y45" i="169"/>
  <c r="C45" i="167"/>
  <c r="K45" i="167"/>
  <c r="S45" i="167"/>
  <c r="G45" i="165"/>
  <c r="O45" i="165"/>
  <c r="W45" i="165"/>
  <c r="E45" i="164"/>
  <c r="M45" i="164"/>
  <c r="U45" i="164"/>
  <c r="C45" i="163"/>
  <c r="K45" i="163"/>
  <c r="S45" i="163"/>
  <c r="Y45" i="162"/>
  <c r="F45" i="161"/>
  <c r="N45" i="161"/>
  <c r="V45" i="161"/>
  <c r="G45" i="158"/>
  <c r="O45" i="158"/>
  <c r="W45" i="158"/>
  <c r="Z26" i="148"/>
  <c r="X45" i="148"/>
  <c r="Z45" i="148" s="1"/>
  <c r="G45" i="145"/>
  <c r="X45" i="181"/>
  <c r="Z45" i="181" s="1"/>
  <c r="E45" i="178"/>
  <c r="M45" i="178"/>
  <c r="U45" i="178"/>
  <c r="X45" i="174"/>
  <c r="Z45" i="174" s="1"/>
  <c r="X45" i="170"/>
  <c r="Z45" i="170" s="1"/>
  <c r="R45" i="169"/>
  <c r="AA45" i="169"/>
  <c r="G45" i="168"/>
  <c r="O45" i="168"/>
  <c r="W45" i="168"/>
  <c r="X45" i="167"/>
  <c r="Z45" i="167" s="1"/>
  <c r="X45" i="163"/>
  <c r="Z45" i="163" s="1"/>
  <c r="J45" i="162"/>
  <c r="R45" i="162"/>
  <c r="AA45" i="162"/>
  <c r="E45" i="160"/>
  <c r="M45" i="160"/>
  <c r="U45" i="160"/>
  <c r="Z45" i="160"/>
  <c r="Z26" i="155"/>
  <c r="Z37" i="210"/>
  <c r="Z37" i="209"/>
  <c r="Z37" i="206"/>
  <c r="Z37" i="205"/>
  <c r="Z37" i="204"/>
  <c r="Z37" i="202"/>
  <c r="Z37" i="201"/>
  <c r="Z37" i="200"/>
  <c r="Z37" i="199"/>
  <c r="Z37" i="198"/>
  <c r="Z37" i="197"/>
  <c r="Z37" i="196"/>
  <c r="Z37" i="195"/>
  <c r="Z37" i="192"/>
  <c r="Z37" i="189"/>
  <c r="Z37" i="188"/>
  <c r="Z37" i="187"/>
  <c r="Z37" i="186"/>
  <c r="Z37" i="185"/>
  <c r="M26" i="184"/>
  <c r="M45" i="184" s="1"/>
  <c r="U26" i="184"/>
  <c r="U45" i="184" s="1"/>
  <c r="I45" i="183"/>
  <c r="Q45" i="183"/>
  <c r="G45" i="182"/>
  <c r="O45" i="182"/>
  <c r="W45" i="182"/>
  <c r="E45" i="181"/>
  <c r="M45" i="181"/>
  <c r="U45" i="181"/>
  <c r="T45" i="181"/>
  <c r="C45" i="180"/>
  <c r="K45" i="180"/>
  <c r="S45" i="180"/>
  <c r="D45" i="180"/>
  <c r="Z44" i="180"/>
  <c r="I45" i="179"/>
  <c r="Y45" i="179"/>
  <c r="F45" i="178"/>
  <c r="N45" i="178"/>
  <c r="V45" i="178"/>
  <c r="T45" i="178"/>
  <c r="C45" i="177"/>
  <c r="K45" i="177"/>
  <c r="S45" i="177"/>
  <c r="D45" i="177"/>
  <c r="Z44" i="177"/>
  <c r="I45" i="176"/>
  <c r="Q45" i="176"/>
  <c r="G45" i="175"/>
  <c r="O45" i="175"/>
  <c r="W45" i="175"/>
  <c r="E45" i="174"/>
  <c r="M45" i="174"/>
  <c r="U45" i="174"/>
  <c r="T45" i="174"/>
  <c r="C45" i="173"/>
  <c r="K45" i="173"/>
  <c r="S45" i="173"/>
  <c r="D45" i="173"/>
  <c r="I45" i="172"/>
  <c r="Q45" i="172"/>
  <c r="G45" i="171"/>
  <c r="O45" i="171"/>
  <c r="W45" i="171"/>
  <c r="M45" i="170"/>
  <c r="U45" i="170"/>
  <c r="T45" i="170"/>
  <c r="C45" i="169"/>
  <c r="K45" i="169"/>
  <c r="S45" i="169"/>
  <c r="Z26" i="168"/>
  <c r="E45" i="167"/>
  <c r="M45" i="167"/>
  <c r="U45" i="167"/>
  <c r="T45" i="167"/>
  <c r="C45" i="166"/>
  <c r="K45" i="166"/>
  <c r="S45" i="166"/>
  <c r="D45" i="166"/>
  <c r="I45" i="165"/>
  <c r="Q45" i="165"/>
  <c r="G45" i="164"/>
  <c r="O45" i="164"/>
  <c r="W45" i="164"/>
  <c r="E45" i="163"/>
  <c r="M45" i="163"/>
  <c r="U45" i="163"/>
  <c r="T45" i="163"/>
  <c r="C45" i="162"/>
  <c r="K45" i="162"/>
  <c r="S45" i="162"/>
  <c r="Z26" i="161"/>
  <c r="F45" i="160"/>
  <c r="N45" i="160"/>
  <c r="V45" i="160"/>
  <c r="T45" i="160"/>
  <c r="C45" i="159"/>
  <c r="K45" i="159"/>
  <c r="S45" i="159"/>
  <c r="D45" i="159"/>
  <c r="Z44" i="159"/>
  <c r="I45" i="158"/>
  <c r="Q45" i="158"/>
  <c r="Z44" i="148"/>
  <c r="Q45" i="147"/>
  <c r="I45" i="142"/>
  <c r="X45" i="136"/>
  <c r="Z26" i="136"/>
  <c r="P45" i="154"/>
  <c r="Z26" i="154"/>
  <c r="P45" i="151"/>
  <c r="Z26" i="151"/>
  <c r="X45" i="151"/>
  <c r="C45" i="149"/>
  <c r="P45" i="147"/>
  <c r="Z26" i="147"/>
  <c r="X45" i="147"/>
  <c r="Z26" i="139"/>
  <c r="X45" i="139"/>
  <c r="I45" i="138"/>
  <c r="H45" i="156"/>
  <c r="P45" i="156"/>
  <c r="Z26" i="156"/>
  <c r="X45" i="156"/>
  <c r="Z45" i="156" s="1"/>
  <c r="I44" i="154"/>
  <c r="Q44" i="154"/>
  <c r="Q45" i="154" s="1"/>
  <c r="Y44" i="154"/>
  <c r="Y45" i="154" s="1"/>
  <c r="K45" i="153"/>
  <c r="I44" i="151"/>
  <c r="I45" i="151" s="1"/>
  <c r="Q44" i="151"/>
  <c r="Q45" i="151" s="1"/>
  <c r="Y44" i="151"/>
  <c r="Y45" i="151" s="1"/>
  <c r="Q45" i="150"/>
  <c r="I44" i="147"/>
  <c r="Q44" i="147"/>
  <c r="Y44" i="147"/>
  <c r="Y45" i="147" s="1"/>
  <c r="Q45" i="146"/>
  <c r="Y45" i="144"/>
  <c r="I44" i="144"/>
  <c r="I45" i="144" s="1"/>
  <c r="Q44" i="144"/>
  <c r="Q45" i="144" s="1"/>
  <c r="Y44" i="144"/>
  <c r="P45" i="142"/>
  <c r="Z26" i="142"/>
  <c r="X45" i="142"/>
  <c r="Z13" i="183"/>
  <c r="Z13" i="182"/>
  <c r="Z13" i="181"/>
  <c r="Z13" i="180"/>
  <c r="Z13" i="179"/>
  <c r="Z13" i="178"/>
  <c r="Z13" i="177"/>
  <c r="Z13" i="176"/>
  <c r="Z13" i="175"/>
  <c r="Z13" i="174"/>
  <c r="Z13" i="173"/>
  <c r="Z13" i="172"/>
  <c r="Z13" i="171"/>
  <c r="Z13" i="170"/>
  <c r="Z13" i="169"/>
  <c r="Z13" i="168"/>
  <c r="Z13" i="167"/>
  <c r="Z13" i="166"/>
  <c r="Z13" i="165"/>
  <c r="Z13" i="164"/>
  <c r="Z13" i="163"/>
  <c r="Z13" i="162"/>
  <c r="Z13" i="161"/>
  <c r="Z13" i="160"/>
  <c r="Z13" i="159"/>
  <c r="Z13" i="158"/>
  <c r="Z13" i="157"/>
  <c r="Z44" i="156"/>
  <c r="H45" i="150"/>
  <c r="Z26" i="150"/>
  <c r="X45" i="150"/>
  <c r="Z45" i="150" s="1"/>
  <c r="K45" i="149"/>
  <c r="H45" i="146"/>
  <c r="Z26" i="146"/>
  <c r="X45" i="146"/>
  <c r="Z45" i="146" s="1"/>
  <c r="I45" i="145"/>
  <c r="L45" i="143"/>
  <c r="T45" i="143"/>
  <c r="Q45" i="142"/>
  <c r="D45" i="140"/>
  <c r="L45" i="140"/>
  <c r="T45" i="140"/>
  <c r="P45" i="138"/>
  <c r="Z26" i="138"/>
  <c r="X45" i="138"/>
  <c r="Z45" i="138" s="1"/>
  <c r="Z25" i="167"/>
  <c r="Z25" i="166"/>
  <c r="Z25" i="165"/>
  <c r="Z25" i="164"/>
  <c r="Z25" i="163"/>
  <c r="Z25" i="161"/>
  <c r="Z25" i="159"/>
  <c r="Z25" i="158"/>
  <c r="Z25" i="157"/>
  <c r="I45" i="155"/>
  <c r="H45" i="153"/>
  <c r="P45" i="153"/>
  <c r="Z26" i="153"/>
  <c r="X45" i="153"/>
  <c r="Z45" i="153" s="1"/>
  <c r="S45" i="153"/>
  <c r="I45" i="152"/>
  <c r="Z44" i="150"/>
  <c r="Q45" i="149"/>
  <c r="I45" i="148"/>
  <c r="Z44" i="146"/>
  <c r="Z44" i="145"/>
  <c r="E45" i="143"/>
  <c r="M45" i="143"/>
  <c r="U45" i="143"/>
  <c r="J45" i="142"/>
  <c r="R45" i="142"/>
  <c r="E45" i="140"/>
  <c r="M45" i="140"/>
  <c r="U45" i="140"/>
  <c r="Q45" i="138"/>
  <c r="D45" i="136"/>
  <c r="L45" i="136"/>
  <c r="T45" i="136"/>
  <c r="X44" i="157"/>
  <c r="Z44" i="157" s="1"/>
  <c r="C45" i="154"/>
  <c r="Z44" i="153"/>
  <c r="K45" i="152"/>
  <c r="C45" i="151"/>
  <c r="H45" i="149"/>
  <c r="P45" i="149"/>
  <c r="Z26" i="149"/>
  <c r="X45" i="149"/>
  <c r="Z45" i="149" s="1"/>
  <c r="S45" i="149"/>
  <c r="K45" i="148"/>
  <c r="C45" i="147"/>
  <c r="P45" i="145"/>
  <c r="Z26" i="145"/>
  <c r="X45" i="145"/>
  <c r="Z45" i="145" s="1"/>
  <c r="Z44" i="144"/>
  <c r="I45" i="143"/>
  <c r="H45" i="141"/>
  <c r="P45" i="141"/>
  <c r="Z26" i="141"/>
  <c r="X45" i="141"/>
  <c r="Z45" i="141" s="1"/>
  <c r="Z44" i="141"/>
  <c r="I45" i="140"/>
  <c r="D45" i="139"/>
  <c r="L45" i="139"/>
  <c r="T45" i="139"/>
  <c r="J45" i="138"/>
  <c r="R45" i="138"/>
  <c r="E45" i="136"/>
  <c r="M45" i="136"/>
  <c r="U45" i="136"/>
  <c r="Z37" i="183"/>
  <c r="Z37" i="182"/>
  <c r="Z37" i="181"/>
  <c r="Z37" i="180"/>
  <c r="Z37" i="179"/>
  <c r="Z37" i="178"/>
  <c r="Z37" i="177"/>
  <c r="Z37" i="176"/>
  <c r="Z37" i="175"/>
  <c r="Z37" i="174"/>
  <c r="Z37" i="173"/>
  <c r="Z37" i="172"/>
  <c r="Z37" i="171"/>
  <c r="Z37" i="170"/>
  <c r="Z37" i="169"/>
  <c r="Z37" i="168"/>
  <c r="Z37" i="167"/>
  <c r="Z37" i="166"/>
  <c r="Z37" i="165"/>
  <c r="Z37" i="164"/>
  <c r="Z37" i="163"/>
  <c r="Z37" i="162"/>
  <c r="Z37" i="161"/>
  <c r="Z37" i="160"/>
  <c r="Z37" i="159"/>
  <c r="Z37" i="158"/>
  <c r="J44" i="157"/>
  <c r="J45" i="157" s="1"/>
  <c r="R44" i="157"/>
  <c r="R45" i="157" s="1"/>
  <c r="Q45" i="155"/>
  <c r="G44" i="155"/>
  <c r="G45" i="155" s="1"/>
  <c r="O44" i="155"/>
  <c r="O45" i="155" s="1"/>
  <c r="I45" i="154"/>
  <c r="AA45" i="153"/>
  <c r="Q45" i="152"/>
  <c r="Y45" i="149"/>
  <c r="I44" i="149"/>
  <c r="I45" i="149" s="1"/>
  <c r="Q44" i="149"/>
  <c r="Y44" i="149"/>
  <c r="Q45" i="148"/>
  <c r="I45" i="147"/>
  <c r="Q45" i="145"/>
  <c r="H45" i="144"/>
  <c r="P45" i="144"/>
  <c r="Z26" i="144"/>
  <c r="X45" i="144"/>
  <c r="D45" i="142"/>
  <c r="L45" i="142"/>
  <c r="T45" i="142"/>
  <c r="Y45" i="142"/>
  <c r="Q45" i="141"/>
  <c r="E45" i="139"/>
  <c r="M45" i="139"/>
  <c r="U45" i="139"/>
  <c r="H45" i="137"/>
  <c r="P45" i="137"/>
  <c r="Z26" i="137"/>
  <c r="X45" i="137"/>
  <c r="Z45" i="137" s="1"/>
  <c r="Z44" i="137"/>
  <c r="I45" i="136"/>
  <c r="F45" i="132"/>
  <c r="N45" i="132"/>
  <c r="V45" i="132"/>
  <c r="F45" i="131"/>
  <c r="N45" i="131"/>
  <c r="V45" i="131"/>
  <c r="F45" i="130"/>
  <c r="N45" i="130"/>
  <c r="V45" i="130"/>
  <c r="F45" i="129"/>
  <c r="N45" i="129"/>
  <c r="V45" i="129"/>
  <c r="F45" i="128"/>
  <c r="N45" i="128"/>
  <c r="V45" i="128"/>
  <c r="D45" i="127"/>
  <c r="L45" i="127"/>
  <c r="T45" i="127"/>
  <c r="J45" i="126"/>
  <c r="J45" i="125"/>
  <c r="L45" i="124"/>
  <c r="X45" i="135"/>
  <c r="Z45" i="135" s="1"/>
  <c r="Z26" i="135"/>
  <c r="X45" i="134"/>
  <c r="Z26" i="134"/>
  <c r="Z25" i="133"/>
  <c r="X26" i="133"/>
  <c r="L45" i="125"/>
  <c r="X45" i="122"/>
  <c r="Z45" i="122" s="1"/>
  <c r="Z26" i="122"/>
  <c r="X45" i="112"/>
  <c r="Z45" i="112" s="1"/>
  <c r="Z26" i="112"/>
  <c r="I45" i="135"/>
  <c r="Q45" i="135"/>
  <c r="Y45" i="135"/>
  <c r="I45" i="134"/>
  <c r="Q45" i="134"/>
  <c r="Y45" i="134"/>
  <c r="I45" i="133"/>
  <c r="Q45" i="133"/>
  <c r="Y26" i="133"/>
  <c r="Y45" i="133" s="1"/>
  <c r="Z13" i="133"/>
  <c r="H45" i="132"/>
  <c r="P45" i="132"/>
  <c r="Z25" i="132"/>
  <c r="X26" i="132"/>
  <c r="H45" i="131"/>
  <c r="P45" i="131"/>
  <c r="Z25" i="131"/>
  <c r="X26" i="131"/>
  <c r="H45" i="130"/>
  <c r="P45" i="130"/>
  <c r="Z25" i="130"/>
  <c r="X26" i="130"/>
  <c r="H45" i="129"/>
  <c r="P45" i="129"/>
  <c r="Z25" i="129"/>
  <c r="X26" i="129"/>
  <c r="Z25" i="128"/>
  <c r="X26" i="128"/>
  <c r="Z25" i="124"/>
  <c r="X26" i="124"/>
  <c r="Y26" i="132"/>
  <c r="Y45" i="132" s="1"/>
  <c r="Z13" i="132"/>
  <c r="Y26" i="131"/>
  <c r="Y45" i="131" s="1"/>
  <c r="Z13" i="131"/>
  <c r="Y26" i="130"/>
  <c r="Y45" i="130" s="1"/>
  <c r="Z13" i="130"/>
  <c r="Y26" i="129"/>
  <c r="Y45" i="129" s="1"/>
  <c r="Z13" i="129"/>
  <c r="Q45" i="128"/>
  <c r="Y26" i="128"/>
  <c r="Y45" i="128" s="1"/>
  <c r="Z13" i="128"/>
  <c r="Z25" i="126"/>
  <c r="X26" i="126"/>
  <c r="R45" i="126"/>
  <c r="Z25" i="125"/>
  <c r="X26" i="125"/>
  <c r="R45" i="125"/>
  <c r="Y26" i="124"/>
  <c r="Y45" i="124" s="1"/>
  <c r="Z13" i="124"/>
  <c r="T45" i="124"/>
  <c r="X45" i="108"/>
  <c r="Z45" i="108" s="1"/>
  <c r="Z26" i="108"/>
  <c r="Z13" i="156"/>
  <c r="Z13" i="155"/>
  <c r="Z13" i="154"/>
  <c r="Z13" i="153"/>
  <c r="Z13" i="152"/>
  <c r="Z13" i="151"/>
  <c r="Z13" i="150"/>
  <c r="Z13" i="149"/>
  <c r="Z13" i="148"/>
  <c r="Z13" i="147"/>
  <c r="Z13" i="146"/>
  <c r="Z13" i="145"/>
  <c r="Z13" i="144"/>
  <c r="Z13" i="143"/>
  <c r="Z13" i="142"/>
  <c r="Z13" i="141"/>
  <c r="Z13" i="140"/>
  <c r="Z13" i="139"/>
  <c r="Z13" i="138"/>
  <c r="Z13" i="137"/>
  <c r="Z13" i="136"/>
  <c r="Y26" i="125"/>
  <c r="Y45" i="125" s="1"/>
  <c r="Z13" i="125"/>
  <c r="T45" i="125"/>
  <c r="Y45" i="136"/>
  <c r="Z25" i="127"/>
  <c r="X26" i="127"/>
  <c r="E45" i="135"/>
  <c r="M45" i="135"/>
  <c r="U45" i="135"/>
  <c r="E45" i="134"/>
  <c r="M45" i="134"/>
  <c r="U45" i="134"/>
  <c r="Z44" i="134"/>
  <c r="E45" i="133"/>
  <c r="M45" i="133"/>
  <c r="U45" i="133"/>
  <c r="D45" i="132"/>
  <c r="L45" i="132"/>
  <c r="J45" i="132"/>
  <c r="D45" i="131"/>
  <c r="L45" i="131"/>
  <c r="J45" i="131"/>
  <c r="D45" i="130"/>
  <c r="L45" i="130"/>
  <c r="J45" i="130"/>
  <c r="D45" i="129"/>
  <c r="L45" i="129"/>
  <c r="J45" i="129"/>
  <c r="D45" i="128"/>
  <c r="T45" i="128"/>
  <c r="J45" i="128"/>
  <c r="D45" i="126"/>
  <c r="D45" i="125"/>
  <c r="Y26" i="123"/>
  <c r="Y45" i="123" s="1"/>
  <c r="Z13" i="123"/>
  <c r="Z13" i="135"/>
  <c r="Z13" i="134"/>
  <c r="C45" i="119"/>
  <c r="X45" i="119"/>
  <c r="Z45" i="119" s="1"/>
  <c r="Z26" i="119"/>
  <c r="I26" i="116"/>
  <c r="I45" i="116" s="1"/>
  <c r="Q26" i="116"/>
  <c r="Q45" i="116" s="1"/>
  <c r="Y26" i="116"/>
  <c r="Y45" i="116" s="1"/>
  <c r="Z25" i="116"/>
  <c r="F44" i="116"/>
  <c r="F45" i="116" s="1"/>
  <c r="N44" i="116"/>
  <c r="V44" i="116"/>
  <c r="K45" i="114"/>
  <c r="U45" i="112"/>
  <c r="AA45" i="112"/>
  <c r="K45" i="109"/>
  <c r="AA45" i="108"/>
  <c r="Z45" i="102"/>
  <c r="K26" i="123"/>
  <c r="K45" i="123" s="1"/>
  <c r="M45" i="119"/>
  <c r="U45" i="119"/>
  <c r="AA45" i="119"/>
  <c r="X45" i="118"/>
  <c r="I26" i="115"/>
  <c r="I45" i="115" s="1"/>
  <c r="Q26" i="115"/>
  <c r="Q45" i="115" s="1"/>
  <c r="Y26" i="115"/>
  <c r="Y45" i="115" s="1"/>
  <c r="F44" i="115"/>
  <c r="F45" i="115" s="1"/>
  <c r="N44" i="115"/>
  <c r="V44" i="115"/>
  <c r="V45" i="115" s="1"/>
  <c r="X45" i="111"/>
  <c r="Z45" i="111" s="1"/>
  <c r="Z26" i="111"/>
  <c r="Z26" i="107"/>
  <c r="M45" i="121"/>
  <c r="X45" i="117"/>
  <c r="Z45" i="117" s="1"/>
  <c r="Z26" i="117"/>
  <c r="F45" i="111"/>
  <c r="N45" i="111"/>
  <c r="V45" i="111"/>
  <c r="K45" i="108"/>
  <c r="F45" i="107"/>
  <c r="N45" i="107"/>
  <c r="Z37" i="135"/>
  <c r="Z37" i="134"/>
  <c r="Z37" i="132"/>
  <c r="Z37" i="131"/>
  <c r="X44" i="131"/>
  <c r="Z44" i="131" s="1"/>
  <c r="Z37" i="130"/>
  <c r="X44" i="130"/>
  <c r="Z44" i="130" s="1"/>
  <c r="Z37" i="129"/>
  <c r="X44" i="129"/>
  <c r="Z44" i="129" s="1"/>
  <c r="Z37" i="124"/>
  <c r="U26" i="123"/>
  <c r="U45" i="123" s="1"/>
  <c r="J45" i="122"/>
  <c r="R45" i="122"/>
  <c r="F44" i="122"/>
  <c r="F45" i="122" s="1"/>
  <c r="N44" i="122"/>
  <c r="N45" i="122" s="1"/>
  <c r="V44" i="122"/>
  <c r="V45" i="122" s="1"/>
  <c r="F45" i="121"/>
  <c r="N45" i="121"/>
  <c r="V45" i="121"/>
  <c r="X45" i="121"/>
  <c r="X45" i="120"/>
  <c r="Z45" i="120" s="1"/>
  <c r="Z26" i="120"/>
  <c r="K45" i="119"/>
  <c r="M45" i="117"/>
  <c r="AA45" i="117"/>
  <c r="X45" i="116"/>
  <c r="S45" i="114"/>
  <c r="I26" i="113"/>
  <c r="I45" i="113" s="1"/>
  <c r="Q26" i="113"/>
  <c r="Q45" i="113" s="1"/>
  <c r="Y26" i="113"/>
  <c r="Y45" i="113" s="1"/>
  <c r="Z25" i="113"/>
  <c r="F44" i="113"/>
  <c r="F45" i="113" s="1"/>
  <c r="N44" i="113"/>
  <c r="N45" i="113" s="1"/>
  <c r="V44" i="113"/>
  <c r="V45" i="113" s="1"/>
  <c r="G45" i="111"/>
  <c r="O45" i="111"/>
  <c r="W45" i="111"/>
  <c r="E45" i="110"/>
  <c r="M45" i="110"/>
  <c r="X45" i="110"/>
  <c r="Z45" i="110" s="1"/>
  <c r="Z26" i="110"/>
  <c r="S45" i="109"/>
  <c r="G45" i="107"/>
  <c r="O45" i="107"/>
  <c r="W45" i="107"/>
  <c r="X45" i="123"/>
  <c r="G45" i="118"/>
  <c r="O45" i="118"/>
  <c r="W45" i="118"/>
  <c r="F45" i="117"/>
  <c r="N45" i="117"/>
  <c r="V45" i="117"/>
  <c r="E45" i="116"/>
  <c r="M45" i="116"/>
  <c r="X45" i="115"/>
  <c r="Z26" i="115"/>
  <c r="J45" i="113"/>
  <c r="R45" i="113"/>
  <c r="F45" i="110"/>
  <c r="N45" i="110"/>
  <c r="V45" i="110"/>
  <c r="G45" i="123"/>
  <c r="O45" i="123"/>
  <c r="W45" i="123"/>
  <c r="G45" i="117"/>
  <c r="O45" i="117"/>
  <c r="W45" i="117"/>
  <c r="K45" i="117"/>
  <c r="N45" i="116"/>
  <c r="V45" i="116"/>
  <c r="E45" i="115"/>
  <c r="M45" i="115"/>
  <c r="C45" i="114"/>
  <c r="X45" i="114"/>
  <c r="Z45" i="114" s="1"/>
  <c r="Z26" i="114"/>
  <c r="J45" i="112"/>
  <c r="R45" i="112"/>
  <c r="S45" i="112"/>
  <c r="G45" i="110"/>
  <c r="O45" i="110"/>
  <c r="W45" i="110"/>
  <c r="E45" i="109"/>
  <c r="M45" i="109"/>
  <c r="U45" i="109"/>
  <c r="C45" i="109"/>
  <c r="X45" i="109"/>
  <c r="Z45" i="109" s="1"/>
  <c r="Z26" i="109"/>
  <c r="L45" i="107"/>
  <c r="AA45" i="101"/>
  <c r="E45" i="122"/>
  <c r="M45" i="122"/>
  <c r="U45" i="122"/>
  <c r="P45" i="122"/>
  <c r="I26" i="121"/>
  <c r="I45" i="121" s="1"/>
  <c r="Q26" i="121"/>
  <c r="Q45" i="121" s="1"/>
  <c r="Y26" i="121"/>
  <c r="Y45" i="121" s="1"/>
  <c r="M45" i="120"/>
  <c r="U45" i="120"/>
  <c r="J45" i="119"/>
  <c r="R45" i="119"/>
  <c r="S45" i="119"/>
  <c r="I26" i="118"/>
  <c r="I45" i="118" s="1"/>
  <c r="Q26" i="118"/>
  <c r="Q45" i="118" s="1"/>
  <c r="Y26" i="118"/>
  <c r="Y45" i="118" s="1"/>
  <c r="Z25" i="118"/>
  <c r="F44" i="118"/>
  <c r="F45" i="118" s="1"/>
  <c r="N44" i="118"/>
  <c r="N45" i="118" s="1"/>
  <c r="V44" i="118"/>
  <c r="V45" i="118" s="1"/>
  <c r="G45" i="116"/>
  <c r="O45" i="116"/>
  <c r="W45" i="116"/>
  <c r="K45" i="116"/>
  <c r="N45" i="115"/>
  <c r="E45" i="114"/>
  <c r="M45" i="114"/>
  <c r="U45" i="114"/>
  <c r="AA45" i="114"/>
  <c r="C45" i="113"/>
  <c r="J45" i="111"/>
  <c r="R45" i="111"/>
  <c r="K45" i="110"/>
  <c r="F45" i="109"/>
  <c r="N45" i="109"/>
  <c r="AA45" i="109"/>
  <c r="J45" i="107"/>
  <c r="R45" i="107"/>
  <c r="P45" i="107"/>
  <c r="X44" i="107"/>
  <c r="F26" i="105"/>
  <c r="F45" i="105" s="1"/>
  <c r="N26" i="105"/>
  <c r="N45" i="105" s="1"/>
  <c r="V26" i="105"/>
  <c r="V45" i="105" s="1"/>
  <c r="G45" i="104"/>
  <c r="O45" i="104"/>
  <c r="W45" i="104"/>
  <c r="U45" i="104"/>
  <c r="D45" i="103"/>
  <c r="T45" i="103"/>
  <c r="E45" i="103"/>
  <c r="J45" i="102"/>
  <c r="R45" i="102"/>
  <c r="J45" i="100"/>
  <c r="R45" i="100"/>
  <c r="Z45" i="100"/>
  <c r="AA44" i="100"/>
  <c r="G45" i="98"/>
  <c r="O45" i="98"/>
  <c r="W45" i="98"/>
  <c r="G45" i="97"/>
  <c r="O45" i="97"/>
  <c r="W45" i="97"/>
  <c r="F26" i="96"/>
  <c r="F45" i="96" s="1"/>
  <c r="N26" i="96"/>
  <c r="N45" i="96" s="1"/>
  <c r="V26" i="96"/>
  <c r="V45" i="96" s="1"/>
  <c r="F26" i="95"/>
  <c r="F45" i="95" s="1"/>
  <c r="N26" i="95"/>
  <c r="N45" i="95" s="1"/>
  <c r="V26" i="95"/>
  <c r="V45" i="95" s="1"/>
  <c r="F26" i="94"/>
  <c r="F45" i="94" s="1"/>
  <c r="N26" i="94"/>
  <c r="N45" i="94" s="1"/>
  <c r="V26" i="94"/>
  <c r="V45" i="94" s="1"/>
  <c r="F26" i="93"/>
  <c r="F45" i="93" s="1"/>
  <c r="N26" i="93"/>
  <c r="V26" i="93"/>
  <c r="X45" i="82"/>
  <c r="Z26" i="82"/>
  <c r="I44" i="107"/>
  <c r="I45" i="107" s="1"/>
  <c r="Q44" i="107"/>
  <c r="Q45" i="107" s="1"/>
  <c r="Y44" i="107"/>
  <c r="Y45" i="107" s="1"/>
  <c r="X45" i="104"/>
  <c r="Z45" i="104" s="1"/>
  <c r="Z26" i="104"/>
  <c r="AA45" i="102"/>
  <c r="C45" i="107"/>
  <c r="K45" i="107"/>
  <c r="S45" i="107"/>
  <c r="AA45" i="107"/>
  <c r="F26" i="103"/>
  <c r="F45" i="103" s="1"/>
  <c r="N26" i="103"/>
  <c r="N45" i="103" s="1"/>
  <c r="V26" i="103"/>
  <c r="V45" i="103" s="1"/>
  <c r="F26" i="101"/>
  <c r="F45" i="101" s="1"/>
  <c r="N26" i="101"/>
  <c r="N45" i="101" s="1"/>
  <c r="V26" i="101"/>
  <c r="V45" i="101" s="1"/>
  <c r="Z45" i="98"/>
  <c r="Z45" i="97"/>
  <c r="AA44" i="97"/>
  <c r="AA45" i="97" s="1"/>
  <c r="R45" i="106"/>
  <c r="G45" i="103"/>
  <c r="O45" i="103"/>
  <c r="W45" i="103"/>
  <c r="R45" i="97"/>
  <c r="Z45" i="95"/>
  <c r="AA45" i="106"/>
  <c r="X45" i="103"/>
  <c r="Z45" i="103" s="1"/>
  <c r="Z26" i="103"/>
  <c r="F45" i="102"/>
  <c r="N45" i="102"/>
  <c r="V45" i="102"/>
  <c r="M45" i="102"/>
  <c r="C45" i="98"/>
  <c r="K45" i="98"/>
  <c r="S45" i="98"/>
  <c r="AA45" i="98"/>
  <c r="C45" i="97"/>
  <c r="K45" i="97"/>
  <c r="S45" i="97"/>
  <c r="R45" i="96"/>
  <c r="R45" i="95"/>
  <c r="R45" i="94"/>
  <c r="C45" i="105"/>
  <c r="K45" i="105"/>
  <c r="S45" i="105"/>
  <c r="AA45" i="105"/>
  <c r="D45" i="104"/>
  <c r="L45" i="104"/>
  <c r="T45" i="104"/>
  <c r="G45" i="102"/>
  <c r="O45" i="102"/>
  <c r="W45" i="102"/>
  <c r="D45" i="98"/>
  <c r="L45" i="98"/>
  <c r="T45" i="98"/>
  <c r="D45" i="97"/>
  <c r="L45" i="97"/>
  <c r="T45" i="97"/>
  <c r="C45" i="96"/>
  <c r="K45" i="96"/>
  <c r="S45" i="96"/>
  <c r="AA45" i="96"/>
  <c r="C45" i="95"/>
  <c r="K45" i="95"/>
  <c r="S45" i="95"/>
  <c r="AA45" i="95"/>
  <c r="C45" i="94"/>
  <c r="K45" i="94"/>
  <c r="S45" i="94"/>
  <c r="AA45" i="94"/>
  <c r="C45" i="93"/>
  <c r="K45" i="93"/>
  <c r="S45" i="93"/>
  <c r="D45" i="105"/>
  <c r="L45" i="105"/>
  <c r="T45" i="105"/>
  <c r="E45" i="104"/>
  <c r="J45" i="103"/>
  <c r="R45" i="103"/>
  <c r="U45" i="102"/>
  <c r="J45" i="101"/>
  <c r="R45" i="101"/>
  <c r="X45" i="101"/>
  <c r="Z45" i="101" s="1"/>
  <c r="AA44" i="101"/>
  <c r="F26" i="99"/>
  <c r="F45" i="99" s="1"/>
  <c r="N26" i="99"/>
  <c r="N45" i="99" s="1"/>
  <c r="V26" i="99"/>
  <c r="V45" i="99" s="1"/>
  <c r="H45" i="99"/>
  <c r="H45" i="98"/>
  <c r="H45" i="97"/>
  <c r="L45" i="96"/>
  <c r="T45" i="96"/>
  <c r="D45" i="95"/>
  <c r="L45" i="95"/>
  <c r="T45" i="95"/>
  <c r="D45" i="94"/>
  <c r="L45" i="94"/>
  <c r="T45" i="94"/>
  <c r="D45" i="93"/>
  <c r="L45" i="93"/>
  <c r="T45" i="93"/>
  <c r="Z44" i="92"/>
  <c r="I26" i="91"/>
  <c r="I45" i="91" s="1"/>
  <c r="Q26" i="91"/>
  <c r="Q45" i="91" s="1"/>
  <c r="Y26" i="91"/>
  <c r="Y45" i="91" s="1"/>
  <c r="F45" i="90"/>
  <c r="N45" i="90"/>
  <c r="V45" i="90"/>
  <c r="X45" i="90"/>
  <c r="Z26" i="90"/>
  <c r="Z44" i="89"/>
  <c r="I26" i="88"/>
  <c r="I45" i="88" s="1"/>
  <c r="Q26" i="88"/>
  <c r="Q45" i="88" s="1"/>
  <c r="Y26" i="88"/>
  <c r="Y45" i="88" s="1"/>
  <c r="E45" i="87"/>
  <c r="M45" i="87"/>
  <c r="P45" i="87"/>
  <c r="J45" i="86"/>
  <c r="R45" i="86"/>
  <c r="F44" i="86"/>
  <c r="N44" i="86"/>
  <c r="V44" i="86"/>
  <c r="S45" i="84"/>
  <c r="AA45" i="82"/>
  <c r="Z44" i="82"/>
  <c r="N44" i="93"/>
  <c r="V44" i="93"/>
  <c r="F44" i="91"/>
  <c r="F45" i="91" s="1"/>
  <c r="N44" i="91"/>
  <c r="V44" i="91"/>
  <c r="V45" i="91" s="1"/>
  <c r="F44" i="88"/>
  <c r="N44" i="88"/>
  <c r="V44" i="88"/>
  <c r="V45" i="88" s="1"/>
  <c r="X45" i="87"/>
  <c r="Z45" i="87" s="1"/>
  <c r="Z26" i="87"/>
  <c r="I26" i="84"/>
  <c r="I45" i="84" s="1"/>
  <c r="Q26" i="84"/>
  <c r="Y26" i="84"/>
  <c r="Y45" i="84" s="1"/>
  <c r="Z25" i="84"/>
  <c r="X45" i="84"/>
  <c r="Z45" i="84" s="1"/>
  <c r="H45" i="93"/>
  <c r="Z45" i="93"/>
  <c r="X45" i="92"/>
  <c r="Z26" i="92"/>
  <c r="X45" i="89"/>
  <c r="Z26" i="89"/>
  <c r="Z44" i="84"/>
  <c r="C45" i="82"/>
  <c r="X45" i="81"/>
  <c r="R45" i="79"/>
  <c r="Z26" i="79"/>
  <c r="Z25" i="105"/>
  <c r="G45" i="92"/>
  <c r="W45" i="92"/>
  <c r="I45" i="90"/>
  <c r="Q45" i="90"/>
  <c r="Y45" i="90"/>
  <c r="G45" i="89"/>
  <c r="O45" i="89"/>
  <c r="W45" i="89"/>
  <c r="E45" i="86"/>
  <c r="U45" i="82"/>
  <c r="Y26" i="81"/>
  <c r="Y45" i="81" s="1"/>
  <c r="Z25" i="81"/>
  <c r="Z44" i="81"/>
  <c r="X26" i="77"/>
  <c r="Z13" i="77"/>
  <c r="Z26" i="76"/>
  <c r="Z26" i="106"/>
  <c r="Z26" i="105"/>
  <c r="Z26" i="102"/>
  <c r="Z26" i="101"/>
  <c r="Z26" i="100"/>
  <c r="Z26" i="99"/>
  <c r="Z26" i="98"/>
  <c r="Z26" i="97"/>
  <c r="Z26" i="96"/>
  <c r="Z26" i="95"/>
  <c r="Z26" i="94"/>
  <c r="Z26" i="93"/>
  <c r="E45" i="91"/>
  <c r="U45" i="91"/>
  <c r="P45" i="91"/>
  <c r="M45" i="88"/>
  <c r="U45" i="88"/>
  <c r="P45" i="88"/>
  <c r="F45" i="86"/>
  <c r="N45" i="86"/>
  <c r="V45" i="86"/>
  <c r="X45" i="86"/>
  <c r="Z45" i="86" s="1"/>
  <c r="Z26" i="86"/>
  <c r="C45" i="84"/>
  <c r="X45" i="83"/>
  <c r="Z45" i="83" s="1"/>
  <c r="Z26" i="83"/>
  <c r="Z37" i="106"/>
  <c r="Z37" i="105"/>
  <c r="Z37" i="104"/>
  <c r="Z37" i="103"/>
  <c r="Z37" i="102"/>
  <c r="Z37" i="101"/>
  <c r="Z37" i="100"/>
  <c r="Z37" i="99"/>
  <c r="Z37" i="98"/>
  <c r="Z37" i="97"/>
  <c r="Z37" i="96"/>
  <c r="Z37" i="95"/>
  <c r="Z37" i="94"/>
  <c r="Z37" i="93"/>
  <c r="I45" i="92"/>
  <c r="Q45" i="92"/>
  <c r="Y45" i="92"/>
  <c r="N45" i="91"/>
  <c r="X45" i="91"/>
  <c r="Z45" i="91" s="1"/>
  <c r="Z26" i="91"/>
  <c r="C45" i="90"/>
  <c r="K45" i="90"/>
  <c r="S45" i="90"/>
  <c r="AA45" i="90"/>
  <c r="I45" i="89"/>
  <c r="Q45" i="89"/>
  <c r="Y45" i="89"/>
  <c r="F45" i="88"/>
  <c r="N45" i="88"/>
  <c r="X45" i="88"/>
  <c r="Z26" i="88"/>
  <c r="J45" i="87"/>
  <c r="R45" i="87"/>
  <c r="G45" i="86"/>
  <c r="O45" i="86"/>
  <c r="W45" i="86"/>
  <c r="S45" i="85"/>
  <c r="M45" i="84"/>
  <c r="U45" i="84"/>
  <c r="C45" i="81"/>
  <c r="S45" i="80"/>
  <c r="C45" i="79"/>
  <c r="S44" i="93"/>
  <c r="AA44" i="93"/>
  <c r="AA45" i="93" s="1"/>
  <c r="J45" i="92"/>
  <c r="R45" i="92"/>
  <c r="F44" i="92"/>
  <c r="F45" i="92" s="1"/>
  <c r="N44" i="92"/>
  <c r="N45" i="92" s="1"/>
  <c r="V44" i="92"/>
  <c r="V45" i="92" s="1"/>
  <c r="G45" i="91"/>
  <c r="O45" i="91"/>
  <c r="W45" i="91"/>
  <c r="Z44" i="90"/>
  <c r="J45" i="89"/>
  <c r="R45" i="89"/>
  <c r="F44" i="89"/>
  <c r="F45" i="89" s="1"/>
  <c r="N44" i="89"/>
  <c r="N45" i="89" s="1"/>
  <c r="V44" i="89"/>
  <c r="G45" i="88"/>
  <c r="O45" i="88"/>
  <c r="W45" i="88"/>
  <c r="C45" i="87"/>
  <c r="K45" i="87"/>
  <c r="S45" i="87"/>
  <c r="AA45" i="87"/>
  <c r="I26" i="85"/>
  <c r="I45" i="85" s="1"/>
  <c r="Q26" i="85"/>
  <c r="Q45" i="85" s="1"/>
  <c r="Y26" i="85"/>
  <c r="Y45" i="85" s="1"/>
  <c r="X45" i="85"/>
  <c r="Z45" i="85" s="1"/>
  <c r="Z26" i="85"/>
  <c r="K45" i="84"/>
  <c r="F44" i="84"/>
  <c r="F45" i="84" s="1"/>
  <c r="N44" i="84"/>
  <c r="N45" i="84" s="1"/>
  <c r="V44" i="84"/>
  <c r="V45" i="84" s="1"/>
  <c r="S45" i="82"/>
  <c r="M45" i="81"/>
  <c r="U45" i="81"/>
  <c r="J45" i="80"/>
  <c r="R45" i="80"/>
  <c r="I45" i="80"/>
  <c r="Q45" i="80"/>
  <c r="Y45" i="80"/>
  <c r="X45" i="80"/>
  <c r="Z26" i="80"/>
  <c r="F45" i="79"/>
  <c r="N45" i="79"/>
  <c r="V45" i="79"/>
  <c r="H44" i="79"/>
  <c r="H45" i="79" s="1"/>
  <c r="P44" i="79"/>
  <c r="P45" i="79" s="1"/>
  <c r="X44" i="79"/>
  <c r="Z44" i="79" s="1"/>
  <c r="D45" i="78"/>
  <c r="H45" i="75"/>
  <c r="P45" i="75"/>
  <c r="Z26" i="75"/>
  <c r="N45" i="75"/>
  <c r="G45" i="74"/>
  <c r="O45" i="74"/>
  <c r="W45" i="74"/>
  <c r="Q45" i="74"/>
  <c r="X44" i="74"/>
  <c r="Z44" i="74" s="1"/>
  <c r="Z37" i="74"/>
  <c r="F45" i="73"/>
  <c r="N45" i="73"/>
  <c r="X44" i="77"/>
  <c r="Z44" i="77" s="1"/>
  <c r="Z37" i="77"/>
  <c r="J45" i="76"/>
  <c r="R45" i="76"/>
  <c r="X44" i="76"/>
  <c r="Z44" i="76" s="1"/>
  <c r="Z37" i="76"/>
  <c r="X45" i="74"/>
  <c r="Z26" i="74"/>
  <c r="Z37" i="90"/>
  <c r="S45" i="79"/>
  <c r="AA45" i="79"/>
  <c r="X44" i="75"/>
  <c r="Z44" i="75" s="1"/>
  <c r="Z37" i="75"/>
  <c r="L45" i="78"/>
  <c r="J45" i="74"/>
  <c r="R45" i="74"/>
  <c r="Y45" i="68"/>
  <c r="Z26" i="68"/>
  <c r="Y44" i="65"/>
  <c r="Y45" i="65" s="1"/>
  <c r="Z45" i="65" s="1"/>
  <c r="Z37" i="65"/>
  <c r="E45" i="62"/>
  <c r="X26" i="78"/>
  <c r="Z13" i="78"/>
  <c r="F45" i="75"/>
  <c r="T45" i="74"/>
  <c r="F45" i="74"/>
  <c r="Y45" i="72"/>
  <c r="Z26" i="63"/>
  <c r="AA45" i="78"/>
  <c r="T45" i="78"/>
  <c r="X44" i="78"/>
  <c r="Z44" i="78" s="1"/>
  <c r="Z37" i="78"/>
  <c r="G45" i="77"/>
  <c r="O45" i="77"/>
  <c r="W45" i="77"/>
  <c r="L45" i="77"/>
  <c r="G45" i="76"/>
  <c r="W45" i="76"/>
  <c r="L45" i="76"/>
  <c r="D26" i="73"/>
  <c r="D45" i="73" s="1"/>
  <c r="L26" i="73"/>
  <c r="L45" i="73" s="1"/>
  <c r="T26" i="73"/>
  <c r="T45" i="73" s="1"/>
  <c r="I45" i="63"/>
  <c r="Q45" i="63"/>
  <c r="Z43" i="63"/>
  <c r="X44" i="63"/>
  <c r="X45" i="63" s="1"/>
  <c r="Z26" i="60"/>
  <c r="X45" i="60"/>
  <c r="Z45" i="60" s="1"/>
  <c r="Z44" i="60"/>
  <c r="E45" i="68"/>
  <c r="G45" i="64"/>
  <c r="Y44" i="63"/>
  <c r="Y45" i="63" s="1"/>
  <c r="Z37" i="63"/>
  <c r="M45" i="62"/>
  <c r="Z43" i="74"/>
  <c r="D45" i="69"/>
  <c r="L45" i="69"/>
  <c r="T45" i="69"/>
  <c r="G45" i="67"/>
  <c r="Y44" i="66"/>
  <c r="Y45" i="66" s="1"/>
  <c r="Z45" i="66" s="1"/>
  <c r="Z37" i="66"/>
  <c r="G26" i="73"/>
  <c r="G45" i="73" s="1"/>
  <c r="O26" i="73"/>
  <c r="O45" i="73" s="1"/>
  <c r="W26" i="73"/>
  <c r="W45" i="73" s="1"/>
  <c r="Z26" i="73"/>
  <c r="E45" i="72"/>
  <c r="M45" i="72"/>
  <c r="U45" i="72"/>
  <c r="E45" i="71"/>
  <c r="M45" i="71"/>
  <c r="U45" i="71"/>
  <c r="E45" i="70"/>
  <c r="M45" i="70"/>
  <c r="U45" i="70"/>
  <c r="E45" i="69"/>
  <c r="M45" i="69"/>
  <c r="U45" i="69"/>
  <c r="H45" i="67"/>
  <c r="P45" i="67"/>
  <c r="X45" i="67"/>
  <c r="Z45" i="67" s="1"/>
  <c r="Z26" i="66"/>
  <c r="I45" i="64"/>
  <c r="Q45" i="64"/>
  <c r="U45" i="64"/>
  <c r="Z43" i="64"/>
  <c r="X44" i="64"/>
  <c r="X45" i="64" s="1"/>
  <c r="D45" i="63"/>
  <c r="L45" i="63"/>
  <c r="T45" i="63"/>
  <c r="O45" i="62"/>
  <c r="W45" i="62"/>
  <c r="U45" i="62"/>
  <c r="Z43" i="62"/>
  <c r="X44" i="62"/>
  <c r="Z44" i="62" s="1"/>
  <c r="Y44" i="64"/>
  <c r="Y45" i="64" s="1"/>
  <c r="Z37" i="64"/>
  <c r="Z26" i="62"/>
  <c r="I45" i="73"/>
  <c r="Q45" i="73"/>
  <c r="Y45" i="73"/>
  <c r="Z45" i="73" s="1"/>
  <c r="G45" i="72"/>
  <c r="O45" i="72"/>
  <c r="W45" i="72"/>
  <c r="Y44" i="72"/>
  <c r="Z44" i="72" s="1"/>
  <c r="Z37" i="72"/>
  <c r="G45" i="71"/>
  <c r="O45" i="71"/>
  <c r="W45" i="71"/>
  <c r="Y44" i="71"/>
  <c r="Z44" i="71" s="1"/>
  <c r="Z37" i="71"/>
  <c r="G45" i="70"/>
  <c r="O45" i="70"/>
  <c r="W45" i="70"/>
  <c r="Y44" i="70"/>
  <c r="Y45" i="70" s="1"/>
  <c r="Z37" i="70"/>
  <c r="G45" i="69"/>
  <c r="O45" i="69"/>
  <c r="W45" i="69"/>
  <c r="W45" i="68"/>
  <c r="E45" i="64"/>
  <c r="Z26" i="64"/>
  <c r="I45" i="62"/>
  <c r="Q45" i="62"/>
  <c r="Y45" i="62"/>
  <c r="Z13" i="76"/>
  <c r="Z13" i="75"/>
  <c r="Z13" i="74"/>
  <c r="Z13" i="73"/>
  <c r="Z50" i="73"/>
  <c r="H45" i="72"/>
  <c r="P45" i="72"/>
  <c r="X26" i="72"/>
  <c r="Z13" i="72"/>
  <c r="H45" i="71"/>
  <c r="P45" i="71"/>
  <c r="X45" i="71"/>
  <c r="Z26" i="71"/>
  <c r="H45" i="70"/>
  <c r="P45" i="70"/>
  <c r="X45" i="70"/>
  <c r="Z26" i="70"/>
  <c r="H45" i="69"/>
  <c r="P45" i="69"/>
  <c r="X45" i="69"/>
  <c r="Z45" i="69" s="1"/>
  <c r="Z26" i="69"/>
  <c r="H45" i="68"/>
  <c r="P45" i="68"/>
  <c r="X45" i="68"/>
  <c r="Z45" i="68" s="1"/>
  <c r="E45" i="67"/>
  <c r="Z26" i="67"/>
  <c r="I45" i="65"/>
  <c r="Q45" i="65"/>
  <c r="U45" i="65"/>
  <c r="Z44" i="65"/>
  <c r="D45" i="64"/>
  <c r="L45" i="64"/>
  <c r="T45" i="64"/>
  <c r="G45" i="63"/>
  <c r="O45" i="63"/>
  <c r="W45" i="63"/>
  <c r="AA45" i="62"/>
  <c r="Z26" i="56"/>
  <c r="X45" i="56"/>
  <c r="Z45" i="56" s="1"/>
  <c r="U45" i="46"/>
  <c r="Z37" i="73"/>
  <c r="Z37" i="69"/>
  <c r="Z37" i="68"/>
  <c r="Z37" i="67"/>
  <c r="E26" i="61"/>
  <c r="E45" i="61" s="1"/>
  <c r="M26" i="61"/>
  <c r="M45" i="61" s="1"/>
  <c r="U26" i="61"/>
  <c r="U45" i="61" s="1"/>
  <c r="I44" i="61"/>
  <c r="I45" i="61" s="1"/>
  <c r="Q44" i="61"/>
  <c r="Q45" i="61" s="1"/>
  <c r="Y44" i="61"/>
  <c r="Y45" i="61" s="1"/>
  <c r="I45" i="60"/>
  <c r="Q45" i="60"/>
  <c r="Y26" i="60"/>
  <c r="Y45" i="60" s="1"/>
  <c r="Z13" i="60"/>
  <c r="AA45" i="60"/>
  <c r="S45" i="59"/>
  <c r="E45" i="58"/>
  <c r="M45" i="58"/>
  <c r="U45" i="58"/>
  <c r="C45" i="57"/>
  <c r="AA45" i="56"/>
  <c r="Z44" i="56"/>
  <c r="F45" i="54"/>
  <c r="J45" i="53"/>
  <c r="R45" i="53"/>
  <c r="H45" i="52"/>
  <c r="P45" i="52"/>
  <c r="Z26" i="52"/>
  <c r="X45" i="52"/>
  <c r="F45" i="51"/>
  <c r="N45" i="51"/>
  <c r="V45" i="51"/>
  <c r="C45" i="50"/>
  <c r="P45" i="49"/>
  <c r="Z26" i="49"/>
  <c r="X45" i="49"/>
  <c r="Z45" i="49" s="1"/>
  <c r="E45" i="48"/>
  <c r="M45" i="48"/>
  <c r="U45" i="48"/>
  <c r="S45" i="48"/>
  <c r="J45" i="47"/>
  <c r="R45" i="47"/>
  <c r="F26" i="61"/>
  <c r="F45" i="61" s="1"/>
  <c r="N26" i="61"/>
  <c r="N45" i="61" s="1"/>
  <c r="P45" i="59"/>
  <c r="Z26" i="59"/>
  <c r="X45" i="59"/>
  <c r="I44" i="59"/>
  <c r="I45" i="59" s="1"/>
  <c r="Q44" i="59"/>
  <c r="Q45" i="59" s="1"/>
  <c r="Y44" i="59"/>
  <c r="Z44" i="59" s="1"/>
  <c r="E45" i="54"/>
  <c r="M45" i="54"/>
  <c r="U45" i="54"/>
  <c r="S45" i="51"/>
  <c r="Z44" i="49"/>
  <c r="Y44" i="48"/>
  <c r="Y45" i="48" s="1"/>
  <c r="Z43" i="48"/>
  <c r="Y26" i="45"/>
  <c r="Y45" i="45" s="1"/>
  <c r="Z25" i="45"/>
  <c r="X45" i="35"/>
  <c r="Y45" i="59"/>
  <c r="K45" i="57"/>
  <c r="Z26" i="55"/>
  <c r="X45" i="55"/>
  <c r="Z45" i="55" s="1"/>
  <c r="H45" i="51"/>
  <c r="Z26" i="51"/>
  <c r="X45" i="51"/>
  <c r="K45" i="50"/>
  <c r="R45" i="49"/>
  <c r="P45" i="61"/>
  <c r="Z26" i="61"/>
  <c r="X45" i="61"/>
  <c r="D45" i="60"/>
  <c r="J45" i="59"/>
  <c r="R45" i="59"/>
  <c r="H45" i="58"/>
  <c r="Z26" i="58"/>
  <c r="X45" i="58"/>
  <c r="Z44" i="58"/>
  <c r="F45" i="57"/>
  <c r="N45" i="57"/>
  <c r="V45" i="57"/>
  <c r="AA45" i="51"/>
  <c r="Z44" i="51"/>
  <c r="F45" i="50"/>
  <c r="N45" i="50"/>
  <c r="V45" i="50"/>
  <c r="C45" i="49"/>
  <c r="P45" i="48"/>
  <c r="Z26" i="48"/>
  <c r="X45" i="48"/>
  <c r="E45" i="60"/>
  <c r="M45" i="60"/>
  <c r="U45" i="60"/>
  <c r="C45" i="59"/>
  <c r="I45" i="58"/>
  <c r="Q45" i="58"/>
  <c r="Y45" i="58"/>
  <c r="S45" i="57"/>
  <c r="E45" i="56"/>
  <c r="M45" i="56"/>
  <c r="U45" i="56"/>
  <c r="V45" i="55"/>
  <c r="Z26" i="54"/>
  <c r="X45" i="54"/>
  <c r="Z45" i="54" s="1"/>
  <c r="S45" i="50"/>
  <c r="Z13" i="71"/>
  <c r="Z13" i="70"/>
  <c r="Z13" i="69"/>
  <c r="Z13" i="68"/>
  <c r="Z13" i="67"/>
  <c r="Z13" i="66"/>
  <c r="Z13" i="65"/>
  <c r="Z13" i="64"/>
  <c r="Z13" i="63"/>
  <c r="Z13" i="62"/>
  <c r="J45" i="61"/>
  <c r="R45" i="61"/>
  <c r="Z13" i="61"/>
  <c r="F45" i="60"/>
  <c r="N45" i="60"/>
  <c r="V45" i="60"/>
  <c r="J45" i="58"/>
  <c r="R45" i="58"/>
  <c r="H45" i="57"/>
  <c r="P45" i="57"/>
  <c r="Z26" i="57"/>
  <c r="X45" i="57"/>
  <c r="Z45" i="57" s="1"/>
  <c r="F45" i="56"/>
  <c r="N45" i="56"/>
  <c r="V45" i="56"/>
  <c r="Z44" i="53"/>
  <c r="E45" i="52"/>
  <c r="U45" i="52"/>
  <c r="C45" i="51"/>
  <c r="H45" i="50"/>
  <c r="P45" i="50"/>
  <c r="Z26" i="50"/>
  <c r="X45" i="50"/>
  <c r="Z45" i="50" s="1"/>
  <c r="E45" i="49"/>
  <c r="M45" i="49"/>
  <c r="U45" i="49"/>
  <c r="K45" i="49"/>
  <c r="J45" i="48"/>
  <c r="R45" i="48"/>
  <c r="Z44" i="47"/>
  <c r="X45" i="38"/>
  <c r="Z45" i="38" s="1"/>
  <c r="Z26" i="38"/>
  <c r="S45" i="60"/>
  <c r="E45" i="59"/>
  <c r="M45" i="59"/>
  <c r="U45" i="59"/>
  <c r="K45" i="59"/>
  <c r="C45" i="58"/>
  <c r="I45" i="57"/>
  <c r="Q45" i="57"/>
  <c r="Y45" i="57"/>
  <c r="AA45" i="57"/>
  <c r="S45" i="56"/>
  <c r="F45" i="55"/>
  <c r="J45" i="54"/>
  <c r="R45" i="54"/>
  <c r="V45" i="54"/>
  <c r="H45" i="53"/>
  <c r="P45" i="53"/>
  <c r="Z26" i="53"/>
  <c r="X45" i="53"/>
  <c r="Z45" i="53" s="1"/>
  <c r="F45" i="49"/>
  <c r="N45" i="49"/>
  <c r="V45" i="49"/>
  <c r="C45" i="48"/>
  <c r="H45" i="47"/>
  <c r="P45" i="47"/>
  <c r="Z26" i="47"/>
  <c r="X45" i="47"/>
  <c r="Z26" i="43"/>
  <c r="F45" i="46"/>
  <c r="N45" i="46"/>
  <c r="V45" i="46"/>
  <c r="C45" i="45"/>
  <c r="K45" i="45"/>
  <c r="S45" i="45"/>
  <c r="AA45" i="45"/>
  <c r="X44" i="45"/>
  <c r="Z44" i="45" s="1"/>
  <c r="Z37" i="45"/>
  <c r="E45" i="43"/>
  <c r="F45" i="41"/>
  <c r="N45" i="41"/>
  <c r="V45" i="41"/>
  <c r="U45" i="40"/>
  <c r="H45" i="40"/>
  <c r="AA45" i="38"/>
  <c r="X45" i="37"/>
  <c r="Z26" i="37"/>
  <c r="Z26" i="45"/>
  <c r="P45" i="44"/>
  <c r="G45" i="41"/>
  <c r="O45" i="41"/>
  <c r="W45" i="41"/>
  <c r="F45" i="40"/>
  <c r="N45" i="40"/>
  <c r="V45" i="40"/>
  <c r="E45" i="39"/>
  <c r="U45" i="39"/>
  <c r="H45" i="39"/>
  <c r="J45" i="37"/>
  <c r="R45" i="37"/>
  <c r="Y26" i="37"/>
  <c r="Y45" i="37" s="1"/>
  <c r="Z25" i="37"/>
  <c r="X45" i="42"/>
  <c r="Z45" i="42" s="1"/>
  <c r="Z26" i="42"/>
  <c r="X45" i="36"/>
  <c r="Z45" i="36" s="1"/>
  <c r="Z26" i="36"/>
  <c r="Z25" i="44"/>
  <c r="X44" i="44"/>
  <c r="Z44" i="44" s="1"/>
  <c r="Z37" i="44"/>
  <c r="AA45" i="42"/>
  <c r="X45" i="41"/>
  <c r="G45" i="39"/>
  <c r="O45" i="39"/>
  <c r="W45" i="39"/>
  <c r="J45" i="35"/>
  <c r="R45" i="35"/>
  <c r="Y26" i="35"/>
  <c r="Y45" i="35" s="1"/>
  <c r="Z25" i="35"/>
  <c r="Z13" i="59"/>
  <c r="Z13" i="58"/>
  <c r="Z13" i="57"/>
  <c r="Z13" i="56"/>
  <c r="Z13" i="55"/>
  <c r="Z13" i="54"/>
  <c r="Z13" i="53"/>
  <c r="Z13" i="52"/>
  <c r="Z13" i="51"/>
  <c r="Z13" i="50"/>
  <c r="Z13" i="49"/>
  <c r="Z13" i="48"/>
  <c r="Z13" i="47"/>
  <c r="J45" i="46"/>
  <c r="R45" i="46"/>
  <c r="G45" i="45"/>
  <c r="O45" i="45"/>
  <c r="W45" i="45"/>
  <c r="Z26" i="44"/>
  <c r="J45" i="41"/>
  <c r="R45" i="41"/>
  <c r="Y26" i="41"/>
  <c r="Y45" i="41" s="1"/>
  <c r="Z25" i="41"/>
  <c r="X45" i="40"/>
  <c r="E45" i="37"/>
  <c r="C45" i="35"/>
  <c r="K45" i="35"/>
  <c r="AA45" i="35"/>
  <c r="C45" i="46"/>
  <c r="K45" i="46"/>
  <c r="S45" i="46"/>
  <c r="AA45" i="46"/>
  <c r="X44" i="46"/>
  <c r="Z44" i="46" s="1"/>
  <c r="Z37" i="46"/>
  <c r="J45" i="43"/>
  <c r="R45" i="43"/>
  <c r="E45" i="42"/>
  <c r="U45" i="42"/>
  <c r="AA45" i="41"/>
  <c r="Y26" i="40"/>
  <c r="Y45" i="40" s="1"/>
  <c r="Z25" i="40"/>
  <c r="X45" i="39"/>
  <c r="E45" i="36"/>
  <c r="U45" i="36"/>
  <c r="X45" i="46"/>
  <c r="Z45" i="46" s="1"/>
  <c r="Z26" i="46"/>
  <c r="P45" i="45"/>
  <c r="F45" i="44"/>
  <c r="N45" i="44"/>
  <c r="V45" i="44"/>
  <c r="H45" i="44"/>
  <c r="C45" i="43"/>
  <c r="K45" i="43"/>
  <c r="S45" i="43"/>
  <c r="AA45" i="43"/>
  <c r="X44" i="43"/>
  <c r="Z44" i="43" s="1"/>
  <c r="Z37" i="43"/>
  <c r="H45" i="42"/>
  <c r="C45" i="40"/>
  <c r="K45" i="40"/>
  <c r="S45" i="40"/>
  <c r="AA45" i="40"/>
  <c r="J45" i="39"/>
  <c r="R45" i="39"/>
  <c r="Y26" i="39"/>
  <c r="Y45" i="39" s="1"/>
  <c r="Z25" i="39"/>
  <c r="G45" i="37"/>
  <c r="O45" i="37"/>
  <c r="W45" i="37"/>
  <c r="H45" i="36"/>
  <c r="M45" i="35"/>
  <c r="U45" i="35"/>
  <c r="D45" i="35"/>
  <c r="L45" i="35"/>
  <c r="T45" i="35"/>
  <c r="P45" i="35"/>
  <c r="T45" i="33"/>
  <c r="T45" i="32"/>
  <c r="T45" i="31"/>
  <c r="H45" i="34"/>
  <c r="P45" i="34"/>
  <c r="X45" i="34"/>
  <c r="Z45" i="34" s="1"/>
  <c r="Z26" i="34"/>
  <c r="E45" i="33"/>
  <c r="M45" i="33"/>
  <c r="U45" i="33"/>
  <c r="J45" i="33"/>
  <c r="J45" i="32"/>
  <c r="J45" i="31"/>
  <c r="T45" i="29"/>
  <c r="D45" i="28"/>
  <c r="Z37" i="42"/>
  <c r="Z37" i="41"/>
  <c r="Z37" i="40"/>
  <c r="Z37" i="39"/>
  <c r="Z37" i="38"/>
  <c r="Z37" i="37"/>
  <c r="Z37" i="36"/>
  <c r="Z37" i="35"/>
  <c r="U44" i="33"/>
  <c r="J45" i="30"/>
  <c r="J45" i="29"/>
  <c r="X45" i="27"/>
  <c r="F45" i="28"/>
  <c r="X45" i="33"/>
  <c r="R45" i="33"/>
  <c r="Z25" i="32"/>
  <c r="X26" i="32"/>
  <c r="R45" i="32"/>
  <c r="Z25" i="31"/>
  <c r="X26" i="31"/>
  <c r="R45" i="31"/>
  <c r="L45" i="34"/>
  <c r="T45" i="34"/>
  <c r="I45" i="33"/>
  <c r="Y26" i="33"/>
  <c r="Y45" i="33" s="1"/>
  <c r="Z13" i="33"/>
  <c r="Y26" i="32"/>
  <c r="Y45" i="32" s="1"/>
  <c r="Z13" i="32"/>
  <c r="Y26" i="31"/>
  <c r="Y45" i="31" s="1"/>
  <c r="Z13" i="31"/>
  <c r="I45" i="30"/>
  <c r="Q45" i="30"/>
  <c r="Y45" i="30"/>
  <c r="Z25" i="30"/>
  <c r="X26" i="30"/>
  <c r="R45" i="30"/>
  <c r="Z25" i="29"/>
  <c r="X26" i="29"/>
  <c r="R45" i="29"/>
  <c r="E45" i="34"/>
  <c r="M45" i="34"/>
  <c r="U45" i="34"/>
  <c r="J45" i="34"/>
  <c r="I44" i="33"/>
  <c r="Q44" i="33"/>
  <c r="Q45" i="33" s="1"/>
  <c r="I45" i="29"/>
  <c r="Q45" i="29"/>
  <c r="Y26" i="29"/>
  <c r="Z13" i="29"/>
  <c r="I45" i="28"/>
  <c r="Q45" i="28"/>
  <c r="Y45" i="28"/>
  <c r="H45" i="28"/>
  <c r="Z25" i="28"/>
  <c r="X26" i="28"/>
  <c r="Z13" i="34"/>
  <c r="K45" i="27"/>
  <c r="AA45" i="27"/>
  <c r="J44" i="27"/>
  <c r="R44" i="27"/>
  <c r="R45" i="27" s="1"/>
  <c r="C45" i="26"/>
  <c r="Z45" i="25"/>
  <c r="J45" i="24"/>
  <c r="R45" i="24"/>
  <c r="Y45" i="23"/>
  <c r="L45" i="22"/>
  <c r="I26" i="27"/>
  <c r="I45" i="27" s="1"/>
  <c r="Q26" i="27"/>
  <c r="Q45" i="27" s="1"/>
  <c r="Y26" i="27"/>
  <c r="Y45" i="27" s="1"/>
  <c r="Z25" i="27"/>
  <c r="L45" i="27"/>
  <c r="E26" i="26"/>
  <c r="E45" i="26" s="1"/>
  <c r="M26" i="26"/>
  <c r="M45" i="26" s="1"/>
  <c r="U26" i="26"/>
  <c r="U45" i="26" s="1"/>
  <c r="D45" i="26"/>
  <c r="AA45" i="26"/>
  <c r="J44" i="26"/>
  <c r="J45" i="26" s="1"/>
  <c r="R44" i="26"/>
  <c r="R45" i="26" s="1"/>
  <c r="C45" i="25"/>
  <c r="I45" i="22"/>
  <c r="X45" i="17"/>
  <c r="Z45" i="17" s="1"/>
  <c r="Z26" i="17"/>
  <c r="R45" i="28"/>
  <c r="J45" i="27"/>
  <c r="E26" i="25"/>
  <c r="E45" i="25" s="1"/>
  <c r="M26" i="25"/>
  <c r="M45" i="25" s="1"/>
  <c r="U26" i="25"/>
  <c r="U45" i="25" s="1"/>
  <c r="AA45" i="25"/>
  <c r="J44" i="25"/>
  <c r="J45" i="25" s="1"/>
  <c r="R44" i="25"/>
  <c r="R45" i="25" s="1"/>
  <c r="X44" i="28"/>
  <c r="Z44" i="28" s="1"/>
  <c r="T45" i="22"/>
  <c r="C45" i="27"/>
  <c r="S45" i="27"/>
  <c r="L45" i="26"/>
  <c r="G45" i="25"/>
  <c r="O45" i="25"/>
  <c r="W45" i="25"/>
  <c r="F45" i="24"/>
  <c r="N45" i="24"/>
  <c r="V45" i="24"/>
  <c r="AA45" i="23"/>
  <c r="J44" i="23"/>
  <c r="J45" i="23" s="1"/>
  <c r="R44" i="23"/>
  <c r="R45" i="23" s="1"/>
  <c r="Z26" i="22"/>
  <c r="D45" i="27"/>
  <c r="T45" i="27"/>
  <c r="Q45" i="26"/>
  <c r="Y45" i="26"/>
  <c r="Z45" i="26" s="1"/>
  <c r="L45" i="25"/>
  <c r="G45" i="24"/>
  <c r="O45" i="24"/>
  <c r="W45" i="24"/>
  <c r="K45" i="24"/>
  <c r="F45" i="23"/>
  <c r="N45" i="23"/>
  <c r="V45" i="23"/>
  <c r="D45" i="22"/>
  <c r="F26" i="27"/>
  <c r="F45" i="27" s="1"/>
  <c r="N26" i="27"/>
  <c r="N45" i="27" s="1"/>
  <c r="V26" i="27"/>
  <c r="V45" i="27" s="1"/>
  <c r="S45" i="26"/>
  <c r="I45" i="25"/>
  <c r="Q45" i="25"/>
  <c r="Y45" i="25"/>
  <c r="L45" i="24"/>
  <c r="G45" i="23"/>
  <c r="O45" i="23"/>
  <c r="W45" i="23"/>
  <c r="K45" i="23"/>
  <c r="Z44" i="23"/>
  <c r="F45" i="22"/>
  <c r="N45" i="22"/>
  <c r="V45" i="22"/>
  <c r="X45" i="21"/>
  <c r="Z45" i="21" s="1"/>
  <c r="Z26" i="21"/>
  <c r="K45" i="18"/>
  <c r="S45" i="18"/>
  <c r="U45" i="17"/>
  <c r="X45" i="16"/>
  <c r="Z45" i="16" s="1"/>
  <c r="Z26" i="16"/>
  <c r="M45" i="16"/>
  <c r="X45" i="13"/>
  <c r="Z45" i="13" s="1"/>
  <c r="R26" i="21"/>
  <c r="R45" i="21" s="1"/>
  <c r="M45" i="20"/>
  <c r="G45" i="19"/>
  <c r="O45" i="19"/>
  <c r="W45" i="19"/>
  <c r="C45" i="17"/>
  <c r="K45" i="17"/>
  <c r="S45" i="17"/>
  <c r="J45" i="16"/>
  <c r="R45" i="16"/>
  <c r="T45" i="16"/>
  <c r="C45" i="15"/>
  <c r="X45" i="20"/>
  <c r="Z45" i="20" s="1"/>
  <c r="Z26" i="20"/>
  <c r="H45" i="19"/>
  <c r="P45" i="19"/>
  <c r="X45" i="19"/>
  <c r="Z45" i="19" s="1"/>
  <c r="Z26" i="19"/>
  <c r="F45" i="18"/>
  <c r="V45" i="18"/>
  <c r="U45" i="16"/>
  <c r="L45" i="21"/>
  <c r="T45" i="21"/>
  <c r="U45" i="20"/>
  <c r="G45" i="18"/>
  <c r="O45" i="18"/>
  <c r="W45" i="18"/>
  <c r="E45" i="17"/>
  <c r="D45" i="16"/>
  <c r="J45" i="20"/>
  <c r="R45" i="20"/>
  <c r="AA44" i="20"/>
  <c r="R45" i="19"/>
  <c r="AA45" i="19"/>
  <c r="H45" i="18"/>
  <c r="P45" i="18"/>
  <c r="X45" i="18"/>
  <c r="Z45" i="18" s="1"/>
  <c r="Z26" i="18"/>
  <c r="F45" i="17"/>
  <c r="N45" i="17"/>
  <c r="V45" i="17"/>
  <c r="L45" i="17"/>
  <c r="E45" i="16"/>
  <c r="L45" i="15"/>
  <c r="F26" i="21"/>
  <c r="F45" i="21" s="1"/>
  <c r="N26" i="21"/>
  <c r="N45" i="21" s="1"/>
  <c r="V26" i="21"/>
  <c r="V45" i="21" s="1"/>
  <c r="AA45" i="20"/>
  <c r="Y26" i="13"/>
  <c r="Y45" i="13" s="1"/>
  <c r="Z25" i="13"/>
  <c r="G45" i="12"/>
  <c r="O45" i="12"/>
  <c r="W45" i="12"/>
  <c r="D45" i="10"/>
  <c r="L45" i="10"/>
  <c r="T45" i="10"/>
  <c r="V44" i="15"/>
  <c r="V45" i="15" s="1"/>
  <c r="F45" i="14"/>
  <c r="N45" i="14"/>
  <c r="V45" i="14"/>
  <c r="M45" i="14"/>
  <c r="C45" i="13"/>
  <c r="K45" i="13"/>
  <c r="S45" i="13"/>
  <c r="AA45" i="13"/>
  <c r="D45" i="9"/>
  <c r="L45" i="9"/>
  <c r="Z13" i="19"/>
  <c r="Z13" i="18"/>
  <c r="Z13" i="17"/>
  <c r="Z13" i="16"/>
  <c r="Z13" i="15"/>
  <c r="W44" i="15"/>
  <c r="W45" i="15" s="1"/>
  <c r="E45" i="13"/>
  <c r="X45" i="12"/>
  <c r="Z45" i="12" s="1"/>
  <c r="Z25" i="18"/>
  <c r="R45" i="12"/>
  <c r="F45" i="9"/>
  <c r="N45" i="9"/>
  <c r="V45" i="9"/>
  <c r="M45" i="9"/>
  <c r="X45" i="14"/>
  <c r="Z45" i="14" s="1"/>
  <c r="Z26" i="14"/>
  <c r="F45" i="13"/>
  <c r="N45" i="13"/>
  <c r="V45" i="13"/>
  <c r="C45" i="12"/>
  <c r="K45" i="12"/>
  <c r="S45" i="12"/>
  <c r="AA45" i="12"/>
  <c r="J45" i="11"/>
  <c r="X45" i="11"/>
  <c r="Z45" i="11" s="1"/>
  <c r="Z37" i="21"/>
  <c r="Z37" i="20"/>
  <c r="Z37" i="19"/>
  <c r="Z37" i="18"/>
  <c r="Z37" i="17"/>
  <c r="Z37" i="16"/>
  <c r="Z37" i="15"/>
  <c r="J45" i="14"/>
  <c r="R45" i="14"/>
  <c r="G45" i="13"/>
  <c r="O45" i="13"/>
  <c r="W45" i="13"/>
  <c r="D45" i="12"/>
  <c r="L45" i="12"/>
  <c r="T45" i="12"/>
  <c r="AA45" i="11"/>
  <c r="X45" i="10"/>
  <c r="Z45" i="10" s="1"/>
  <c r="AA44" i="10"/>
  <c r="AA45" i="10" s="1"/>
  <c r="U45" i="9"/>
  <c r="C44" i="15"/>
  <c r="K44" i="15"/>
  <c r="K45" i="15" s="1"/>
  <c r="S44" i="15"/>
  <c r="S45" i="15" s="1"/>
  <c r="AA44" i="15"/>
  <c r="AA45" i="15" s="1"/>
  <c r="H45" i="12"/>
  <c r="J45" i="10"/>
  <c r="Z26" i="9"/>
  <c r="P45" i="8"/>
  <c r="P45" i="7"/>
  <c r="P45" i="6"/>
  <c r="P45" i="5"/>
  <c r="P45" i="4"/>
  <c r="P45" i="3"/>
  <c r="X45" i="9"/>
  <c r="Z45" i="9" s="1"/>
  <c r="J26" i="8"/>
  <c r="J45" i="8" s="1"/>
  <c r="R26" i="8"/>
  <c r="R45" i="8" s="1"/>
  <c r="J26" i="7"/>
  <c r="J45" i="7" s="1"/>
  <c r="R26" i="7"/>
  <c r="R45" i="7" s="1"/>
  <c r="J26" i="6"/>
  <c r="J45" i="6" s="1"/>
  <c r="R26" i="6"/>
  <c r="R45" i="6" s="1"/>
  <c r="J26" i="5"/>
  <c r="J45" i="5" s="1"/>
  <c r="R26" i="5"/>
  <c r="R45" i="5" s="1"/>
  <c r="J26" i="4"/>
  <c r="J45" i="4" s="1"/>
  <c r="R26" i="4"/>
  <c r="R45" i="4" s="1"/>
  <c r="J26" i="3"/>
  <c r="J45" i="3" s="1"/>
  <c r="R26" i="3"/>
  <c r="R45" i="3" s="1"/>
  <c r="J26" i="2"/>
  <c r="J45" i="2" s="1"/>
  <c r="R26" i="2"/>
  <c r="R45" i="2" s="1"/>
  <c r="X44" i="8"/>
  <c r="Z44" i="8" s="1"/>
  <c r="Z37" i="8"/>
  <c r="X44" i="7"/>
  <c r="Z44" i="7" s="1"/>
  <c r="Z37" i="7"/>
  <c r="X44" i="6"/>
  <c r="Z44" i="6" s="1"/>
  <c r="Z37" i="6"/>
  <c r="X44" i="5"/>
  <c r="Z44" i="5" s="1"/>
  <c r="Z37" i="5"/>
  <c r="X44" i="4"/>
  <c r="Z44" i="4" s="1"/>
  <c r="Z37" i="4"/>
  <c r="X44" i="3"/>
  <c r="Z44" i="3" s="1"/>
  <c r="Z37" i="3"/>
  <c r="X44" i="2"/>
  <c r="Z37" i="2"/>
  <c r="Z25" i="12"/>
  <c r="X45" i="8"/>
  <c r="Z45" i="8" s="1"/>
  <c r="Z26" i="8"/>
  <c r="X45" i="7"/>
  <c r="Z45" i="7" s="1"/>
  <c r="X45" i="3"/>
  <c r="Z45" i="3" s="1"/>
  <c r="Z26" i="12"/>
  <c r="Z26" i="11"/>
  <c r="Z26" i="10"/>
  <c r="E26" i="8"/>
  <c r="E45" i="8" s="1"/>
  <c r="M26" i="8"/>
  <c r="M45" i="8" s="1"/>
  <c r="U26" i="8"/>
  <c r="U45" i="8" s="1"/>
  <c r="D45" i="7"/>
  <c r="D45" i="6"/>
  <c r="D45" i="5"/>
  <c r="D45" i="4"/>
  <c r="D45" i="3"/>
  <c r="D45" i="2"/>
  <c r="Z37" i="14"/>
  <c r="Z37" i="13"/>
  <c r="Z37" i="12"/>
  <c r="Z37" i="11"/>
  <c r="Z37" i="10"/>
  <c r="F45" i="8"/>
  <c r="N45" i="8"/>
  <c r="H45" i="8"/>
  <c r="F45" i="7"/>
  <c r="N45" i="7"/>
  <c r="H45" i="7"/>
  <c r="F45" i="6"/>
  <c r="N45" i="6"/>
  <c r="H45" i="6"/>
  <c r="F45" i="5"/>
  <c r="N45" i="5"/>
  <c r="H45" i="5"/>
  <c r="F45" i="4"/>
  <c r="N45" i="4"/>
  <c r="H45" i="4"/>
  <c r="F45" i="3"/>
  <c r="N45" i="3"/>
  <c r="H45" i="3"/>
  <c r="N45" i="2"/>
  <c r="V45" i="2"/>
  <c r="C44" i="9"/>
  <c r="C45" i="9" s="1"/>
  <c r="K44" i="9"/>
  <c r="K45" i="9" s="1"/>
  <c r="S44" i="9"/>
  <c r="S45" i="9" s="1"/>
  <c r="AA44" i="9"/>
  <c r="AA45" i="9" s="1"/>
  <c r="G45" i="8"/>
  <c r="O45" i="8"/>
  <c r="W45" i="8"/>
  <c r="G45" i="7"/>
  <c r="O45" i="7"/>
  <c r="W45" i="7"/>
  <c r="G45" i="6"/>
  <c r="O45" i="6"/>
  <c r="W45" i="6"/>
  <c r="G45" i="5"/>
  <c r="O45" i="5"/>
  <c r="W45" i="5"/>
  <c r="G45" i="4"/>
  <c r="O45" i="4"/>
  <c r="W45" i="4"/>
  <c r="G45" i="3"/>
  <c r="O45" i="3"/>
  <c r="W45" i="3"/>
  <c r="G45" i="2"/>
  <c r="O45" i="2"/>
  <c r="W45" i="2"/>
  <c r="Z26" i="7"/>
  <c r="Z26" i="6"/>
  <c r="Z26" i="5"/>
  <c r="Z26" i="4"/>
  <c r="Z26" i="3"/>
  <c r="Z45" i="92" l="1"/>
  <c r="Y45" i="29"/>
  <c r="Z45" i="59"/>
  <c r="X45" i="75"/>
  <c r="Z45" i="75" s="1"/>
  <c r="Z45" i="88"/>
  <c r="Z44" i="147"/>
  <c r="Z44" i="22"/>
  <c r="K45" i="26"/>
  <c r="Q45" i="81"/>
  <c r="J45" i="110"/>
  <c r="AA45" i="127"/>
  <c r="G45" i="139"/>
  <c r="Z26" i="158"/>
  <c r="P45" i="125"/>
  <c r="Z45" i="176"/>
  <c r="T45" i="220"/>
  <c r="H45" i="125"/>
  <c r="L45" i="220"/>
  <c r="Z26" i="113"/>
  <c r="Z45" i="139"/>
  <c r="Z45" i="251"/>
  <c r="AA45" i="17"/>
  <c r="Z26" i="24"/>
  <c r="X45" i="24"/>
  <c r="Z45" i="24" s="1"/>
  <c r="S45" i="62"/>
  <c r="K45" i="111"/>
  <c r="AA45" i="126"/>
  <c r="C45" i="127"/>
  <c r="C45" i="123"/>
  <c r="L45" i="141"/>
  <c r="AA45" i="160"/>
  <c r="Z44" i="136"/>
  <c r="L45" i="216"/>
  <c r="D45" i="220"/>
  <c r="L45" i="218"/>
  <c r="T45" i="230"/>
  <c r="Y45" i="252"/>
  <c r="Z45" i="252" s="1"/>
  <c r="X45" i="62"/>
  <c r="Z45" i="62" s="1"/>
  <c r="Z45" i="90"/>
  <c r="Z45" i="82"/>
  <c r="X45" i="154"/>
  <c r="Z45" i="154" s="1"/>
  <c r="Z45" i="225"/>
  <c r="Z45" i="215"/>
  <c r="Z45" i="231"/>
  <c r="V45" i="25"/>
  <c r="S45" i="28"/>
  <c r="H45" i="32"/>
  <c r="K45" i="62"/>
  <c r="T45" i="47"/>
  <c r="F45" i="85"/>
  <c r="U45" i="127"/>
  <c r="D45" i="141"/>
  <c r="AA45" i="194"/>
  <c r="D45" i="216"/>
  <c r="D45" i="218"/>
  <c r="L45" i="230"/>
  <c r="Y45" i="238"/>
  <c r="D45" i="247"/>
  <c r="Z45" i="152"/>
  <c r="Z45" i="238"/>
  <c r="Z26" i="33"/>
  <c r="Z45" i="47"/>
  <c r="Z45" i="52"/>
  <c r="Z26" i="84"/>
  <c r="X45" i="44"/>
  <c r="Z45" i="44" s="1"/>
  <c r="V45" i="89"/>
  <c r="X45" i="76"/>
  <c r="Z45" i="76" s="1"/>
  <c r="Z45" i="182"/>
  <c r="Z26" i="210"/>
  <c r="Z26" i="228"/>
  <c r="Z45" i="191"/>
  <c r="N45" i="25"/>
  <c r="Q45" i="35"/>
  <c r="Y45" i="36"/>
  <c r="C45" i="62"/>
  <c r="L45" i="47"/>
  <c r="V45" i="108"/>
  <c r="M45" i="127"/>
  <c r="Z45" i="180"/>
  <c r="Z45" i="198"/>
  <c r="D45" i="230"/>
  <c r="Y45" i="241"/>
  <c r="Z45" i="51"/>
  <c r="Z45" i="40"/>
  <c r="Z26" i="41"/>
  <c r="Z45" i="228"/>
  <c r="Z45" i="241"/>
  <c r="F45" i="25"/>
  <c r="I45" i="35"/>
  <c r="F45" i="43"/>
  <c r="X45" i="22"/>
  <c r="Z45" i="22" s="1"/>
  <c r="T45" i="48"/>
  <c r="D45" i="47"/>
  <c r="W45" i="75"/>
  <c r="N45" i="108"/>
  <c r="AA45" i="120"/>
  <c r="G45" i="120"/>
  <c r="E45" i="127"/>
  <c r="Z45" i="158"/>
  <c r="T45" i="226"/>
  <c r="AA45" i="171"/>
  <c r="Z45" i="41"/>
  <c r="X45" i="45"/>
  <c r="Z45" i="45" s="1"/>
  <c r="Z44" i="70"/>
  <c r="Q45" i="84"/>
  <c r="AA45" i="100"/>
  <c r="Z26" i="213"/>
  <c r="Z45" i="244"/>
  <c r="T45" i="23"/>
  <c r="L45" i="48"/>
  <c r="Z45" i="209"/>
  <c r="X45" i="193"/>
  <c r="Z45" i="193" s="1"/>
  <c r="Z44" i="251"/>
  <c r="Z45" i="74"/>
  <c r="D45" i="48"/>
  <c r="R45" i="110"/>
  <c r="K45" i="128"/>
  <c r="O45" i="139"/>
  <c r="D45" i="214"/>
  <c r="X45" i="29"/>
  <c r="Z45" i="29" s="1"/>
  <c r="Z26" i="29"/>
  <c r="Z44" i="63"/>
  <c r="Y45" i="71"/>
  <c r="Z45" i="81"/>
  <c r="Z44" i="107"/>
  <c r="Z26" i="116"/>
  <c r="X45" i="126"/>
  <c r="Z45" i="126" s="1"/>
  <c r="Z26" i="126"/>
  <c r="Z44" i="151"/>
  <c r="Z45" i="226"/>
  <c r="Y45" i="235"/>
  <c r="Z45" i="235" s="1"/>
  <c r="Z26" i="35"/>
  <c r="Z45" i="70"/>
  <c r="X45" i="72"/>
  <c r="Z45" i="72" s="1"/>
  <c r="Z26" i="72"/>
  <c r="Z45" i="116"/>
  <c r="X45" i="129"/>
  <c r="Z45" i="129" s="1"/>
  <c r="Z26" i="129"/>
  <c r="X45" i="131"/>
  <c r="Z45" i="131" s="1"/>
  <c r="Z26" i="131"/>
  <c r="Z45" i="142"/>
  <c r="Z45" i="147"/>
  <c r="Z26" i="218"/>
  <c r="Z26" i="220"/>
  <c r="Z45" i="247"/>
  <c r="Z45" i="33"/>
  <c r="Z45" i="37"/>
  <c r="Z45" i="35"/>
  <c r="Z44" i="66"/>
  <c r="Z45" i="115"/>
  <c r="Z26" i="121"/>
  <c r="X45" i="107"/>
  <c r="Z45" i="107" s="1"/>
  <c r="X45" i="157"/>
  <c r="Z45" i="157" s="1"/>
  <c r="Z26" i="214"/>
  <c r="Z45" i="218"/>
  <c r="Z45" i="220"/>
  <c r="Z45" i="63"/>
  <c r="Z44" i="2"/>
  <c r="X45" i="2"/>
  <c r="Z45" i="2" s="1"/>
  <c r="X45" i="5"/>
  <c r="Z45" i="5" s="1"/>
  <c r="X45" i="30"/>
  <c r="Z45" i="30" s="1"/>
  <c r="Z26" i="30"/>
  <c r="X45" i="31"/>
  <c r="Z45" i="31" s="1"/>
  <c r="Z26" i="31"/>
  <c r="Z26" i="39"/>
  <c r="Z45" i="61"/>
  <c r="Z26" i="123"/>
  <c r="Z45" i="121"/>
  <c r="Z26" i="118"/>
  <c r="X45" i="133"/>
  <c r="Z45" i="133" s="1"/>
  <c r="Z26" i="133"/>
  <c r="Z45" i="179"/>
  <c r="Z45" i="214"/>
  <c r="Z26" i="232"/>
  <c r="X45" i="236"/>
  <c r="Z45" i="236" s="1"/>
  <c r="X45" i="4"/>
  <c r="Z45" i="4" s="1"/>
  <c r="X45" i="6"/>
  <c r="Z45" i="6" s="1"/>
  <c r="Z45" i="39"/>
  <c r="X45" i="43"/>
  <c r="Z45" i="43" s="1"/>
  <c r="Z44" i="48"/>
  <c r="Z45" i="58"/>
  <c r="Z44" i="64"/>
  <c r="X45" i="77"/>
  <c r="Z45" i="77" s="1"/>
  <c r="Z26" i="77"/>
  <c r="Z45" i="89"/>
  <c r="Z45" i="123"/>
  <c r="Z45" i="118"/>
  <c r="X45" i="127"/>
  <c r="Z45" i="127" s="1"/>
  <c r="Z26" i="127"/>
  <c r="Z45" i="144"/>
  <c r="Z45" i="136"/>
  <c r="X45" i="155"/>
  <c r="Z45" i="155" s="1"/>
  <c r="Z45" i="232"/>
  <c r="Z26" i="81"/>
  <c r="Z26" i="13"/>
  <c r="Z45" i="27"/>
  <c r="Z45" i="71"/>
  <c r="Z45" i="80"/>
  <c r="X45" i="79"/>
  <c r="Z45" i="79" s="1"/>
  <c r="V45" i="93"/>
  <c r="X45" i="125"/>
  <c r="Z45" i="125" s="1"/>
  <c r="Z26" i="125"/>
  <c r="X45" i="124"/>
  <c r="Z45" i="124" s="1"/>
  <c r="Z26" i="124"/>
  <c r="X45" i="130"/>
  <c r="Z45" i="130" s="1"/>
  <c r="Z26" i="130"/>
  <c r="X45" i="132"/>
  <c r="Z45" i="132" s="1"/>
  <c r="Z26" i="132"/>
  <c r="Z45" i="151"/>
  <c r="Z45" i="48"/>
  <c r="X45" i="78"/>
  <c r="Z45" i="78" s="1"/>
  <c r="Z26" i="78"/>
  <c r="X45" i="128"/>
  <c r="Z45" i="128" s="1"/>
  <c r="Z26" i="128"/>
  <c r="Z26" i="28"/>
  <c r="X45" i="28"/>
  <c r="Z45" i="28" s="1"/>
  <c r="X45" i="32"/>
  <c r="Z45" i="32" s="1"/>
  <c r="Z26" i="32"/>
  <c r="Z26" i="27"/>
  <c r="Z26" i="40"/>
  <c r="Z45" i="64"/>
  <c r="N45" i="93"/>
  <c r="Z45" i="134"/>
  <c r="Z26" i="225"/>
  <c r="Z26" i="230"/>
  <c r="Z45" i="237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<sst xmlns="http://schemas.openxmlformats.org/spreadsheetml/2006/main" count="33540" uniqueCount="337">
  <si>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</si>
  <si>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</si>
  <si>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</si>
  <si>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</si>
  <si>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</si>
  <si>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</si>
  <si>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</si>
  <si>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</si>
  <si>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</si>
  <si>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</si>
  <si>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</si>
  <si>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</si>
  <si>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</si>
  <si>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</si>
  <si>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</si>
  <si>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</si>
  <si>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</si>
  <si>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</si>
  <si>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</si>
  <si>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</si>
  <si>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</si>
  <si>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</si>
  <si>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</si>
  <si>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</si>
  <si>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</si>
  <si>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</si>
  <si>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</si>
  <si>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</si>
  <si>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</si>
  <si>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</si>
  <si>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</si>
  <si>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</si>
  <si>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</si>
  <si>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</si>
  <si>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</si>
  <si>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</si>
  <si>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</si>
  <si>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</si>
  <si>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</si>
  <si>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</si>
  <si>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</si>
  <si>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</si>
  <si>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</si>
  <si>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</si>
  <si>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</si>
  <si>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</si>
  <si>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</si>
  <si>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</si>
  <si>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</si>
  <si>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</si>
  <si>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</si>
  <si>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</si>
  <si>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</si>
  <si>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</si>
  <si>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</si>
  <si>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</si>
  <si>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</si>
  <si>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</si>
  <si>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</si>
  <si>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</si>
  <si>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</si>
  <si>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</si>
  <si>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</si>
  <si>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</si>
  <si>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</si>
  <si>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</si>
  <si>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</si>
  <si>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</si>
  <si>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</si>
  <si>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</si>
  <si>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</si>
  <si>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</si>
  <si>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</si>
  <si>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</si>
  <si>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</si>
  <si>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</si>
  <si>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1st Quarter ended 30 September 2025 (Figures Finalised as at 2025/10/28)</t>
  </si>
  <si>
    <t>Eastern Cape: Dr Beyers Naude (EC101) - Table C6 Quarterly Budget Statement - Financial Position ( Energy sources                                     ) for 1st Quarter ended 30 September 2025 (Figures Finalised as at 2025/10/28)</t>
  </si>
  <si>
    <t>Eastern Cape: Blue Crane Route (EC102) - Table C6 Quarterly Budget Statement - Financial Position ( Energy sources                                     ) for 1st Quarter ended 30 September 2025 (Figures Finalised as at 2025/10/28)</t>
  </si>
  <si>
    <t>Eastern Cape: Makana (EC104) - Table C6 Quarterly Budget Statement - Financial Position ( Energy sources                                     ) for 1st Quarter ended 30 September 2025 (Figures Finalised as at 2025/10/28)</t>
  </si>
  <si>
    <t>Eastern Cape: Ndlambe (EC105) - Table C6 Quarterly Budget Statement - Financial Position ( Energy sources                                     ) for 1st Quarter ended 30 September 2025 (Figures Finalised as at 2025/10/28)</t>
  </si>
  <si>
    <t>Eastern Cape: Sundays River Valley (EC106) - Table C6 Quarterly Budget Statement - Financial Position ( Energy sources                                     ) for 1st Quarter ended 30 September 2025 (Figures Finalised as at 2025/10/28)</t>
  </si>
  <si>
    <t>Eastern Cape: Kouga (EC108) - Table C6 Quarterly Budget Statement - Financial Position ( Energy sources                                     ) for 1st Quarter ended 30 September 2025 (Figures Finalised as at 2025/10/28)</t>
  </si>
  <si>
    <t>Eastern Cape: Kou-Kamma (EC109) - Table C6 Quarterly Budget Statement - Financial Position ( Energy sources                                     ) for 1st Quarter ended 30 September 2025 (Figures Finalised as at 2025/10/28)</t>
  </si>
  <si>
    <t>Eastern Cape: Sarah Baartman (DC10) - Table C6 Quarterly Budget Statement - Financial Position ( Energy sources                                     ) for 1st Quarter ended 30 September 2025 (Figures Finalised as at 2025/10/28)</t>
  </si>
  <si>
    <t>Eastern Cape: Mbhashe (EC121) - Table C6 Quarterly Budget Statement - Financial Position ( Energy sources                                     ) for 1st Quarter ended 30 September 2025 (Figures Finalised as at 2025/10/28)</t>
  </si>
  <si>
    <t>Eastern Cape: Mnquma (EC122) - Table C6 Quarterly Budget Statement - Financial Position ( Energy sources                                     ) for 1st Quarter ended 30 September 2025 (Figures Finalised as at 2025/10/28)</t>
  </si>
  <si>
    <t>Eastern Cape: Great Kei (EC123) - Table C6 Quarterly Budget Statement - Financial Position ( Energy sources                                     ) for 1st Quarter ended 30 September 2025 (Figures Finalised as at 2025/10/28)</t>
  </si>
  <si>
    <t>Eastern Cape: Amahlathi (EC124) - Table C6 Quarterly Budget Statement - Financial Position ( Energy sources                                     ) for 1st Quarter ended 30 September 2025 (Figures Finalised as at 2025/10/28)</t>
  </si>
  <si>
    <t>Eastern Cape: Ngqushwa (EC126) - Table C6 Quarterly Budget Statement - Financial Position ( Energy sources                                     ) for 1st Quarter ended 30 September 2025 (Figures Finalised as at 2025/10/28)</t>
  </si>
  <si>
    <t>Eastern Cape: Raymond Mhlaba (EC129) - Table C6 Quarterly Budget Statement - Financial Position ( Energy sources                                     ) for 1st Quarter ended 30 September 2025 (Figures Finalised as at 2025/10/28)</t>
  </si>
  <si>
    <t>Eastern Cape: Amathole (DC12) - Table C6 Quarterly Budget Statement - Financial Position ( Energy sources                                     ) for 1st Quarter ended 30 September 2025 (Figures Finalised as at 2025/10/28)</t>
  </si>
  <si>
    <t>Eastern Cape: Inxuba Yethemba (EC131) - Table C6 Quarterly Budget Statement - Financial Position ( Energy sources                                     ) for 1st Quarter ended 30 September 2025 (Figures Finalised as at 2025/10/28)</t>
  </si>
  <si>
    <t>Eastern Cape: Intsika Yethu (EC135) - Table C6 Quarterly Budget Statement - Financial Position ( Energy sources                                     ) for 1st Quarter ended 30 September 2025 (Figures Finalised as at 2025/10/28)</t>
  </si>
  <si>
    <t>Eastern Cape: Emalahleni (EC) (EC136) - Table C6 Quarterly Budget Statement - Financial Position ( Energy sources                                     ) for 1st Quarter ended 30 September 2025 (Figures Finalised as at 2025/10/28)</t>
  </si>
  <si>
    <t>Eastern Cape: Dr. A.B. Xuma (EC137) - Table C6 Quarterly Budget Statement - Financial Position ( Energy sources                                     ) for 1st Quarter ended 30 September 2025 (Figures Finalised as at 2025/10/28)</t>
  </si>
  <si>
    <t>Eastern Cape: Sakhisizwe (EC138) - Table C6 Quarterly Budget Statement - Financial Position ( Energy sources                                     ) for 1st Quarter ended 30 September 2025 (Figures Finalised as at 2025/10/28)</t>
  </si>
  <si>
    <t>Eastern Cape: Enoch Mgijima (EC139) - Table C6 Quarterly Budget Statement - Financial Position ( Energy sources                                     ) for 1st Quarter ended 30 September 2025 (Figures Finalised as at 2025/10/28)</t>
  </si>
  <si>
    <t>Eastern Cape: Chris Hani (DC13) - Table C6 Quarterly Budget Statement - Financial Position ( Energy sources                                     ) for 1st Quarter ended 30 September 2025 (Figures Finalised as at 2025/10/28)</t>
  </si>
  <si>
    <t>Eastern Cape: Elundini (EC141) - Table C6 Quarterly Budget Statement - Financial Position ( Energy sources                                     ) for 1st Quarter ended 30 September 2025 (Figures Finalised as at 2025/10/28)</t>
  </si>
  <si>
    <t>Eastern Cape: Senqu (EC142) - Table C6 Quarterly Budget Statement - Financial Position ( Energy sources                                     ) for 1st Quarter ended 30 September 2025 (Figures Finalised as at 2025/10/28)</t>
  </si>
  <si>
    <t>Eastern Cape: Walter Sisulu (EC145) - Table C6 Quarterly Budget Statement - Financial Position ( Energy sources                                     ) for 1st Quarter ended 30 September 2025 (Figures Finalised as at 2025/10/28)</t>
  </si>
  <si>
    <t>Eastern Cape: Joe Gqabi (DC14) - Table C6 Quarterly Budget Statement - Financial Position ( Energy sources                                     ) for 1st Quarter ended 30 September 2025 (Figures Finalised as at 2025/10/28)</t>
  </si>
  <si>
    <t>Eastern Cape: Ngquza Hills (EC153) - Table C6 Quarterly Budget Statement - Financial Position ( Energy sources                                     ) for 1st Quarter ended 30 September 2025 (Figures Finalised as at 2025/10/28)</t>
  </si>
  <si>
    <t>Eastern Cape: Port St Johns (EC154) - Table C6 Quarterly Budget Statement - Financial Position ( Energy sources                                     ) for 1st Quarter ended 30 September 2025 (Figures Finalised as at 2025/10/28)</t>
  </si>
  <si>
    <t>Eastern Cape: Nyandeni (EC155) - Table C6 Quarterly Budget Statement - Financial Position ( Energy sources                                     ) for 1st Quarter ended 30 September 2025 (Figures Finalised as at 2025/10/28)</t>
  </si>
  <si>
    <t>Eastern Cape: Mhlontlo (EC156) - Table C6 Quarterly Budget Statement - Financial Position ( Energy sources                                     ) for 1st Quarter ended 30 September 2025 (Figures Finalised as at 2025/10/28)</t>
  </si>
  <si>
    <t>Eastern Cape: King Sabata Dalindyebo (EC157) - Table C6 Quarterly Budget Statement - Financial Position ( Energy sources                                     ) for 1st Quarter ended 30 September 2025 (Figures Finalised as at 2025/10/28)</t>
  </si>
  <si>
    <t>Eastern Cape: O R Tambo (DC15) - Table C6 Quarterly Budget Statement - Financial Position ( Energy sources                                     ) for 1st Quarter ended 30 September 2025 (Figures Finalised as at 2025/10/28)</t>
  </si>
  <si>
    <t>Eastern Cape: Matatiele (EC441) - Table C6 Quarterly Budget Statement - Financial Position ( Energy sources                                     ) for 1st Quarter ended 30 September 2025 (Figures Finalised as at 2025/10/28)</t>
  </si>
  <si>
    <t>Eastern Cape: Umzimvubu (EC442) - Table C6 Quarterly Budget Statement - Financial Position ( Energy sources                                     ) for 1st Quarter ended 30 September 2025 (Figures Finalised as at 2025/10/28)</t>
  </si>
  <si>
    <t>Eastern Cape: Winnie Madikizela-Mandela (EC443) - Table C6 Quarterly Budget Statement - Financial Position ( Energy sources                                     ) for 1st Quarter ended 30 September 2025 (Figures Finalised as at 2025/10/28)</t>
  </si>
  <si>
    <t>Eastern Cape: Ntabankulu (EC444) - Table C6 Quarterly Budget Statement - Financial Position ( Energy sources                                     ) for 1st Quarter ended 30 September 2025 (Figures Finalised as at 2025/10/28)</t>
  </si>
  <si>
    <t>Eastern Cape: Alfred Nzo (DC44) - Table C6 Quarterly Budget Statement - Financial Position ( Energy sources                                     ) for 1st Quarter ended 30 September 2025 (Figures Finalised as at 2025/10/28)</t>
  </si>
  <si>
    <t>Free State: Mangaung (MAN) - Table C6 Quarterly Budget Statement - Financial Position ( Energy sources                                     ) for 1st Quarter ended 30 September 2025 (Figures Finalised as at 2025/10/28)</t>
  </si>
  <si>
    <t>Free State: Letsemeng (FS161) - Table C6 Quarterly Budget Statement - Financial Position ( Energy sources                                     ) for 1st Quarter ended 30 September 2025 (Figures Finalised as at 2025/10/28)</t>
  </si>
  <si>
    <t>Free State: Kopanong (FS162) - Table C6 Quarterly Budget Statement - Financial Position ( Energy sources                                     ) for 1st Quarter ended 30 September 2025 (Figures Finalised as at 2025/10/28)</t>
  </si>
  <si>
    <t>Free State: Mohokare (FS163) - Table C6 Quarterly Budget Statement - Financial Position ( Energy sources                                     ) for 1st Quarter ended 30 September 2025 (Figures Finalised as at 2025/10/28)</t>
  </si>
  <si>
    <t>Free State: Xhariep (DC16) - Table C6 Quarterly Budget Statement - Financial Position ( Energy sources                                     ) for 1st Quarter ended 30 September 2025 (Figures Finalised as at 2025/10/28)</t>
  </si>
  <si>
    <t>Free State: Masilonyana (FS181) - Table C6 Quarterly Budget Statement - Financial Position ( Energy sources                                     ) for 1st Quarter ended 30 September 2025 (Figures Finalised as at 2025/10/28)</t>
  </si>
  <si>
    <t>Free State: Tokologo (FS182) - Table C6 Quarterly Budget Statement - Financial Position ( Energy sources                                     ) for 1st Quarter ended 30 September 2025 (Figures Finalised as at 2025/10/28)</t>
  </si>
  <si>
    <t>Free State: Tswelopele (FS183) - Table C6 Quarterly Budget Statement - Financial Position ( Energy sources                                     ) for 1st Quarter ended 30 September 2025 (Figures Finalised as at 2025/10/28)</t>
  </si>
  <si>
    <t>Free State: Matjhabeng (FS184) - Table C6 Quarterly Budget Statement - Financial Position ( Energy sources                                     ) for 1st Quarter ended 30 September 2025 (Figures Finalised as at 2025/10/28)</t>
  </si>
  <si>
    <t>Free State: Nala (FS185) - Table C6 Quarterly Budget Statement - Financial Position ( Energy sources                                     ) for 1st Quarter ended 30 September 2025 (Figures Finalised as at 2025/10/28)</t>
  </si>
  <si>
    <t>Free State: Lejweleputswa (DC18) - Table C6 Quarterly Budget Statement - Financial Position ( Energy sources                                     ) for 1st Quarter ended 30 September 2025 (Figures Finalised as at 2025/10/28)</t>
  </si>
  <si>
    <t>Free State: Setsoto (FS191) - Table C6 Quarterly Budget Statement - Financial Position ( Energy sources                                     ) for 1st Quarter ended 30 September 2025 (Figures Finalised as at 2025/10/28)</t>
  </si>
  <si>
    <t>Free State: Dihlabeng (FS192) - Table C6 Quarterly Budget Statement - Financial Position ( Energy sources                                     ) for 1st Quarter ended 30 September 2025 (Figures Finalised as at 2025/10/28)</t>
  </si>
  <si>
    <t>Free State: Nketoana (FS193) - Table C6 Quarterly Budget Statement - Financial Position ( Energy sources                                     ) for 1st Quarter ended 30 September 2025 (Figures Finalised as at 2025/10/28)</t>
  </si>
  <si>
    <t>Free State: Maluti-a-Phofung (FS194) - Table C6 Quarterly Budget Statement - Financial Position ( Energy sources                                     ) for 1st Quarter ended 30 September 2025 (Figures Finalised as at 2025/10/28)</t>
  </si>
  <si>
    <t>Free State: Phumelela (FS195) - Table C6 Quarterly Budget Statement - Financial Position ( Energy sources                                     ) for 1st Quarter ended 30 September 2025 (Figures Finalised as at 2025/10/28)</t>
  </si>
  <si>
    <t>Free State: Mantsopa (FS196) - Table C6 Quarterly Budget Statement - Financial Position ( Energy sources                                     ) for 1st Quarter ended 30 September 2025 (Figures Finalised as at 2025/10/28)</t>
  </si>
  <si>
    <t>Free State: Thabo Mofutsanyana (DC19) - Table C6 Quarterly Budget Statement - Financial Position ( Energy sources                                     ) for 1st Quarter ended 30 September 2025 (Figures Finalised as at 2025/10/28)</t>
  </si>
  <si>
    <t>Free State: Moqhaka (FS201) - Table C6 Quarterly Budget Statement - Financial Position ( Energy sources                                     ) for 1st Quarter ended 30 September 2025 (Figures Finalised as at 2025/10/28)</t>
  </si>
  <si>
    <t>Free State: Ngwathe (FS203) - Table C6 Quarterly Budget Statement - Financial Position ( Energy sources                                     ) for 1st Quarter ended 30 September 2025 (Figures Finalised as at 2025/10/28)</t>
  </si>
  <si>
    <t>Free State: Metsimaholo (FS204) - Table C6 Quarterly Budget Statement - Financial Position ( Energy sources                                     ) for 1st Quarter ended 30 September 2025 (Figures Finalised as at 2025/10/28)</t>
  </si>
  <si>
    <t>Free State: Mafube (FS205) - Table C6 Quarterly Budget Statement - Financial Position ( Energy sources                                     ) for 1st Quarter ended 30 September 2025 (Figures Finalised as at 2025/10/28)</t>
  </si>
  <si>
    <t>Free State: Fezile Dabi (DC20) - Table C6 Quarterly Budget Statement - Financial Position ( Energy sources                                     ) for 1st Quarter ended 30 September 2025 (Figures Finalised as at 2025/10/28)</t>
  </si>
  <si>
    <t>Gauteng: City of Ekurhuleni (EKU) - Table C6 Quarterly Budget Statement - Financial Position ( Energy sources                                     ) for 1st Quarter ended 30 September 2025 (Figures Finalised as at 2025/10/28)</t>
  </si>
  <si>
    <t>Gauteng: City of Johannesburg (JHB) - Table C6 Quarterly Budget Statement - Financial Position ( Energy sources                                     ) for 1st Quarter ended 30 September 2025 (Figures Finalised as at 2025/10/28)</t>
  </si>
  <si>
    <t>Gauteng: City of Tshwane (TSH) - Table C6 Quarterly Budget Statement - Financial Position ( Energy sources                                     ) for 1st Quarter ended 30 September 2025 (Figures Finalised as at 2025/10/28)</t>
  </si>
  <si>
    <t>Gauteng: Emfuleni (GT421) - Table C6 Quarterly Budget Statement - Financial Position ( Energy sources                                     ) for 1st Quarter ended 30 September 2025 (Figures Finalised as at 2025/10/28)</t>
  </si>
  <si>
    <t>Gauteng: Midvaal (GT422) - Table C6 Quarterly Budget Statement - Financial Position ( Energy sources                                     ) for 1st Quarter ended 30 September 2025 (Figures Finalised as at 2025/10/28)</t>
  </si>
  <si>
    <t>Gauteng: Lesedi (GT423) - Table C6 Quarterly Budget Statement - Financial Position ( Energy sources                                     ) for 1st Quarter ended 30 September 2025 (Figures Finalised as at 2025/10/28)</t>
  </si>
  <si>
    <t>Gauteng: Sedibeng (DC42) - Table C6 Quarterly Budget Statement - Financial Position ( Energy sources                                     ) for 1st Quarter ended 30 September 2025 (Figures Finalised as at 2025/10/28)</t>
  </si>
  <si>
    <t>Gauteng: Mogale City (GT481) - Table C6 Quarterly Budget Statement - Financial Position ( Energy sources                                     ) for 1st Quarter ended 30 September 2025 (Figures Finalised as at 2025/10/28)</t>
  </si>
  <si>
    <t>Gauteng: Merafong City (GT484) - Table C6 Quarterly Budget Statement - Financial Position ( Energy sources                                     ) for 1st Quarter ended 30 September 2025 (Figures Finalised as at 2025/10/28)</t>
  </si>
  <si>
    <t>Gauteng: Rand West City (GT485) - Table C6 Quarterly Budget Statement - Financial Position ( Energy sources                                     ) for 1st Quarter ended 30 September 2025 (Figures Finalised as at 2025/10/28)</t>
  </si>
  <si>
    <t>Gauteng: West Rand (DC48) - Table C6 Quarterly Budget Statement - Financial Position ( Energy sources                                     ) for 1st Quarter ended 30 September 2025 (Figures Finalised as at 2025/10/28)</t>
  </si>
  <si>
    <t>Kwazulu-Natal: eThekwini (ETH) - Table C6 Quarterly Budget Statement - Financial Position ( Energy sources                                     ) for 1st Quarter ended 30 September 2025 (Figures Finalised as at 2025/10/28)</t>
  </si>
  <si>
    <t>Kwazulu-Natal: Umdoni (KZN212) - Table C6 Quarterly Budget Statement - Financial Position ( Energy sources                                     ) for 1st Quarter ended 30 September 2025 (Figures Finalised as at 2025/10/28)</t>
  </si>
  <si>
    <t>Kwazulu-Natal: Umzumbe (KZN213) - Table C6 Quarterly Budget Statement - Financial Position ( Energy sources                                     ) for 1st Quarter ended 30 September 2025 (Figures Finalised as at 2025/10/28)</t>
  </si>
  <si>
    <t>Kwazulu-Natal: uMuziwabantu (KZN214) - Table C6 Quarterly Budget Statement - Financial Position ( Energy sources                                     ) for 1st Quarter ended 30 September 2025 (Figures Finalised as at 2025/10/28)</t>
  </si>
  <si>
    <t>Kwazulu-Natal: Ray Nkonyeni (KZN216) - Table C6 Quarterly Budget Statement - Financial Position ( Energy sources                                     ) for 1st Quarter ended 30 September 2025 (Figures Finalised as at 2025/10/28)</t>
  </si>
  <si>
    <t>Kwazulu-Natal: Ugu (DC21) - Table C6 Quarterly Budget Statement - Financial Position ( Energy sources                                     ) for 1st Quarter ended 30 September 2025 (Figures Finalised as at 2025/10/28)</t>
  </si>
  <si>
    <t>Kwazulu-Natal: uMshwathi (KZN221) - Table C6 Quarterly Budget Statement - Financial Position ( Energy sources                                     ) for 1st Quarter ended 30 September 2025 (Figures Finalised as at 2025/10/28)</t>
  </si>
  <si>
    <t>Kwazulu-Natal: uMngeni (KZN222) - Table C6 Quarterly Budget Statement - Financial Position ( Energy sources                                     ) for 1st Quarter ended 30 September 2025 (Figures Finalised as at 2025/10/28)</t>
  </si>
  <si>
    <t>Kwazulu-Natal: Mpofana (KZN223) - Table C6 Quarterly Budget Statement - Financial Position ( Energy sources                                     ) for 1st Quarter ended 30 September 2025 (Figures Finalised as at 2025/10/28)</t>
  </si>
  <si>
    <t>Kwazulu-Natal: Impendle (KZN224) - Table C6 Quarterly Budget Statement - Financial Position ( Energy sources                                     ) for 1st Quarter ended 30 September 2025 (Figures Finalised as at 2025/10/28)</t>
  </si>
  <si>
    <t>Kwazulu-Natal: Msunduzi (KZN225) - Table C6 Quarterly Budget Statement - Financial Position ( Energy sources                                     ) for 1st Quarter ended 30 September 2025 (Figures Finalised as at 2025/10/28)</t>
  </si>
  <si>
    <t>Kwazulu-Natal: Mkhambathini (KZN226) - Table C6 Quarterly Budget Statement - Financial Position ( Energy sources                                     ) for 1st Quarter ended 30 September 2025 (Figures Finalised as at 2025/10/28)</t>
  </si>
  <si>
    <t>Kwazulu-Natal: Richmond (KZN227) - Table C6 Quarterly Budget Statement - Financial Position ( Energy sources                                     ) for 1st Quarter ended 30 September 2025 (Figures Finalised as at 2025/10/28)</t>
  </si>
  <si>
    <t>Kwazulu-Natal: uMgungundlovu (DC22) - Table C6 Quarterly Budget Statement - Financial Position ( Energy sources                                     ) for 1st Quarter ended 30 September 2025 (Figures Finalised as at 2025/10/28)</t>
  </si>
  <si>
    <t>Kwazulu-Natal: Okhahlamba (KZN235) - Table C6 Quarterly Budget Statement - Financial Position ( Energy sources                                     ) for 1st Quarter ended 30 September 2025 (Figures Finalised as at 2025/10/28)</t>
  </si>
  <si>
    <t>Kwazulu-Natal: Inkosi Langalibalele (KZN237) - Table C6 Quarterly Budget Statement - Financial Position ( Energy sources                                     ) for 1st Quarter ended 30 September 2025 (Figures Finalised as at 2025/10/28)</t>
  </si>
  <si>
    <t>Kwazulu-Natal: Alfred Duma (KZN238) - Table C6 Quarterly Budget Statement - Financial Position ( Energy sources                                     ) for 1st Quarter ended 30 September 2025 (Figures Finalised as at 2025/10/28)</t>
  </si>
  <si>
    <t>Kwazulu-Natal: Uthukela (DC23) - Table C6 Quarterly Budget Statement - Financial Position ( Energy sources                                     ) for 1st Quarter ended 30 September 2025 (Figures Finalised as at 2025/10/28)</t>
  </si>
  <si>
    <t>Kwazulu-Natal: Endumeni (KZN241) - Table C6 Quarterly Budget Statement - Financial Position ( Energy sources                                     ) for 1st Quarter ended 30 September 2025 (Figures Finalised as at 2025/10/28)</t>
  </si>
  <si>
    <t>Kwazulu-Natal: Nquthu (KZN242) - Table C6 Quarterly Budget Statement - Financial Position ( Energy sources                                     ) for 1st Quarter ended 30 September 2025 (Figures Finalised as at 2025/10/28)</t>
  </si>
  <si>
    <t>Kwazulu-Natal: Msinga (KZN244) - Table C6 Quarterly Budget Statement - Financial Position ( Energy sources                                     ) for 1st Quarter ended 30 September 2025 (Figures Finalised as at 2025/10/28)</t>
  </si>
  <si>
    <t>Kwazulu-Natal: Umvoti (KZN245) - Table C6 Quarterly Budget Statement - Financial Position ( Energy sources                                     ) for 1st Quarter ended 30 September 2025 (Figures Finalised as at 2025/10/28)</t>
  </si>
  <si>
    <t>Kwazulu-Natal: Umzinyathi (DC24) - Table C6 Quarterly Budget Statement - Financial Position ( Energy sources                                     ) for 1st Quarter ended 30 September 2025 (Figures Finalised as at 2025/10/28)</t>
  </si>
  <si>
    <t>Kwazulu-Natal: Newcastle (KZN252) - Table C6 Quarterly Budget Statement - Financial Position ( Energy sources                                     ) for 1st Quarter ended 30 September 2025 (Figures Finalised as at 2025/10/28)</t>
  </si>
  <si>
    <t>Kwazulu-Natal: Emadlangeni (KZN253) - Table C6 Quarterly Budget Statement - Financial Position ( Energy sources                                     ) for 1st Quarter ended 30 September 2025 (Figures Finalised as at 2025/10/28)</t>
  </si>
  <si>
    <t>Kwazulu-Natal: Dannhauser (KZN254) - Table C6 Quarterly Budget Statement - Financial Position ( Energy sources                                     ) for 1st Quarter ended 30 September 2025 (Figures Finalised as at 2025/10/28)</t>
  </si>
  <si>
    <t>Kwazulu-Natal: Amajuba (DC25) - Table C6 Quarterly Budget Statement - Financial Position ( Energy sources                                     ) for 1st Quarter ended 30 September 2025 (Figures Finalised as at 2025/10/28)</t>
  </si>
  <si>
    <t>Kwazulu-Natal: eDumbe (KZN261) - Table C6 Quarterly Budget Statement - Financial Position ( Energy sources                                     ) for 1st Quarter ended 30 September 2025 (Figures Finalised as at 2025/10/28)</t>
  </si>
  <si>
    <t>Kwazulu-Natal: uPhongolo (KZN262) - Table C6 Quarterly Budget Statement - Financial Position ( Energy sources                                     ) for 1st Quarter ended 30 September 2025 (Figures Finalised as at 2025/10/28)</t>
  </si>
  <si>
    <t>Kwazulu-Natal: Abaqulusi (KZN263) - Table C6 Quarterly Budget Statement - Financial Position ( Energy sources                                     ) for 1st Quarter ended 30 September 2025 (Figures Finalised as at 2025/10/28)</t>
  </si>
  <si>
    <t>Kwazulu-Natal: Nongoma (KZN265) - Table C6 Quarterly Budget Statement - Financial Position ( Energy sources                                     ) for 1st Quarter ended 30 September 2025 (Figures Finalised as at 2025/10/28)</t>
  </si>
  <si>
    <t>Kwazulu-Natal: Ulundi (KZN266) - Table C6 Quarterly Budget Statement - Financial Position ( Energy sources                                     ) for 1st Quarter ended 30 September 2025 (Figures Finalised as at 2025/10/28)</t>
  </si>
  <si>
    <t>Kwazulu-Natal: Zululand (DC26) - Table C6 Quarterly Budget Statement - Financial Position ( Energy sources                                     ) for 1st Quarter ended 30 September 2025 (Figures Finalised as at 2025/10/28)</t>
  </si>
  <si>
    <t>Kwazulu-Natal: Umhlabuyalingana (KZN271) - Table C6 Quarterly Budget Statement - Financial Position ( Energy sources                                     ) for 1st Quarter ended 30 September 2025 (Figures Finalised as at 2025/10/28)</t>
  </si>
  <si>
    <t>Kwazulu-Natal: Jozini (KZN272) - Table C6 Quarterly Budget Statement - Financial Position ( Energy sources                                     ) for 1st Quarter ended 30 September 2025 (Figures Finalised as at 2025/10/28)</t>
  </si>
  <si>
    <t>Kwazulu-Natal: Mtubatuba (KZN275) - Table C6 Quarterly Budget Statement - Financial Position ( Energy sources                                     ) for 1st Quarter ended 30 September 2025 (Figures Finalised as at 2025/10/28)</t>
  </si>
  <si>
    <t>Kwazulu-Natal: Hlabisa Big Five (KZN276) - Table C6 Quarterly Budget Statement - Financial Position ( Energy sources                                     ) for 1st Quarter ended 30 September 2025 (Figures Finalised as at 2025/10/28)</t>
  </si>
  <si>
    <t>Kwazulu-Natal: Umkhanyakude (DC27) - Table C6 Quarterly Budget Statement - Financial Position ( Energy sources                                     ) for 1st Quarter ended 30 September 2025 (Figures Finalised as at 2025/10/28)</t>
  </si>
  <si>
    <t>Kwazulu-Natal: Mfolozi (KZN281) - Table C6 Quarterly Budget Statement - Financial Position ( Energy sources                                     ) for 1st Quarter ended 30 September 2025 (Figures Finalised as at 2025/10/28)</t>
  </si>
  <si>
    <t>Kwazulu-Natal: uMhlathuze (KZN282) - Table C6 Quarterly Budget Statement - Financial Position ( Energy sources                                     ) for 1st Quarter ended 30 September 2025 (Figures Finalised as at 2025/10/28)</t>
  </si>
  <si>
    <t>Kwazulu-Natal: uMlalazi (KZN284) - Table C6 Quarterly Budget Statement - Financial Position ( Energy sources                                     ) for 1st Quarter ended 30 September 2025 (Figures Finalised as at 2025/10/28)</t>
  </si>
  <si>
    <t>Kwazulu-Natal: Mthonjaneni (KZN285) - Table C6 Quarterly Budget Statement - Financial Position ( Energy sources                                     ) for 1st Quarter ended 30 September 2025 (Figures Finalised as at 2025/10/28)</t>
  </si>
  <si>
    <t>Kwazulu-Natal: Nkandla (KZN286) - Table C6 Quarterly Budget Statement - Financial Position ( Energy sources                                     ) for 1st Quarter ended 30 September 2025 (Figures Finalised as at 2025/10/28)</t>
  </si>
  <si>
    <t>Kwazulu-Natal: King Cetshwayo (DC28) - Table C6 Quarterly Budget Statement - Financial Position ( Energy sources                                     ) for 1st Quarter ended 30 September 2025 (Figures Finalised as at 2025/10/28)</t>
  </si>
  <si>
    <t>Kwazulu-Natal: Mandeni (KZN291) - Table C6 Quarterly Budget Statement - Financial Position ( Energy sources                                     ) for 1st Quarter ended 30 September 2025 (Figures Finalised as at 2025/10/28)</t>
  </si>
  <si>
    <t>Kwazulu-Natal: KwaDukuza (KZN292) - Table C6 Quarterly Budget Statement - Financial Position ( Energy sources                                     ) for 1st Quarter ended 30 September 2025 (Figures Finalised as at 2025/10/28)</t>
  </si>
  <si>
    <t>Kwazulu-Natal: Ndwedwe (KZN293) - Table C6 Quarterly Budget Statement - Financial Position ( Energy sources                                     ) for 1st Quarter ended 30 September 2025 (Figures Finalised as at 2025/10/28)</t>
  </si>
  <si>
    <t>Kwazulu-Natal: Maphumulo (KZN294) - Table C6 Quarterly Budget Statement - Financial Position ( Energy sources                                     ) for 1st Quarter ended 30 September 2025 (Figures Finalised as at 2025/10/28)</t>
  </si>
  <si>
    <t>Kwazulu-Natal: iLembe (DC29) - Table C6 Quarterly Budget Statement - Financial Position ( Energy sources                                     ) for 1st Quarter ended 30 September 2025 (Figures Finalised as at 2025/10/28)</t>
  </si>
  <si>
    <t>Kwazulu-Natal: Greater Kokstad (KZN433) - Table C6 Quarterly Budget Statement - Financial Position ( Energy sources                                     ) for 1st Quarter ended 30 September 2025 (Figures Finalised as at 2025/10/28)</t>
  </si>
  <si>
    <t>Kwazulu-Natal: Johannes Phumani Phungula (KZN434) - Table C6 Quarterly Budget Statement - Financial Position ( Energy sources                                     ) for 1st Quarter ended 30 September 2025 (Figures Finalised as at 2025/10/28)</t>
  </si>
  <si>
    <t>Kwazulu-Natal: Umzimkhulu (KZN435) - Table C6 Quarterly Budget Statement - Financial Position ( Energy sources                                     ) for 1st Quarter ended 30 September 2025 (Figures Finalised as at 2025/10/28)</t>
  </si>
  <si>
    <t>Kwazulu-Natal: Dr Nkosazana Dlamini Zuma (KZN436) - Table C6 Quarterly Budget Statement - Financial Position ( Energy sources                                     ) for 1st Quarter ended 30 September 2025 (Figures Finalised as at 2025/10/28)</t>
  </si>
  <si>
    <t>Kwazulu-Natal: Harry Gwala (DC43) - Table C6 Quarterly Budget Statement - Financial Position ( Energy sources                                     ) for 1st Quarter ended 30 September 2025 (Figures Finalised as at 2025/10/28)</t>
  </si>
  <si>
    <t>Limpopo: Greater Giyani (LIM331) - Table C6 Quarterly Budget Statement - Financial Position ( Energy sources                                     ) for 1st Quarter ended 30 September 2025 (Figures Finalised as at 2025/10/28)</t>
  </si>
  <si>
    <t>Limpopo: Greater Letaba (LIM332) - Table C6 Quarterly Budget Statement - Financial Position ( Energy sources                                     ) for 1st Quarter ended 30 September 2025 (Figures Finalised as at 2025/10/28)</t>
  </si>
  <si>
    <t>Limpopo: Greater Tzaneen (LIM333) - Table C6 Quarterly Budget Statement - Financial Position ( Energy sources                                     ) for 1st Quarter ended 30 September 2025 (Figures Finalised as at 2025/10/28)</t>
  </si>
  <si>
    <t>Limpopo: Ba-Phalaborwa (LIM334) - Table C6 Quarterly Budget Statement - Financial Position ( Energy sources                                     ) for 1st Quarter ended 30 September 2025 (Figures Finalised as at 2025/10/28)</t>
  </si>
  <si>
    <t>Limpopo: Maruleng (LIM335) - Table C6 Quarterly Budget Statement - Financial Position ( Energy sources                                     ) for 1st Quarter ended 30 September 2025 (Figures Finalised as at 2025/10/28)</t>
  </si>
  <si>
    <t>Limpopo: Mopani (DC33) - Table C6 Quarterly Budget Statement - Financial Position ( Energy sources                                     ) for 1st Quarter ended 30 September 2025 (Figures Finalised as at 2025/10/28)</t>
  </si>
  <si>
    <t>Limpopo: Musina (LIM341) - Table C6 Quarterly Budget Statement - Financial Position ( Energy sources                                     ) for 1st Quarter ended 30 September 2025 (Figures Finalised as at 2025/10/28)</t>
  </si>
  <si>
    <t>Limpopo: Thulamela (LIM343) - Table C6 Quarterly Budget Statement - Financial Position ( Energy sources                                     ) for 1st Quarter ended 30 September 2025 (Figures Finalised as at 2025/10/28)</t>
  </si>
  <si>
    <t>Limpopo: Makhado (LIM344) - Table C6 Quarterly Budget Statement - Financial Position ( Energy sources                                     ) for 1st Quarter ended 30 September 2025 (Figures Finalised as at 2025/10/28)</t>
  </si>
  <si>
    <t>Limpopo: Collins Chabane (LIM345) - Table C6 Quarterly Budget Statement - Financial Position ( Energy sources                                     ) for 1st Quarter ended 30 September 2025 (Figures Finalised as at 2025/10/28)</t>
  </si>
  <si>
    <t>Limpopo: Vhembe (DC34) - Table C6 Quarterly Budget Statement - Financial Position ( Energy sources                                     ) for 1st Quarter ended 30 September 2025 (Figures Finalised as at 2025/10/28)</t>
  </si>
  <si>
    <t>Limpopo: Blouberg (LIM351) - Table C6 Quarterly Budget Statement - Financial Position ( Energy sources                                     ) for 1st Quarter ended 30 September 2025 (Figures Finalised as at 2025/10/28)</t>
  </si>
  <si>
    <t>Limpopo: Molemole (LIM353) - Table C6 Quarterly Budget Statement - Financial Position ( Energy sources                                     ) for 1st Quarter ended 30 September 2025 (Figures Finalised as at 2025/10/28)</t>
  </si>
  <si>
    <t>Limpopo: Polokwane (LIM354) - Table C6 Quarterly Budget Statement - Financial Position ( Energy sources                                     ) for 1st Quarter ended 30 September 2025 (Figures Finalised as at 2025/10/28)</t>
  </si>
  <si>
    <t>Limpopo: Lepelle-Nkumpi (LIM355) - Table C6 Quarterly Budget Statement - Financial Position ( Energy sources                                     ) for 1st Quarter ended 30 September 2025 (Figures Finalised as at 2025/10/28)</t>
  </si>
  <si>
    <t>Limpopo: Capricorn (DC35) - Table C6 Quarterly Budget Statement - Financial Position ( Energy sources                                     ) for 1st Quarter ended 30 September 2025 (Figures Finalised as at 2025/10/28)</t>
  </si>
  <si>
    <t>Limpopo: Thabazimbi (LIM361) - Table C6 Quarterly Budget Statement - Financial Position ( Energy sources                                     ) for 1st Quarter ended 30 September 2025 (Figures Finalised as at 2025/10/28)</t>
  </si>
  <si>
    <t>Limpopo: Lephalale (LIM362) - Table C6 Quarterly Budget Statement - Financial Position ( Energy sources                                     ) for 1st Quarter ended 30 September 2025 (Figures Finalised as at 2025/10/28)</t>
  </si>
  <si>
    <t>Limpopo: Bela Bela (LIM366) - Table C6 Quarterly Budget Statement - Financial Position ( Energy sources                                     ) for 1st Quarter ended 30 September 2025 (Figures Finalised as at 2025/10/28)</t>
  </si>
  <si>
    <t>Limpopo: Mogalakwena (LIM367) - Table C6 Quarterly Budget Statement - Financial Position ( Energy sources                                     ) for 1st Quarter ended 30 September 2025 (Figures Finalised as at 2025/10/28)</t>
  </si>
  <si>
    <t>Limpopo: Modimolle-Mookgopong (LIM368) - Table C6 Quarterly Budget Statement - Financial Position ( Energy sources                                     ) for 1st Quarter ended 30 September 2025 (Figures Finalised as at 2025/10/28)</t>
  </si>
  <si>
    <t>Limpopo: Waterberg (DC36) - Table C6 Quarterly Budget Statement - Financial Position ( Energy sources                                     ) for 1st Quarter ended 30 September 2025 (Figures Finalised as at 2025/10/28)</t>
  </si>
  <si>
    <t>Limpopo: Ephraim Mogale (LIM471) - Table C6 Quarterly Budget Statement - Financial Position ( Energy sources                                     ) for 1st Quarter ended 30 September 2025 (Figures Finalised as at 2025/10/28)</t>
  </si>
  <si>
    <t>Limpopo: Elias Motsoaledi (LIM472) - Table C6 Quarterly Budget Statement - Financial Position ( Energy sources                                     ) for 1st Quarter ended 30 September 2025 (Figures Finalised as at 2025/10/28)</t>
  </si>
  <si>
    <t>Limpopo: Makhuduthamaga (LIM473) - Table C6 Quarterly Budget Statement - Financial Position ( Energy sources                                     ) for 1st Quarter ended 30 September 2025 (Figures Finalised as at 2025/10/28)</t>
  </si>
  <si>
    <t>Limpopo: Tubatse Fetakgomo (LIM476) - Table C6 Quarterly Budget Statement - Financial Position ( Energy sources                                     ) for 1st Quarter ended 30 September 2025 (Figures Finalised as at 2025/10/28)</t>
  </si>
  <si>
    <t>Limpopo: Sekhukhune (DC47) - Table C6 Quarterly Budget Statement - Financial Position ( Energy sources                                     ) for 1st Quarter ended 30 September 2025 (Figures Finalised as at 2025/10/28)</t>
  </si>
  <si>
    <t>Mpumalanga: Albert Luthuli (MP301) - Table C6 Quarterly Budget Statement - Financial Position ( Energy sources                                     ) for 1st Quarter ended 30 September 2025 (Figures Finalised as at 2025/10/28)</t>
  </si>
  <si>
    <t>Mpumalanga: Msukaligwa (MP302) - Table C6 Quarterly Budget Statement - Financial Position ( Energy sources                                     ) for 1st Quarter ended 30 September 2025 (Figures Finalised as at 2025/10/28)</t>
  </si>
  <si>
    <t>Mpumalanga: Mkhondo (MP303) - Table C6 Quarterly Budget Statement - Financial Position ( Energy sources                                     ) for 1st Quarter ended 30 September 2025 (Figures Finalised as at 2025/10/28)</t>
  </si>
  <si>
    <t>Mpumalanga: Pixley Ka Seme (MP) (MP304) - Table C6 Quarterly Budget Statement - Financial Position ( Energy sources                                     ) for 1st Quarter ended 30 September 2025 (Figures Finalised as at 2025/10/28)</t>
  </si>
  <si>
    <t>Mpumalanga: Lekwa (MP305) - Table C6 Quarterly Budget Statement - Financial Position ( Energy sources                                     ) for 1st Quarter ended 30 September 2025 (Figures Finalised as at 2025/10/28)</t>
  </si>
  <si>
    <t>Mpumalanga: Dipaleseng (MP306) - Table C6 Quarterly Budget Statement - Financial Position ( Energy sources                                     ) for 1st Quarter ended 30 September 2025 (Figures Finalised as at 2025/10/28)</t>
  </si>
  <si>
    <t>Mpumalanga: Govan Mbeki (MP307) - Table C6 Quarterly Budget Statement - Financial Position ( Energy sources                                     ) for 1st Quarter ended 30 September 2025 (Figures Finalised as at 2025/10/28)</t>
  </si>
  <si>
    <t>Mpumalanga: Gert Sibande (DC30) - Table C6 Quarterly Budget Statement - Financial Position ( Energy sources                                     ) for 1st Quarter ended 30 September 2025 (Figures Finalised as at 2025/10/28)</t>
  </si>
  <si>
    <t>Mpumalanga: Victor Khanye (MP311) - Table C6 Quarterly Budget Statement - Financial Position ( Energy sources                                     ) for 1st Quarter ended 30 September 2025 (Figures Finalised as at 2025/10/28)</t>
  </si>
  <si>
    <t>Mpumalanga: Emalahleni (MP) (MP312) - Table C6 Quarterly Budget Statement - Financial Position ( Energy sources                                     ) for 1st Quarter ended 30 September 2025 (Figures Finalised as at 2025/10/28)</t>
  </si>
  <si>
    <t>Mpumalanga: Steve Tshwete (MP313) - Table C6 Quarterly Budget Statement - Financial Position ( Energy sources                                     ) for 1st Quarter ended 30 September 2025 (Figures Finalised as at 2025/10/28)</t>
  </si>
  <si>
    <t>Mpumalanga: Emakhazeni (MP314) - Table C6 Quarterly Budget Statement - Financial Position ( Energy sources                                     ) for 1st Quarter ended 30 September 2025 (Figures Finalised as at 2025/10/28)</t>
  </si>
  <si>
    <t>Mpumalanga: Thembisile Hani (MP315) - Table C6 Quarterly Budget Statement - Financial Position ( Energy sources                                     ) for 1st Quarter ended 30 September 2025 (Figures Finalised as at 2025/10/28)</t>
  </si>
  <si>
    <t>Mpumalanga: Dr J.S. Moroka (MP316) - Table C6 Quarterly Budget Statement - Financial Position ( Energy sources                                     ) for 1st Quarter ended 30 September 2025 (Figures Finalised as at 2025/10/28)</t>
  </si>
  <si>
    <t>Mpumalanga: Nkangala (DC31) - Table C6 Quarterly Budget Statement - Financial Position ( Energy sources                                     ) for 1st Quarter ended 30 September 2025 (Figures Finalised as at 2025/10/28)</t>
  </si>
  <si>
    <t>Mpumalanga: Thaba Chweu (MP321) - Table C6 Quarterly Budget Statement - Financial Position ( Energy sources                                     ) for 1st Quarter ended 30 September 2025 (Figures Finalised as at 2025/10/28)</t>
  </si>
  <si>
    <t>Mpumalanga: Nkomazi (MP324) - Table C6 Quarterly Budget Statement - Financial Position ( Energy sources                                     ) for 1st Quarter ended 30 September 2025 (Figures Finalised as at 2025/10/28)</t>
  </si>
  <si>
    <t>Mpumalanga: Bushbuckridge (MP325) - Table C6 Quarterly Budget Statement - Financial Position ( Energy sources                                     ) for 1st Quarter ended 30 September 2025 (Figures Finalised as at 2025/10/28)</t>
  </si>
  <si>
    <t>Mpumalanga: City of Mbombela (MP326) - Table C6 Quarterly Budget Statement - Financial Position ( Energy sources                                     ) for 1st Quarter ended 30 September 2025 (Figures Finalised as at 2025/10/28)</t>
  </si>
  <si>
    <t>Mpumalanga: Ehlanzeni (DC32) - Table C6 Quarterly Budget Statement - Financial Position ( Energy sources                                     ) for 1st Quarter ended 30 September 2025 (Figures Finalised as at 2025/10/28)</t>
  </si>
  <si>
    <t>Northern Cape: Joe Morolong (NC451) - Table C6 Quarterly Budget Statement - Financial Position ( Energy sources                                     ) for 1st Quarter ended 30 September 2025 (Figures Finalised as at 2025/10/28)</t>
  </si>
  <si>
    <t>Northern Cape: Ga-Segonyana (NC452) - Table C6 Quarterly Budget Statement - Financial Position ( Energy sources                                     ) for 1st Quarter ended 30 September 2025 (Figures Finalised as at 2025/10/28)</t>
  </si>
  <si>
    <t>Northern Cape: Gamagara (NC453) - Table C6 Quarterly Budget Statement - Financial Position ( Energy sources                                     ) for 1st Quarter ended 30 September 2025 (Figures Finalised as at 2025/10/28)</t>
  </si>
  <si>
    <t>Northern Cape: John Taolo Gaetsewe (DC45) - Table C6 Quarterly Budget Statement - Financial Position ( Energy sources                                     ) for 1st Quarter ended 30 September 2025 (Figures Finalised as at 2025/10/28)</t>
  </si>
  <si>
    <t>Northern Cape: Richtersveld (NC061) - Table C6 Quarterly Budget Statement - Financial Position ( Energy sources                                     ) for 1st Quarter ended 30 September 2025 (Figures Finalised as at 2025/10/28)</t>
  </si>
  <si>
    <t>Northern Cape: Nama Khoi (NC062) - Table C6 Quarterly Budget Statement - Financial Position ( Energy sources                                     ) for 1st Quarter ended 30 September 2025 (Figures Finalised as at 2025/10/28)</t>
  </si>
  <si>
    <t>Northern Cape: Kamiesberg (NC064) - Table C6 Quarterly Budget Statement - Financial Position ( Energy sources                                     ) for 1st Quarter ended 30 September 2025 (Figures Finalised as at 2025/10/28)</t>
  </si>
  <si>
    <t>Northern Cape: Hantam (NC065) - Table C6 Quarterly Budget Statement - Financial Position ( Energy sources                                     ) for 1st Quarter ended 30 September 2025 (Figures Finalised as at 2025/10/28)</t>
  </si>
  <si>
    <t>Northern Cape: Karoo Hoogland (NC066) - Table C6 Quarterly Budget Statement - Financial Position ( Energy sources                                     ) for 1st Quarter ended 30 September 2025 (Figures Finalised as at 2025/10/28)</t>
  </si>
  <si>
    <t>Northern Cape: Khai-Ma (NC067) - Table C6 Quarterly Budget Statement - Financial Position ( Energy sources                                     ) for 1st Quarter ended 30 September 2025 (Figures Finalised as at 2025/10/28)</t>
  </si>
  <si>
    <t>Northern Cape: Namakwa (DC6) - Table C6 Quarterly Budget Statement - Financial Position ( Energy sources                                     ) for 1st Quarter ended 30 September 2025 (Figures Finalised as at 2025/10/28)</t>
  </si>
  <si>
    <t>Northern Cape: Ubuntu (NC071) - Table C6 Quarterly Budget Statement - Financial Position ( Energy sources                                     ) for 1st Quarter ended 30 September 2025 (Figures Finalised as at 2025/10/28)</t>
  </si>
  <si>
    <t>Northern Cape: Umsobomvu (NC072) - Table C6 Quarterly Budget Statement - Financial Position ( Energy sources                                     ) for 1st Quarter ended 30 September 2025 (Figures Finalised as at 2025/10/28)</t>
  </si>
  <si>
    <t>Northern Cape: Emthanjeni (NC073) - Table C6 Quarterly Budget Statement - Financial Position ( Energy sources                                     ) for 1st Quarter ended 30 September 2025 (Figures Finalised as at 2025/10/28)</t>
  </si>
  <si>
    <t>Northern Cape: Kareeberg (NC074) - Table C6 Quarterly Budget Statement - Financial Position ( Energy sources                                     ) for 1st Quarter ended 30 September 2025 (Figures Finalised as at 2025/10/28)</t>
  </si>
  <si>
    <t>Northern Cape: Renosterberg (NC075) - Table C6 Quarterly Budget Statement - Financial Position ( Energy sources                                     ) for 1st Quarter ended 30 September 2025 (Figures Finalised as at 2025/10/28)</t>
  </si>
  <si>
    <t>Northern Cape: Thembelihle (NC076) - Table C6 Quarterly Budget Statement - Financial Position ( Energy sources                                     ) for 1st Quarter ended 30 September 2025 (Figures Finalised as at 2025/10/28)</t>
  </si>
  <si>
    <t>Northern Cape: Siyathemba (NC077) - Table C6 Quarterly Budget Statement - Financial Position ( Energy sources                                     ) for 1st Quarter ended 30 September 2025 (Figures Finalised as at 2025/10/28)</t>
  </si>
  <si>
    <t>Northern Cape: Siyancuma (NC078) - Table C6 Quarterly Budget Statement - Financial Position ( Energy sources                                     ) for 1st Quarter ended 30 September 2025 (Figures Finalised as at 2025/10/28)</t>
  </si>
  <si>
    <t>Northern Cape: Pixley Ka Seme (NC) (DC7) - Table C6 Quarterly Budget Statement - Financial Position ( Energy sources                                     ) for 1st Quarter ended 30 September 2025 (Figures Finalised as at 2025/10/28)</t>
  </si>
  <si>
    <t>Northern Cape: !Kai! Garib (NC082) - Table C6 Quarterly Budget Statement - Financial Position ( Energy sources                                     ) for 1st Quarter ended 30 September 2025 (Figures Finalised as at 2025/10/28)</t>
  </si>
  <si>
    <t>Northern Cape: !Kheis (NC084) - Table C6 Quarterly Budget Statement - Financial Position ( Energy sources                                     ) for 1st Quarter ended 30 September 2025 (Figures Finalised as at 2025/10/28)</t>
  </si>
  <si>
    <t>Northern Cape: Tsantsabane (NC085) - Table C6 Quarterly Budget Statement - Financial Position ( Energy sources                                     ) for 1st Quarter ended 30 September 2025 (Figures Finalised as at 2025/10/28)</t>
  </si>
  <si>
    <t>Northern Cape: Kgatelopele (NC086) - Table C6 Quarterly Budget Statement - Financial Position ( Energy sources                                     ) for 1st Quarter ended 30 September 2025 (Figures Finalised as at 2025/10/28)</t>
  </si>
  <si>
    <t>Northern Cape: Dawid Kruiper (NC087) - Table C6 Quarterly Budget Statement - Financial Position ( Energy sources                                     ) for 1st Quarter ended 30 September 2025 (Figures Finalised as at 2025/10/28)</t>
  </si>
  <si>
    <t>Northern Cape: Z F Mgcawu (DC8) - Table C6 Quarterly Budget Statement - Financial Position ( Energy sources                                     ) for 1st Quarter ended 30 September 2025 (Figures Finalised as at 2025/10/28)</t>
  </si>
  <si>
    <t>Northern Cape: Sol Plaatje (NC091) - Table C6 Quarterly Budget Statement - Financial Position ( Energy sources                                     ) for 1st Quarter ended 30 September 2025 (Figures Finalised as at 2025/10/28)</t>
  </si>
  <si>
    <t>Northern Cape: Dikgatlong (NC092) - Table C6 Quarterly Budget Statement - Financial Position ( Energy sources                                     ) for 1st Quarter ended 30 September 2025 (Figures Finalised as at 2025/10/28)</t>
  </si>
  <si>
    <t>Northern Cape: Magareng (NC093) - Table C6 Quarterly Budget Statement - Financial Position ( Energy sources                                     ) for 1st Quarter ended 30 September 2025 (Figures Finalised as at 2025/10/28)</t>
  </si>
  <si>
    <t>Northern Cape: Phokwane (NC094) - Table C6 Quarterly Budget Statement - Financial Position ( Energy sources                                     ) for 1st Quarter ended 30 September 2025 (Figures Finalised as at 2025/10/28)</t>
  </si>
  <si>
    <t>Northern Cape: Frances Baard (DC9) - Table C6 Quarterly Budget Statement - Financial Position ( Energy sources                                     ) for 1st Quarter ended 30 September 2025 (Figures Finalised as at 2025/10/28)</t>
  </si>
  <si>
    <t>North West: Moretele (NW371) - Table C6 Quarterly Budget Statement - Financial Position ( Energy sources                                     ) for 1st Quarter ended 30 September 2025 (Figures Finalised as at 2025/10/28)</t>
  </si>
  <si>
    <t>North West: Madibeng (NW372) - Table C6 Quarterly Budget Statement - Financial Position ( Energy sources                                     ) for 1st Quarter ended 30 September 2025 (Figures Finalised as at 2025/10/28)</t>
  </si>
  <si>
    <t>North West: Rustenburg (NW373) - Table C6 Quarterly Budget Statement - Financial Position ( Energy sources                                     ) for 1st Quarter ended 30 September 2025 (Figures Finalised as at 2025/10/28)</t>
  </si>
  <si>
    <t>North West: Kgetlengrivier (NW374) - Table C6 Quarterly Budget Statement - Financial Position ( Energy sources                                     ) for 1st Quarter ended 30 September 2025 (Figures Finalised as at 2025/10/28)</t>
  </si>
  <si>
    <t>North West: Moses Kotane (NW375) - Table C6 Quarterly Budget Statement - Financial Position ( Energy sources                                     ) for 1st Quarter ended 30 September 2025 (Figures Finalised as at 2025/10/28)</t>
  </si>
  <si>
    <t>North West: Bojanala Platinum (DC37) - Table C6 Quarterly Budget Statement - Financial Position ( Energy sources                                     ) for 1st Quarter ended 30 September 2025 (Figures Finalised as at 2025/10/28)</t>
  </si>
  <si>
    <t>North West: Ratlou (NW381) - Table C6 Quarterly Budget Statement - Financial Position ( Energy sources                                     ) for 1st Quarter ended 30 September 2025 (Figures Finalised as at 2025/10/28)</t>
  </si>
  <si>
    <t>North West: Tswaing (NW382) - Table C6 Quarterly Budget Statement - Financial Position ( Energy sources                                     ) for 1st Quarter ended 30 September 2025 (Figures Finalised as at 2025/10/28)</t>
  </si>
  <si>
    <t>North West: Mafikeng (NW383) - Table C6 Quarterly Budget Statement - Financial Position ( Energy sources                                     ) for 1st Quarter ended 30 September 2025 (Figures Finalised as at 2025/10/28)</t>
  </si>
  <si>
    <t>North West: Ditsobotla (NW384) - Table C6 Quarterly Budget Statement - Financial Position ( Energy sources                                     ) for 1st Quarter ended 30 September 2025 (Figures Finalised as at 2025/10/28)</t>
  </si>
  <si>
    <t>North West: Ramotshere Moiloa (NW385) - Table C6 Quarterly Budget Statement - Financial Position ( Energy sources                                     ) for 1st Quarter ended 30 September 2025 (Figures Finalised as at 2025/10/28)</t>
  </si>
  <si>
    <t>North West: Ngaka Modiri Molema (DC38) - Table C6 Quarterly Budget Statement - Financial Position ( Energy sources                                     ) for 1st Quarter ended 30 September 2025 (Figures Finalised as at 2025/10/28)</t>
  </si>
  <si>
    <t>North West: Naledi (NW) (NW392) - Table C6 Quarterly Budget Statement - Financial Position ( Energy sources                                     ) for 1st Quarter ended 30 September 2025 (Figures Finalised as at 2025/10/28)</t>
  </si>
  <si>
    <t>North West: Mamusa (NW393) - Table C6 Quarterly Budget Statement - Financial Position ( Energy sources                                     ) for 1st Quarter ended 30 September 2025 (Figures Finalised as at 2025/10/28)</t>
  </si>
  <si>
    <t>North West: Greater Taung (NW394) - Table C6 Quarterly Budget Statement - Financial Position ( Energy sources                                     ) for 1st Quarter ended 30 September 2025 (Figures Finalised as at 2025/10/28)</t>
  </si>
  <si>
    <t>North West: Lekwa-Teemane (NW396) - Table C6 Quarterly Budget Statement - Financial Position ( Energy sources                                     ) for 1st Quarter ended 30 September 2025 (Figures Finalised as at 2025/10/28)</t>
  </si>
  <si>
    <t>North West: Kagisano-Molopo (NW397) - Table C6 Quarterly Budget Statement - Financial Position ( Energy sources                                     ) for 1st Quarter ended 30 September 2025 (Figures Finalised as at 2025/10/28)</t>
  </si>
  <si>
    <t>North West: Dr Ruth Segomotsi Mompati (DC39) - Table C6 Quarterly Budget Statement - Financial Position ( Energy sources                                     ) for 1st Quarter ended 30 September 2025 (Figures Finalised as at 2025/10/28)</t>
  </si>
  <si>
    <t>North West: City of Matlosana (NW403) - Table C6 Quarterly Budget Statement - Financial Position ( Energy sources                                     ) for 1st Quarter ended 30 September 2025 (Figures Finalised as at 2025/10/28)</t>
  </si>
  <si>
    <t>North West: Maquassi Hills (NW404) - Table C6 Quarterly Budget Statement - Financial Position ( Energy sources                                     ) for 1st Quarter ended 30 September 2025 (Figures Finalised as at 2025/10/28)</t>
  </si>
  <si>
    <t>North West: J B Marks (NW405) - Table C6 Quarterly Budget Statement - Financial Position ( Energy sources                                     ) for 1st Quarter ended 30 September 2025 (Figures Finalised as at 2025/10/28)</t>
  </si>
  <si>
    <t>North West: Dr Kenneth Kaunda (DC40) - Table C6 Quarterly Budget Statement - Financial Position ( Energy sources                                     ) for 1st Quarter ended 30 September 2025 (Figures Finalised as at 2025/10/28)</t>
  </si>
  <si>
    <t>Western Cape: Cape Town (CPT) - Table C6 Quarterly Budget Statement - Financial Position ( Energy sources                                     ) for 1st Quarter ended 30 September 2025 (Figures Finalised as at 2025/10/28)</t>
  </si>
  <si>
    <t>Western Cape: Matzikama (WC011) - Table C6 Quarterly Budget Statement - Financial Position ( Energy sources                                     ) for 1st Quarter ended 30 September 2025 (Figures Finalised as at 2025/10/28)</t>
  </si>
  <si>
    <t>Western Cape: Cederberg (WC012) - Table C6 Quarterly Budget Statement - Financial Position ( Energy sources                                     ) for 1st Quarter ended 30 September 2025 (Figures Finalised as at 2025/10/28)</t>
  </si>
  <si>
    <t>Western Cape: Bergrivier (WC013) - Table C6 Quarterly Budget Statement - Financial Position ( Energy sources                                     ) for 1st Quarter ended 30 September 2025 (Figures Finalised as at 2025/10/28)</t>
  </si>
  <si>
    <t>Western Cape: Saldanha Bay (WC014) - Table C6 Quarterly Budget Statement - Financial Position ( Energy sources                                     ) for 1st Quarter ended 30 September 2025 (Figures Finalised as at 2025/10/28)</t>
  </si>
  <si>
    <t>Western Cape: Swartland (WC015) - Table C6 Quarterly Budget Statement - Financial Position ( Energy sources                                     ) for 1st Quarter ended 30 September 2025 (Figures Finalised as at 2025/10/28)</t>
  </si>
  <si>
    <t>Western Cape: West Coast (DC1) - Table C6 Quarterly Budget Statement - Financial Position ( Energy sources                                     ) for 1st Quarter ended 30 September 2025 (Figures Finalised as at 2025/10/28)</t>
  </si>
  <si>
    <t>Western Cape: Witzenberg (WC022) - Table C6 Quarterly Budget Statement - Financial Position ( Energy sources                                     ) for 1st Quarter ended 30 September 2025 (Figures Finalised as at 2025/10/28)</t>
  </si>
  <si>
    <t>Western Cape: Drakenstein (WC023) - Table C6 Quarterly Budget Statement - Financial Position ( Energy sources                                     ) for 1st Quarter ended 30 September 2025 (Figures Finalised as at 2025/10/28)</t>
  </si>
  <si>
    <t>Western Cape: Stellenbosch (WC024) - Table C6 Quarterly Budget Statement - Financial Position ( Energy sources                                     ) for 1st Quarter ended 30 September 2025 (Figures Finalised as at 2025/10/28)</t>
  </si>
  <si>
    <t>Western Cape: Breede Valley (WC025) - Table C6 Quarterly Budget Statement - Financial Position ( Energy sources                                     ) for 1st Quarter ended 30 September 2025 (Figures Finalised as at 2025/10/28)</t>
  </si>
  <si>
    <t>Western Cape: Langeberg (WC026) - Table C6 Quarterly Budget Statement - Financial Position ( Energy sources                                     ) for 1st Quarter ended 30 September 2025 (Figures Finalised as at 2025/10/28)</t>
  </si>
  <si>
    <t>Western Cape: Cape Winelands DM (DC2) - Table C6 Quarterly Budget Statement - Financial Position ( Energy sources                                     ) for 1st Quarter ended 30 September 2025 (Figures Finalised as at 2025/10/28)</t>
  </si>
  <si>
    <t>Western Cape: Theewaterskloof (WC031) - Table C6 Quarterly Budget Statement - Financial Position ( Energy sources                                     ) for 1st Quarter ended 30 September 2025 (Figures Finalised as at 2025/10/28)</t>
  </si>
  <si>
    <t>Western Cape: Overstrand (WC032) - Table C6 Quarterly Budget Statement - Financial Position ( Energy sources                                     ) for 1st Quarter ended 30 September 2025 (Figures Finalised as at 2025/10/28)</t>
  </si>
  <si>
    <t>Western Cape: Cape Agulhas (WC033) - Table C6 Quarterly Budget Statement - Financial Position ( Energy sources                                     ) for 1st Quarter ended 30 September 2025 (Figures Finalised as at 2025/10/28)</t>
  </si>
  <si>
    <t>Western Cape: Swellendam (WC034) - Table C6 Quarterly Budget Statement - Financial Position ( Energy sources                                     ) for 1st Quarter ended 30 September 2025 (Figures Finalised as at 2025/10/28)</t>
  </si>
  <si>
    <t>Western Cape: Overberg (DC3) - Table C6 Quarterly Budget Statement - Financial Position ( Energy sources                                     ) for 1st Quarter ended 30 September 2025 (Figures Finalised as at 2025/10/28)</t>
  </si>
  <si>
    <t>Western Cape: Kannaland (WC041) - Table C6 Quarterly Budget Statement - Financial Position ( Energy sources                                     ) for 1st Quarter ended 30 September 2025 (Figures Finalised as at 2025/10/28)</t>
  </si>
  <si>
    <t>Western Cape: Hessequa (WC042) - Table C6 Quarterly Budget Statement - Financial Position ( Energy sources                                     ) for 1st Quarter ended 30 September 2025 (Figures Finalised as at 2025/10/28)</t>
  </si>
  <si>
    <t>Western Cape: Mossel Bay (WC043) - Table C6 Quarterly Budget Statement - Financial Position ( Energy sources                                     ) for 1st Quarter ended 30 September 2025 (Figures Finalised as at 2025/10/28)</t>
  </si>
  <si>
    <t>Western Cape: George (WC044) - Table C6 Quarterly Budget Statement - Financial Position ( Energy sources                                     ) for 1st Quarter ended 30 September 2025 (Figures Finalised as at 2025/10/28)</t>
  </si>
  <si>
    <t>Western Cape: Oudtshoorn (WC045) - Table C6 Quarterly Budget Statement - Financial Position ( Energy sources                                     ) for 1st Quarter ended 30 September 2025 (Figures Finalised as at 2025/10/28)</t>
  </si>
  <si>
    <t>Western Cape: Bitou (WC047) - Table C6 Quarterly Budget Statement - Financial Position ( Energy sources                                     ) for 1st Quarter ended 30 September 2025 (Figures Finalised as at 2025/10/28)</t>
  </si>
  <si>
    <t>Western Cape: Knysna (WC048) - Table C6 Quarterly Budget Statement - Financial Position ( Energy sources                                     ) for 1st Quarter ended 30 September 2025 (Figures Finalised as at 2025/10/28)</t>
  </si>
  <si>
    <t>Western Cape: Garden Route (DC4) - Table C6 Quarterly Budget Statement - Financial Position ( Energy sources                                     ) for 1st Quarter ended 30 September 2025 (Figures Finalised as at 2025/10/28)</t>
  </si>
  <si>
    <t>Western Cape: Laingsburg (WC051) - Table C6 Quarterly Budget Statement - Financial Position ( Energy sources                                     ) for 1st Quarter ended 30 September 2025 (Figures Finalised as at 2025/10/28)</t>
  </si>
  <si>
    <t>Western Cape: Prince Albert (WC052) - Table C6 Quarterly Budget Statement - Financial Position ( Energy sources                                     ) for 1st Quarter ended 30 September 2025 (Figures Finalised as at 2025/10/28)</t>
  </si>
  <si>
    <t>Western Cape: Beaufort West (WC053) - Table C6 Quarterly Budget Statement - Financial Position ( Energy sources                                     ) for 1st Quarter ended 30 September 2025 (Figures Finalised as at 2025/10/28)</t>
  </si>
  <si>
    <t>Western Cape: Central Karoo (DC5)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</si>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</sst>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356426599</v>
      </c>
      <c r="F6" s="20">
        <v>356426599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346145063</v>
      </c>
      <c r="Y6" s="20">
        <v>-346145063</v>
      </c>
      <c r="Z6" s="21">
        <v>-100</v>
      </c>
      <c r="AA6" s="22">
        <v>356426599</v>
      </c>
    </row>
    <row r="7" spans="1:27" x14ac:dyDescent="0.25">
      <c r="A7" s="23" t="s">
        <v>35</v>
      </c>
      <c r="B7" s="17" t="s">
        <v>32</v>
      </c>
      <c r="C7" s="18">
        <v>499008007</v>
      </c>
      <c r="D7" s="18"/>
      <c r="E7" s="19">
        <v>330188707</v>
      </c>
      <c r="F7" s="20">
        <v>330188707</v>
      </c>
      <c r="G7" s="20">
        <v>98364750</v>
      </c>
      <c r="H7" s="20">
        <v>409706057</v>
      </c>
      <c r="I7" s="20">
        <v>61936261</v>
      </c>
      <c r="J7" s="20">
        <v>570007068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570007068</v>
      </c>
      <c r="X7" s="20">
        <v>304471401</v>
      </c>
      <c r="Y7" s="20">
        <v>265535667</v>
      </c>
      <c r="Z7" s="21">
        <v>87.21202258336244</v>
      </c>
      <c r="AA7" s="22">
        <v>330188707</v>
      </c>
    </row>
    <row r="8" spans="1:27" x14ac:dyDescent="0.25">
      <c r="A8" s="23" t="s">
        <v>36</v>
      </c>
      <c r="B8" s="17" t="s">
        <v>32</v>
      </c>
      <c r="C8" s="18">
        <v>27688546</v>
      </c>
      <c r="D8" s="18"/>
      <c r="E8" s="19"/>
      <c r="F8" s="20"/>
      <c r="G8" s="20">
        <v>37237608</v>
      </c>
      <c r="H8" s="20">
        <v>-6208152</v>
      </c>
      <c r="I8" s="20">
        <v>-1395755</v>
      </c>
      <c r="J8" s="20">
        <v>29633701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29633701</v>
      </c>
      <c r="X8" s="20"/>
      <c r="Y8" s="20">
        <v>29633701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3925680368</v>
      </c>
      <c r="D11" s="18"/>
      <c r="E11" s="19">
        <v>371921594</v>
      </c>
      <c r="F11" s="20">
        <v>371921594</v>
      </c>
      <c r="G11" s="24">
        <v>3980150731</v>
      </c>
      <c r="H11" s="24">
        <v>44821909</v>
      </c>
      <c r="I11" s="24">
        <v>54004243</v>
      </c>
      <c r="J11" s="20">
        <v>4078976883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4078976883</v>
      </c>
      <c r="X11" s="20">
        <v>572866620</v>
      </c>
      <c r="Y11" s="24">
        <v>3506110263</v>
      </c>
      <c r="Z11" s="25">
        <v>612.02907284072512</v>
      </c>
      <c r="AA11" s="26">
        <v>371921594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4452376921</v>
      </c>
      <c r="D13" s="29">
        <f>SUM(D6:D12)</f>
        <v>0</v>
      </c>
      <c r="E13" s="30">
        <f t="shared" si="0"/>
        <v>1058536900</v>
      </c>
      <c r="F13" s="31">
        <f t="shared" si="0"/>
        <v>1058536900</v>
      </c>
      <c r="G13" s="31">
        <f t="shared" si="0"/>
        <v>4115753089</v>
      </c>
      <c r="H13" s="31">
        <f t="shared" si="0"/>
        <v>448319814</v>
      </c>
      <c r="I13" s="31">
        <f t="shared" si="0"/>
        <v>114544749</v>
      </c>
      <c r="J13" s="31">
        <f t="shared" si="0"/>
        <v>4678617652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4678617652</v>
      </c>
      <c r="X13" s="31">
        <f t="shared" si="0"/>
        <v>1223483084</v>
      </c>
      <c r="Y13" s="31">
        <f t="shared" si="0"/>
        <v>3455134568</v>
      </c>
      <c r="Z13" s="32">
        <f>+IF(X13&lt;&gt;0,+(Y13/X13)*100,0)</f>
        <v>282.40149889967745</v>
      </c>
      <c r="AA13" s="33">
        <f>SUM(AA6:AA12)</f>
        <v>1058536900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8799335359</v>
      </c>
      <c r="D17" s="18"/>
      <c r="E17" s="19">
        <v>5260490297</v>
      </c>
      <c r="F17" s="20">
        <v>5260490297</v>
      </c>
      <c r="G17" s="24">
        <v>5631548813</v>
      </c>
      <c r="H17" s="24">
        <v>3115854033</v>
      </c>
      <c r="I17" s="24">
        <v>-12233627</v>
      </c>
      <c r="J17" s="20">
        <v>8735169219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8735169219</v>
      </c>
      <c r="X17" s="20">
        <v>5441121059</v>
      </c>
      <c r="Y17" s="24">
        <v>3294048160</v>
      </c>
      <c r="Z17" s="25">
        <v>60.53988000416588</v>
      </c>
      <c r="AA17" s="26">
        <v>5260490297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8799335359</v>
      </c>
      <c r="D25" s="29">
        <f t="shared" ref="D25:Y25" si="1">SUM(D15:D24)</f>
        <v>0</v>
      </c>
      <c r="E25" s="35">
        <f t="shared" si="1"/>
        <v>5260490297</v>
      </c>
      <c r="F25" s="36">
        <f t="shared" si="1"/>
        <v>5260490297</v>
      </c>
      <c r="G25" s="36">
        <f t="shared" si="1"/>
        <v>5631548813</v>
      </c>
      <c r="H25" s="36">
        <f t="shared" si="1"/>
        <v>3115854033</v>
      </c>
      <c r="I25" s="36">
        <f t="shared" si="1"/>
        <v>-12233627</v>
      </c>
      <c r="J25" s="36">
        <f t="shared" si="1"/>
        <v>8735169219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8735169219</v>
      </c>
      <c r="X25" s="36">
        <f t="shared" si="1"/>
        <v>5441121059</v>
      </c>
      <c r="Y25" s="36">
        <f t="shared" si="1"/>
        <v>3294048160</v>
      </c>
      <c r="Z25" s="37">
        <f>+IF(X25&lt;&gt;0,+(Y25/X25)*100,0)</f>
        <v>60.53988000416588</v>
      </c>
      <c r="AA25" s="38">
        <f>SUM(AA15:AA24)</f>
        <v>5260490297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13251712280</v>
      </c>
      <c r="D26" s="29">
        <f>+D13+D25</f>
        <v>0</v>
      </c>
      <c r="E26" s="30">
        <f t="shared" si="2"/>
        <v>6319027197</v>
      </c>
      <c r="F26" s="31">
        <f t="shared" si="2"/>
        <v>6319027197</v>
      </c>
      <c r="G26" s="31">
        <f t="shared" si="2"/>
        <v>9747301902</v>
      </c>
      <c r="H26" s="31">
        <f t="shared" si="2"/>
        <v>3564173847</v>
      </c>
      <c r="I26" s="31">
        <f t="shared" si="2"/>
        <v>102311122</v>
      </c>
      <c r="J26" s="31">
        <f t="shared" si="2"/>
        <v>13413786871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13413786871</v>
      </c>
      <c r="X26" s="31">
        <f t="shared" si="2"/>
        <v>6664604143</v>
      </c>
      <c r="Y26" s="31">
        <f t="shared" si="2"/>
        <v>6749182728</v>
      </c>
      <c r="Z26" s="32">
        <f>+IF(X26&lt;&gt;0,+(Y26/X26)*100,0)</f>
        <v>101.26907139846909</v>
      </c>
      <c r="AA26" s="33">
        <f>+AA13+AA25</f>
        <v>6319027197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54820541</v>
      </c>
      <c r="D31" s="18"/>
      <c r="E31" s="19">
        <v>55949307</v>
      </c>
      <c r="F31" s="20">
        <v>55949307</v>
      </c>
      <c r="G31" s="20">
        <v>55140637</v>
      </c>
      <c r="H31" s="20">
        <v>165569</v>
      </c>
      <c r="I31" s="20">
        <v>272955</v>
      </c>
      <c r="J31" s="20">
        <v>55579161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55579161</v>
      </c>
      <c r="X31" s="20">
        <v>54982645</v>
      </c>
      <c r="Y31" s="20">
        <v>596516</v>
      </c>
      <c r="Z31" s="21">
        <v>1.0849168860464971</v>
      </c>
      <c r="AA31" s="22">
        <v>55949307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518921897</v>
      </c>
      <c r="F32" s="20">
        <v>518921897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364342264</v>
      </c>
      <c r="Y32" s="20">
        <v>-364342264</v>
      </c>
      <c r="Z32" s="21">
        <v>-100</v>
      </c>
      <c r="AA32" s="22">
        <v>518921897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6385496</v>
      </c>
      <c r="F34" s="20">
        <v>6385496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6385496</v>
      </c>
      <c r="Y34" s="20">
        <v>-6385496</v>
      </c>
      <c r="Z34" s="21">
        <v>-100</v>
      </c>
      <c r="AA34" s="22">
        <v>6385496</v>
      </c>
    </row>
    <row r="35" spans="1:27" x14ac:dyDescent="0.25">
      <c r="A35" s="23" t="s">
        <v>39</v>
      </c>
      <c r="B35" s="17" t="s">
        <v>32</v>
      </c>
      <c r="C35" s="18">
        <v>353279371</v>
      </c>
      <c r="D35" s="18"/>
      <c r="E35" s="19">
        <v>628341496</v>
      </c>
      <c r="F35" s="20">
        <v>628341496</v>
      </c>
      <c r="G35" s="20">
        <v>319898497</v>
      </c>
      <c r="H35" s="20">
        <v>48593180</v>
      </c>
      <c r="I35" s="20">
        <v>12550772</v>
      </c>
      <c r="J35" s="20">
        <v>381042449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381042449</v>
      </c>
      <c r="X35" s="20">
        <v>393861384</v>
      </c>
      <c r="Y35" s="20">
        <v>-12818935</v>
      </c>
      <c r="Z35" s="21">
        <v>-3.2546818552793186</v>
      </c>
      <c r="AA35" s="22">
        <v>628341496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408099912</v>
      </c>
      <c r="D37" s="29">
        <f t="shared" ref="D37:Y37" si="3">SUM(D29:D36)</f>
        <v>0</v>
      </c>
      <c r="E37" s="30">
        <f t="shared" si="3"/>
        <v>1209598196</v>
      </c>
      <c r="F37" s="31">
        <f t="shared" si="3"/>
        <v>1209598196</v>
      </c>
      <c r="G37" s="31">
        <f t="shared" si="3"/>
        <v>375039134</v>
      </c>
      <c r="H37" s="31">
        <f t="shared" si="3"/>
        <v>48758749</v>
      </c>
      <c r="I37" s="31">
        <f t="shared" si="3"/>
        <v>12823727</v>
      </c>
      <c r="J37" s="31">
        <f t="shared" si="3"/>
        <v>436621610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436621610</v>
      </c>
      <c r="X37" s="31">
        <f t="shared" si="3"/>
        <v>819571789</v>
      </c>
      <c r="Y37" s="31">
        <f t="shared" si="3"/>
        <v>-382950179</v>
      </c>
      <c r="Z37" s="32">
        <f>+IF(X37&lt;&gt;0,+(Y37/X37)*100,0)</f>
        <v>-46.725641870525635</v>
      </c>
      <c r="AA37" s="33">
        <f>SUM(AA29:AA36)</f>
        <v>1209598196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45896572</v>
      </c>
      <c r="F42" s="20">
        <v>45896572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43305621</v>
      </c>
      <c r="Y42" s="20">
        <v>-43305621</v>
      </c>
      <c r="Z42" s="21">
        <v>-100</v>
      </c>
      <c r="AA42" s="22">
        <v>45896572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45896572</v>
      </c>
      <c r="F43" s="36">
        <f t="shared" si="4"/>
        <v>45896572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43305621</v>
      </c>
      <c r="Y43" s="36">
        <f t="shared" si="4"/>
        <v>-43305621</v>
      </c>
      <c r="Z43" s="37">
        <f>+IF(X43&lt;&gt;0,+(Y43/X43)*100,0)</f>
        <v>-100</v>
      </c>
      <c r="AA43" s="38">
        <f>SUM(AA39:AA42)</f>
        <v>45896572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408099912</v>
      </c>
      <c r="D44" s="29">
        <f>+D37+D43</f>
        <v>0</v>
      </c>
      <c r="E44" s="30">
        <f t="shared" si="5"/>
        <v>1255494768</v>
      </c>
      <c r="F44" s="31">
        <f t="shared" si="5"/>
        <v>1255494768</v>
      </c>
      <c r="G44" s="31">
        <f t="shared" si="5"/>
        <v>375039134</v>
      </c>
      <c r="H44" s="31">
        <f t="shared" si="5"/>
        <v>48758749</v>
      </c>
      <c r="I44" s="31">
        <f t="shared" si="5"/>
        <v>12823727</v>
      </c>
      <c r="J44" s="31">
        <f t="shared" si="5"/>
        <v>436621610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436621610</v>
      </c>
      <c r="X44" s="31">
        <f t="shared" si="5"/>
        <v>862877410</v>
      </c>
      <c r="Y44" s="31">
        <f t="shared" si="5"/>
        <v>-426255800</v>
      </c>
      <c r="Z44" s="32">
        <f>+IF(X44&lt;&gt;0,+(Y44/X44)*100,0)</f>
        <v>-49.399346310387244</v>
      </c>
      <c r="AA44" s="33">
        <f>+AA37+AA43</f>
        <v>1255494768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12843612368</v>
      </c>
      <c r="D45" s="42">
        <f t="shared" si="6"/>
        <v>0</v>
      </c>
      <c r="E45" s="43">
        <f t="shared" si="6"/>
        <v>5063532429</v>
      </c>
      <c r="F45" s="44">
        <f t="shared" si="6"/>
        <v>5063532429</v>
      </c>
      <c r="G45" s="44">
        <f t="shared" si="6"/>
        <v>9372262768</v>
      </c>
      <c r="H45" s="44">
        <f t="shared" si="6"/>
        <v>3515415098</v>
      </c>
      <c r="I45" s="44">
        <f t="shared" si="6"/>
        <v>89487395</v>
      </c>
      <c r="J45" s="44">
        <f t="shared" si="6"/>
        <v>12977165261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12977165261</v>
      </c>
      <c r="X45" s="44">
        <f t="shared" si="6"/>
        <v>5801726733</v>
      </c>
      <c r="Y45" s="44">
        <f t="shared" si="6"/>
        <v>7175438528</v>
      </c>
      <c r="Z45" s="45">
        <f>+IF(X45&lt;&gt;0,+(Y45/X45)*100,0)</f>
        <v>123.67763699014604</v>
      </c>
      <c r="AA45" s="46">
        <f>+AA26-AA44</f>
        <v>5063532429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-97347432</v>
      </c>
      <c r="D47" s="18"/>
      <c r="E47" s="19">
        <v>-2032908807</v>
      </c>
      <c r="F47" s="20">
        <v>-2032908807</v>
      </c>
      <c r="G47" s="20">
        <v>-902418724</v>
      </c>
      <c r="H47" s="20">
        <v>209000480</v>
      </c>
      <c r="I47" s="20">
        <v>-102721190</v>
      </c>
      <c r="J47" s="20">
        <v>-796139434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-796139434</v>
      </c>
      <c r="X47" s="20">
        <v>-1283493713</v>
      </c>
      <c r="Y47" s="20">
        <v>487354279</v>
      </c>
      <c r="Z47" s="47">
        <v>-37.970912834537586</v>
      </c>
      <c r="AA47" s="22">
        <v>-2032908807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-97347432</v>
      </c>
      <c r="D50" s="50">
        <f t="shared" ref="D50:Y50" si="7">SUM(D47:D49)</f>
        <v>0</v>
      </c>
      <c r="E50" s="51">
        <f t="shared" si="7"/>
        <v>-2032908807</v>
      </c>
      <c r="F50" s="52">
        <f t="shared" si="7"/>
        <v>-2032908807</v>
      </c>
      <c r="G50" s="52">
        <f t="shared" si="7"/>
        <v>-902418724</v>
      </c>
      <c r="H50" s="52">
        <f t="shared" si="7"/>
        <v>209000480</v>
      </c>
      <c r="I50" s="52">
        <f t="shared" si="7"/>
        <v>-102721190</v>
      </c>
      <c r="J50" s="52">
        <f t="shared" si="7"/>
        <v>-796139434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-796139434</v>
      </c>
      <c r="X50" s="52">
        <f t="shared" si="7"/>
        <v>-1283493713</v>
      </c>
      <c r="Y50" s="52">
        <f t="shared" si="7"/>
        <v>487354279</v>
      </c>
      <c r="Z50" s="53">
        <f>+IF(X50&lt;&gt;0,+(Y50/X50)*100,0)</f>
        <v>-37.970912834537586</v>
      </c>
      <c r="AA50" s="54">
        <f>SUM(AA47:AA49)</f>
        <v>-2032908807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54631</v>
      </c>
      <c r="D6" s="18"/>
      <c r="E6" s="19">
        <v>-1471016030</v>
      </c>
      <c r="F6" s="20">
        <v>-1471016030</v>
      </c>
      <c r="G6" s="20">
        <v>203232</v>
      </c>
      <c r="H6" s="20"/>
      <c r="I6" s="20"/>
      <c r="J6" s="20">
        <v>203232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203232</v>
      </c>
      <c r="X6" s="20">
        <v>-367754004</v>
      </c>
      <c r="Y6" s="20">
        <v>367957236</v>
      </c>
      <c r="Z6" s="21">
        <v>-100.05526302848902</v>
      </c>
      <c r="AA6" s="22">
        <v>-1471016030</v>
      </c>
    </row>
    <row r="7" spans="1:27" x14ac:dyDescent="0.25">
      <c r="A7" s="23" t="s">
        <v>35</v>
      </c>
      <c r="B7" s="17" t="s">
        <v>32</v>
      </c>
      <c r="C7" s="18">
        <v>37258369</v>
      </c>
      <c r="D7" s="18"/>
      <c r="E7" s="19">
        <v>-118127990</v>
      </c>
      <c r="F7" s="20">
        <v>-118127990</v>
      </c>
      <c r="G7" s="20">
        <v>-18331</v>
      </c>
      <c r="H7" s="20"/>
      <c r="I7" s="20"/>
      <c r="J7" s="20">
        <v>-18331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-18331</v>
      </c>
      <c r="X7" s="20">
        <v>-29531997</v>
      </c>
      <c r="Y7" s="20">
        <v>29513666</v>
      </c>
      <c r="Z7" s="21">
        <v>-99.937928342604124</v>
      </c>
      <c r="AA7" s="22">
        <v>-118127990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477254630</v>
      </c>
      <c r="F8" s="20">
        <v>477254630</v>
      </c>
      <c r="G8" s="20">
        <v>37276701</v>
      </c>
      <c r="H8" s="20"/>
      <c r="I8" s="20"/>
      <c r="J8" s="20">
        <v>37276701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37276701</v>
      </c>
      <c r="X8" s="20">
        <v>119313660</v>
      </c>
      <c r="Y8" s="20">
        <v>-82036959</v>
      </c>
      <c r="Z8" s="21">
        <v>-68.757390394360542</v>
      </c>
      <c r="AA8" s="22">
        <v>477254630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>
        <v>-94678120</v>
      </c>
      <c r="F10" s="20">
        <v>-94678120</v>
      </c>
      <c r="G10" s="20">
        <v>6067948</v>
      </c>
      <c r="H10" s="20"/>
      <c r="I10" s="20"/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-23669532</v>
      </c>
      <c r="Y10" s="20">
        <v>29737480</v>
      </c>
      <c r="Z10" s="21">
        <v>-125.63611312636007</v>
      </c>
      <c r="AA10" s="22">
        <v>-94678120</v>
      </c>
    </row>
    <row r="11" spans="1:27" x14ac:dyDescent="0.25">
      <c r="A11" s="23" t="s">
        <v>39</v>
      </c>
      <c r="B11" s="17" t="s">
        <v>32</v>
      </c>
      <c r="C11" s="18">
        <v>263726498</v>
      </c>
      <c r="D11" s="18"/>
      <c r="E11" s="19">
        <v>227787350</v>
      </c>
      <c r="F11" s="20">
        <v>227787350</v>
      </c>
      <c r="G11" s="24">
        <v>244566372</v>
      </c>
      <c r="H11" s="24"/>
      <c r="I11" s="24">
        <v>128747292</v>
      </c>
      <c r="J11" s="20">
        <v>373313664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373313664</v>
      </c>
      <c r="X11" s="20">
        <v>56946837</v>
      </c>
      <c r="Y11" s="24">
        <v>316366827</v>
      </c>
      <c r="Z11" s="25">
        <v>555.54767159412211</v>
      </c>
      <c r="AA11" s="26">
        <v>227787350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307107446</v>
      </c>
      <c r="D13" s="29">
        <f>SUM(D6:D12)</f>
        <v>0</v>
      </c>
      <c r="E13" s="30">
        <f t="shared" si="0"/>
        <v>-978780160</v>
      </c>
      <c r="F13" s="31">
        <f t="shared" si="0"/>
        <v>-978780160</v>
      </c>
      <c r="G13" s="31">
        <f t="shared" si="0"/>
        <v>288095922</v>
      </c>
      <c r="H13" s="31">
        <f t="shared" si="0"/>
        <v>0</v>
      </c>
      <c r="I13" s="31">
        <f t="shared" si="0"/>
        <v>128747292</v>
      </c>
      <c r="J13" s="31">
        <f t="shared" si="0"/>
        <v>416843214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416843214</v>
      </c>
      <c r="X13" s="31">
        <f t="shared" si="0"/>
        <v>-244695036</v>
      </c>
      <c r="Y13" s="31">
        <f t="shared" si="0"/>
        <v>661538250</v>
      </c>
      <c r="Z13" s="32">
        <f>+IF(X13&lt;&gt;0,+(Y13/X13)*100,0)</f>
        <v>-270.35213333874088</v>
      </c>
      <c r="AA13" s="33">
        <f>SUM(AA6:AA12)</f>
        <v>-978780160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3146658633</v>
      </c>
      <c r="D17" s="18"/>
      <c r="E17" s="19">
        <v>3258088840</v>
      </c>
      <c r="F17" s="20">
        <v>3258088840</v>
      </c>
      <c r="G17" s="24">
        <v>3169052042</v>
      </c>
      <c r="H17" s="24"/>
      <c r="I17" s="24">
        <v>13715517</v>
      </c>
      <c r="J17" s="20">
        <v>3182767559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3182767559</v>
      </c>
      <c r="X17" s="20">
        <v>774800921</v>
      </c>
      <c r="Y17" s="24">
        <v>2407966638</v>
      </c>
      <c r="Z17" s="25">
        <v>310.78520594582517</v>
      </c>
      <c r="AA17" s="26">
        <v>3258088840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3146658633</v>
      </c>
      <c r="D25" s="29">
        <f t="shared" ref="D25:Y25" si="1">SUM(D15:D24)</f>
        <v>0</v>
      </c>
      <c r="E25" s="35">
        <f t="shared" si="1"/>
        <v>3258088840</v>
      </c>
      <c r="F25" s="36">
        <f t="shared" si="1"/>
        <v>3258088840</v>
      </c>
      <c r="G25" s="36">
        <f t="shared" si="1"/>
        <v>3169052042</v>
      </c>
      <c r="H25" s="36">
        <f t="shared" si="1"/>
        <v>0</v>
      </c>
      <c r="I25" s="36">
        <f t="shared" si="1"/>
        <v>13715517</v>
      </c>
      <c r="J25" s="36">
        <f t="shared" si="1"/>
        <v>3182767559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3182767559</v>
      </c>
      <c r="X25" s="36">
        <f t="shared" si="1"/>
        <v>774800921</v>
      </c>
      <c r="Y25" s="36">
        <f t="shared" si="1"/>
        <v>2407966638</v>
      </c>
      <c r="Z25" s="37">
        <f>+IF(X25&lt;&gt;0,+(Y25/X25)*100,0)</f>
        <v>310.78520594582517</v>
      </c>
      <c r="AA25" s="38">
        <f>SUM(AA15:AA24)</f>
        <v>3258088840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3453766079</v>
      </c>
      <c r="D26" s="29">
        <f>+D13+D25</f>
        <v>0</v>
      </c>
      <c r="E26" s="30">
        <f t="shared" si="2"/>
        <v>2279308680</v>
      </c>
      <c r="F26" s="31">
        <f t="shared" si="2"/>
        <v>2279308680</v>
      </c>
      <c r="G26" s="31">
        <f t="shared" si="2"/>
        <v>3457147964</v>
      </c>
      <c r="H26" s="31">
        <f t="shared" si="2"/>
        <v>0</v>
      </c>
      <c r="I26" s="31">
        <f t="shared" si="2"/>
        <v>142462809</v>
      </c>
      <c r="J26" s="31">
        <f t="shared" si="2"/>
        <v>3599610773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3599610773</v>
      </c>
      <c r="X26" s="31">
        <f t="shared" si="2"/>
        <v>530105885</v>
      </c>
      <c r="Y26" s="31">
        <f t="shared" si="2"/>
        <v>3069504888</v>
      </c>
      <c r="Z26" s="32">
        <f>+IF(X26&lt;&gt;0,+(Y26/X26)*100,0)</f>
        <v>579.03618406349131</v>
      </c>
      <c r="AA26" s="33">
        <f>+AA13+AA25</f>
        <v>2279308680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153235725</v>
      </c>
      <c r="D31" s="18"/>
      <c r="E31" s="19">
        <v>160264230</v>
      </c>
      <c r="F31" s="20">
        <v>160264230</v>
      </c>
      <c r="G31" s="20">
        <v>2800682</v>
      </c>
      <c r="H31" s="20"/>
      <c r="I31" s="20">
        <v>829836</v>
      </c>
      <c r="J31" s="20">
        <v>3630518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3630518</v>
      </c>
      <c r="X31" s="20">
        <v>40066059</v>
      </c>
      <c r="Y31" s="20">
        <v>-36435541</v>
      </c>
      <c r="Z31" s="21">
        <v>-90.938669560687273</v>
      </c>
      <c r="AA31" s="22">
        <v>160264230</v>
      </c>
    </row>
    <row r="32" spans="1:27" x14ac:dyDescent="0.25">
      <c r="A32" s="23" t="s">
        <v>59</v>
      </c>
      <c r="B32" s="17" t="s">
        <v>32</v>
      </c>
      <c r="C32" s="18">
        <v>944790273</v>
      </c>
      <c r="D32" s="18"/>
      <c r="E32" s="19">
        <v>709592770</v>
      </c>
      <c r="F32" s="20">
        <v>709592770</v>
      </c>
      <c r="G32" s="20">
        <v>835586808</v>
      </c>
      <c r="H32" s="20"/>
      <c r="I32" s="20">
        <v>-264975433</v>
      </c>
      <c r="J32" s="20">
        <v>570611375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570611375</v>
      </c>
      <c r="X32" s="20">
        <v>177398193</v>
      </c>
      <c r="Y32" s="20">
        <v>393213182</v>
      </c>
      <c r="Z32" s="21">
        <v>221.65568619968977</v>
      </c>
      <c r="AA32" s="22">
        <v>709592770</v>
      </c>
    </row>
    <row r="33" spans="1:27" x14ac:dyDescent="0.25">
      <c r="A33" s="23" t="s">
        <v>60</v>
      </c>
      <c r="B33" s="17" t="s">
        <v>32</v>
      </c>
      <c r="C33" s="18">
        <v>5807371</v>
      </c>
      <c r="D33" s="18"/>
      <c r="E33" s="19">
        <v>3468430</v>
      </c>
      <c r="F33" s="20">
        <v>3468430</v>
      </c>
      <c r="G33" s="20">
        <v>10727008</v>
      </c>
      <c r="H33" s="20"/>
      <c r="I33" s="20">
        <v>-589292</v>
      </c>
      <c r="J33" s="20">
        <v>10137716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10137716</v>
      </c>
      <c r="X33" s="20">
        <v>867108</v>
      </c>
      <c r="Y33" s="20">
        <v>9270608</v>
      </c>
      <c r="Z33" s="21">
        <v>1069.1410989173205</v>
      </c>
      <c r="AA33" s="22">
        <v>3468430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-185615</v>
      </c>
      <c r="H34" s="20"/>
      <c r="I34" s="20"/>
      <c r="J34" s="20">
        <v>-185615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/>
      <c r="Y34" s="20">
        <v>-185615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152241</v>
      </c>
      <c r="H35" s="20"/>
      <c r="I35" s="20">
        <v>1872707</v>
      </c>
      <c r="J35" s="20">
        <v>2024948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2024948</v>
      </c>
      <c r="X35" s="20"/>
      <c r="Y35" s="20">
        <v>2024948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1103833369</v>
      </c>
      <c r="D37" s="29">
        <f t="shared" ref="D37:Y37" si="3">SUM(D29:D36)</f>
        <v>0</v>
      </c>
      <c r="E37" s="30">
        <f t="shared" si="3"/>
        <v>873325430</v>
      </c>
      <c r="F37" s="31">
        <f t="shared" si="3"/>
        <v>873325430</v>
      </c>
      <c r="G37" s="31">
        <f t="shared" si="3"/>
        <v>849081124</v>
      </c>
      <c r="H37" s="31">
        <f t="shared" si="3"/>
        <v>0</v>
      </c>
      <c r="I37" s="31">
        <f t="shared" si="3"/>
        <v>-262862182</v>
      </c>
      <c r="J37" s="31">
        <f t="shared" si="3"/>
        <v>586218942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586218942</v>
      </c>
      <c r="X37" s="31">
        <f t="shared" si="3"/>
        <v>218331360</v>
      </c>
      <c r="Y37" s="31">
        <f t="shared" si="3"/>
        <v>367887582</v>
      </c>
      <c r="Z37" s="32">
        <f>+IF(X37&lt;&gt;0,+(Y37/X37)*100,0)</f>
        <v>168.49965208845856</v>
      </c>
      <c r="AA37" s="33">
        <f>SUM(AA29:AA36)</f>
        <v>873325430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>
        <v>138304450</v>
      </c>
      <c r="F39" s="20">
        <v>138304450</v>
      </c>
      <c r="G39" s="20">
        <v>132985046</v>
      </c>
      <c r="H39" s="20"/>
      <c r="I39" s="20"/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>
        <v>34576113</v>
      </c>
      <c r="Y39" s="20">
        <v>98408933</v>
      </c>
      <c r="Z39" s="21">
        <v>284.61537304670424</v>
      </c>
      <c r="AA39" s="22">
        <v>138304450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-506480</v>
      </c>
      <c r="F42" s="20">
        <v>-506480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-126621</v>
      </c>
      <c r="Y42" s="20">
        <v>126621</v>
      </c>
      <c r="Z42" s="21">
        <v>-100</v>
      </c>
      <c r="AA42" s="22">
        <v>-506480</v>
      </c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137797970</v>
      </c>
      <c r="F43" s="36">
        <f t="shared" si="4"/>
        <v>137797970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34449492</v>
      </c>
      <c r="Y43" s="36">
        <f t="shared" si="4"/>
        <v>98535554</v>
      </c>
      <c r="Z43" s="37">
        <f>+IF(X43&lt;&gt;0,+(Y43/X43)*100,0)</f>
        <v>286.0290479755115</v>
      </c>
      <c r="AA43" s="38">
        <f>SUM(AA39:AA42)</f>
        <v>137797970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1236818415</v>
      </c>
      <c r="D44" s="29">
        <f>+D37+D43</f>
        <v>0</v>
      </c>
      <c r="E44" s="30">
        <f t="shared" si="5"/>
        <v>1011123400</v>
      </c>
      <c r="F44" s="31">
        <f t="shared" si="5"/>
        <v>1011123400</v>
      </c>
      <c r="G44" s="31">
        <f t="shared" si="5"/>
        <v>982066170</v>
      </c>
      <c r="H44" s="31">
        <f t="shared" si="5"/>
        <v>0</v>
      </c>
      <c r="I44" s="31">
        <f t="shared" si="5"/>
        <v>-262862182</v>
      </c>
      <c r="J44" s="31">
        <f t="shared" si="5"/>
        <v>719203988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719203988</v>
      </c>
      <c r="X44" s="31">
        <f t="shared" si="5"/>
        <v>252780852</v>
      </c>
      <c r="Y44" s="31">
        <f t="shared" si="5"/>
        <v>466423136</v>
      </c>
      <c r="Z44" s="32">
        <f>+IF(X44&lt;&gt;0,+(Y44/X44)*100,0)</f>
        <v>184.5167987644887</v>
      </c>
      <c r="AA44" s="33">
        <f>+AA37+AA43</f>
        <v>1011123400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2216947664</v>
      </c>
      <c r="D45" s="42">
        <f t="shared" si="6"/>
        <v>0</v>
      </c>
      <c r="E45" s="43">
        <f t="shared" si="6"/>
        <v>1268185280</v>
      </c>
      <c r="F45" s="44">
        <f t="shared" si="6"/>
        <v>1268185280</v>
      </c>
      <c r="G45" s="44">
        <f t="shared" si="6"/>
        <v>2475081794</v>
      </c>
      <c r="H45" s="44">
        <f t="shared" si="6"/>
        <v>0</v>
      </c>
      <c r="I45" s="44">
        <f t="shared" si="6"/>
        <v>405324991</v>
      </c>
      <c r="J45" s="44">
        <f t="shared" si="6"/>
        <v>2880406785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2880406785</v>
      </c>
      <c r="X45" s="44">
        <f t="shared" si="6"/>
        <v>277325033</v>
      </c>
      <c r="Y45" s="44">
        <f t="shared" si="6"/>
        <v>2603081752</v>
      </c>
      <c r="Z45" s="45">
        <f>+IF(X45&lt;&gt;0,+(Y45/X45)*100,0)</f>
        <v>938.6393012707224</v>
      </c>
      <c r="AA45" s="46">
        <f>+AA26-AA44</f>
        <v>1268185280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-8773978</v>
      </c>
      <c r="D47" s="18"/>
      <c r="E47" s="19">
        <v>-9155940</v>
      </c>
      <c r="F47" s="20">
        <v>-9155940</v>
      </c>
      <c r="G47" s="20">
        <v>-8775167</v>
      </c>
      <c r="H47" s="20"/>
      <c r="I47" s="20"/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-2288985</v>
      </c>
      <c r="Y47" s="20">
        <v>-6486182</v>
      </c>
      <c r="Z47" s="47">
        <v>283.36498491689548</v>
      </c>
      <c r="AA47" s="22">
        <v>-9155940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-8802597</v>
      </c>
      <c r="D50" s="50">
        <f t="shared" ref="D50:Y50" si="7">SUM(D47:D49)</f>
        <v>0</v>
      </c>
      <c r="E50" s="51">
        <f t="shared" si="7"/>
        <v>-9155940</v>
      </c>
      <c r="F50" s="52">
        <f t="shared" si="7"/>
        <v>-9155940</v>
      </c>
      <c r="G50" s="52">
        <f t="shared" si="7"/>
        <v>-8803787</v>
      </c>
      <c r="H50" s="52">
        <f t="shared" si="7"/>
        <v>0</v>
      </c>
      <c r="I50" s="52">
        <f t="shared" si="7"/>
        <v>0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-2288985</v>
      </c>
      <c r="Y50" s="52">
        <f t="shared" si="7"/>
        <v>-6514802</v>
      </c>
      <c r="Z50" s="53">
        <f>+IF(X50&lt;&gt;0,+(Y50/X50)*100,0)</f>
        <v>284.61532076444365</v>
      </c>
      <c r="AA50" s="54">
        <f>SUM(AA47:AA49)</f>
        <v>-9155940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-36252819</v>
      </c>
      <c r="D6" s="18"/>
      <c r="E6" s="19">
        <v>20805467</v>
      </c>
      <c r="F6" s="20">
        <v>20805467</v>
      </c>
      <c r="G6" s="20">
        <v>8913696</v>
      </c>
      <c r="H6" s="20">
        <v>6757084</v>
      </c>
      <c r="I6" s="20">
        <v>16311030</v>
      </c>
      <c r="J6" s="20">
        <v>31981810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31981810</v>
      </c>
      <c r="X6" s="20">
        <v>5201394</v>
      </c>
      <c r="Y6" s="20">
        <v>26780416</v>
      </c>
      <c r="Z6" s="21">
        <v>514.86997524125263</v>
      </c>
      <c r="AA6" s="22">
        <v>20805467</v>
      </c>
    </row>
    <row r="7" spans="1:27" x14ac:dyDescent="0.25">
      <c r="A7" s="23" t="s">
        <v>35</v>
      </c>
      <c r="B7" s="17" t="s">
        <v>32</v>
      </c>
      <c r="C7" s="18">
        <v>11916199</v>
      </c>
      <c r="D7" s="18"/>
      <c r="E7" s="19"/>
      <c r="F7" s="20"/>
      <c r="G7" s="20">
        <v>2044264</v>
      </c>
      <c r="H7" s="20">
        <v>2606414</v>
      </c>
      <c r="I7" s="20">
        <v>-564654</v>
      </c>
      <c r="J7" s="20">
        <v>4086024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4086024</v>
      </c>
      <c r="X7" s="20">
        <v>120</v>
      </c>
      <c r="Y7" s="20">
        <v>4085904</v>
      </c>
      <c r="Z7" s="21">
        <v>3404919.9999999995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-905028</v>
      </c>
      <c r="D10" s="18"/>
      <c r="E10" s="19"/>
      <c r="F10" s="20"/>
      <c r="G10" s="20"/>
      <c r="H10" s="20">
        <v>-68848</v>
      </c>
      <c r="I10" s="20">
        <v>-60234</v>
      </c>
      <c r="J10" s="20">
        <v>-129082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-129082</v>
      </c>
      <c r="X10" s="20"/>
      <c r="Y10" s="20">
        <v>-129082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-25241648</v>
      </c>
      <c r="D13" s="29">
        <f>SUM(D6:D12)</f>
        <v>0</v>
      </c>
      <c r="E13" s="30">
        <f t="shared" si="0"/>
        <v>20805467</v>
      </c>
      <c r="F13" s="31">
        <f t="shared" si="0"/>
        <v>20805467</v>
      </c>
      <c r="G13" s="31">
        <f t="shared" si="0"/>
        <v>10957960</v>
      </c>
      <c r="H13" s="31">
        <f t="shared" si="0"/>
        <v>9294650</v>
      </c>
      <c r="I13" s="31">
        <f t="shared" si="0"/>
        <v>15686142</v>
      </c>
      <c r="J13" s="31">
        <f t="shared" si="0"/>
        <v>35938752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35938752</v>
      </c>
      <c r="X13" s="31">
        <f t="shared" si="0"/>
        <v>5201514</v>
      </c>
      <c r="Y13" s="31">
        <f t="shared" si="0"/>
        <v>30737238</v>
      </c>
      <c r="Z13" s="32">
        <f>+IF(X13&lt;&gt;0,+(Y13/X13)*100,0)</f>
        <v>590.92867961135926</v>
      </c>
      <c r="AA13" s="33">
        <f>SUM(AA6:AA12)</f>
        <v>20805467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710164</v>
      </c>
      <c r="D17" s="18"/>
      <c r="E17" s="19">
        <v>-3570116</v>
      </c>
      <c r="F17" s="20">
        <v>-3570116</v>
      </c>
      <c r="G17" s="24">
        <v>710164</v>
      </c>
      <c r="H17" s="24"/>
      <c r="I17" s="24"/>
      <c r="J17" s="20">
        <v>710164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710164</v>
      </c>
      <c r="X17" s="20">
        <v>-892530</v>
      </c>
      <c r="Y17" s="24">
        <v>1602694</v>
      </c>
      <c r="Z17" s="25">
        <v>-179.56752153989223</v>
      </c>
      <c r="AA17" s="26">
        <v>-3570116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710164</v>
      </c>
      <c r="D25" s="29">
        <f t="shared" ref="D25:Y25" si="1">SUM(D15:D24)</f>
        <v>0</v>
      </c>
      <c r="E25" s="35">
        <f t="shared" si="1"/>
        <v>-3570116</v>
      </c>
      <c r="F25" s="36">
        <f t="shared" si="1"/>
        <v>-3570116</v>
      </c>
      <c r="G25" s="36">
        <f t="shared" si="1"/>
        <v>710164</v>
      </c>
      <c r="H25" s="36">
        <f t="shared" si="1"/>
        <v>0</v>
      </c>
      <c r="I25" s="36">
        <f t="shared" si="1"/>
        <v>0</v>
      </c>
      <c r="J25" s="36">
        <f t="shared" si="1"/>
        <v>710164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710164</v>
      </c>
      <c r="X25" s="36">
        <f t="shared" si="1"/>
        <v>-892530</v>
      </c>
      <c r="Y25" s="36">
        <f t="shared" si="1"/>
        <v>1602694</v>
      </c>
      <c r="Z25" s="37">
        <f>+IF(X25&lt;&gt;0,+(Y25/X25)*100,0)</f>
        <v>-179.56752153989223</v>
      </c>
      <c r="AA25" s="38">
        <f>SUM(AA15:AA24)</f>
        <v>-3570116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-24531484</v>
      </c>
      <c r="D26" s="29">
        <f>+D13+D25</f>
        <v>0</v>
      </c>
      <c r="E26" s="30">
        <f t="shared" si="2"/>
        <v>17235351</v>
      </c>
      <c r="F26" s="31">
        <f t="shared" si="2"/>
        <v>17235351</v>
      </c>
      <c r="G26" s="31">
        <f t="shared" si="2"/>
        <v>11668124</v>
      </c>
      <c r="H26" s="31">
        <f t="shared" si="2"/>
        <v>9294650</v>
      </c>
      <c r="I26" s="31">
        <f t="shared" si="2"/>
        <v>15686142</v>
      </c>
      <c r="J26" s="31">
        <f t="shared" si="2"/>
        <v>36648916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36648916</v>
      </c>
      <c r="X26" s="31">
        <f t="shared" si="2"/>
        <v>4308984</v>
      </c>
      <c r="Y26" s="31">
        <f t="shared" si="2"/>
        <v>32339932</v>
      </c>
      <c r="Z26" s="32">
        <f>+IF(X26&lt;&gt;0,+(Y26/X26)*100,0)</f>
        <v>750.52337163470554</v>
      </c>
      <c r="AA26" s="33">
        <f>+AA13+AA25</f>
        <v>17235351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1582419</v>
      </c>
      <c r="D31" s="18"/>
      <c r="E31" s="19">
        <v>-1188277</v>
      </c>
      <c r="F31" s="20">
        <v>-1188277</v>
      </c>
      <c r="G31" s="20">
        <v>1926842</v>
      </c>
      <c r="H31" s="20"/>
      <c r="I31" s="20"/>
      <c r="J31" s="20">
        <v>1926842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1926842</v>
      </c>
      <c r="X31" s="20">
        <v>-297069</v>
      </c>
      <c r="Y31" s="20">
        <v>2223911</v>
      </c>
      <c r="Z31" s="21">
        <v>-748.61766121675441</v>
      </c>
      <c r="AA31" s="22">
        <v>-1188277</v>
      </c>
    </row>
    <row r="32" spans="1:27" x14ac:dyDescent="0.25">
      <c r="A32" s="23" t="s">
        <v>59</v>
      </c>
      <c r="B32" s="17" t="s">
        <v>32</v>
      </c>
      <c r="C32" s="18">
        <v>108166695</v>
      </c>
      <c r="D32" s="18"/>
      <c r="E32" s="19">
        <v>126316271</v>
      </c>
      <c r="F32" s="20">
        <v>126316271</v>
      </c>
      <c r="G32" s="20">
        <v>148729593</v>
      </c>
      <c r="H32" s="20">
        <v>-108253535</v>
      </c>
      <c r="I32" s="20">
        <v>12875260</v>
      </c>
      <c r="J32" s="20">
        <v>53351318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53351318</v>
      </c>
      <c r="X32" s="20">
        <v>31579068</v>
      </c>
      <c r="Y32" s="20">
        <v>21772250</v>
      </c>
      <c r="Z32" s="21">
        <v>68.945194962688575</v>
      </c>
      <c r="AA32" s="22">
        <v>126316271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-855210</v>
      </c>
      <c r="D35" s="18"/>
      <c r="E35" s="19"/>
      <c r="F35" s="20"/>
      <c r="G35" s="20">
        <v>-921879</v>
      </c>
      <c r="H35" s="20">
        <v>-807448</v>
      </c>
      <c r="I35" s="20">
        <v>-1166894</v>
      </c>
      <c r="J35" s="20">
        <v>-2896221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-2896221</v>
      </c>
      <c r="X35" s="20"/>
      <c r="Y35" s="20">
        <v>-2896221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108893904</v>
      </c>
      <c r="D37" s="29">
        <f t="shared" ref="D37:Y37" si="3">SUM(D29:D36)</f>
        <v>0</v>
      </c>
      <c r="E37" s="30">
        <f t="shared" si="3"/>
        <v>125127994</v>
      </c>
      <c r="F37" s="31">
        <f t="shared" si="3"/>
        <v>125127994</v>
      </c>
      <c r="G37" s="31">
        <f t="shared" si="3"/>
        <v>149734556</v>
      </c>
      <c r="H37" s="31">
        <f t="shared" si="3"/>
        <v>-109060983</v>
      </c>
      <c r="I37" s="31">
        <f t="shared" si="3"/>
        <v>11708366</v>
      </c>
      <c r="J37" s="31">
        <f t="shared" si="3"/>
        <v>52381939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52381939</v>
      </c>
      <c r="X37" s="31">
        <f t="shared" si="3"/>
        <v>31281999</v>
      </c>
      <c r="Y37" s="31">
        <f t="shared" si="3"/>
        <v>21099940</v>
      </c>
      <c r="Z37" s="32">
        <f>+IF(X37&lt;&gt;0,+(Y37/X37)*100,0)</f>
        <v>67.450740600049258</v>
      </c>
      <c r="AA37" s="33">
        <f>SUM(AA29:AA36)</f>
        <v>125127994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214870699</v>
      </c>
      <c r="D41" s="18"/>
      <c r="E41" s="19">
        <v>214870699</v>
      </c>
      <c r="F41" s="20">
        <v>214870699</v>
      </c>
      <c r="G41" s="20">
        <v>214870699</v>
      </c>
      <c r="H41" s="20">
        <v>183408311</v>
      </c>
      <c r="I41" s="20"/>
      <c r="J41" s="20">
        <v>398279010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398279010</v>
      </c>
      <c r="X41" s="20">
        <v>53717676</v>
      </c>
      <c r="Y41" s="20">
        <v>344561334</v>
      </c>
      <c r="Z41" s="21">
        <v>641.43008346079603</v>
      </c>
      <c r="AA41" s="22">
        <v>214870699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214870699</v>
      </c>
      <c r="D43" s="29">
        <f t="shared" ref="D43:Y43" si="4">SUM(D39:D42)</f>
        <v>0</v>
      </c>
      <c r="E43" s="35">
        <f t="shared" si="4"/>
        <v>214870699</v>
      </c>
      <c r="F43" s="36">
        <f t="shared" si="4"/>
        <v>214870699</v>
      </c>
      <c r="G43" s="36">
        <f t="shared" si="4"/>
        <v>214870699</v>
      </c>
      <c r="H43" s="36">
        <f t="shared" si="4"/>
        <v>183408311</v>
      </c>
      <c r="I43" s="36">
        <f t="shared" si="4"/>
        <v>0</v>
      </c>
      <c r="J43" s="36">
        <f t="shared" si="4"/>
        <v>398279010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398279010</v>
      </c>
      <c r="X43" s="36">
        <f t="shared" si="4"/>
        <v>53717676</v>
      </c>
      <c r="Y43" s="36">
        <f t="shared" si="4"/>
        <v>344561334</v>
      </c>
      <c r="Z43" s="37">
        <f>+IF(X43&lt;&gt;0,+(Y43/X43)*100,0)</f>
        <v>641.43008346079603</v>
      </c>
      <c r="AA43" s="38">
        <f>SUM(AA39:AA42)</f>
        <v>214870699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323764603</v>
      </c>
      <c r="D44" s="29">
        <f>+D37+D43</f>
        <v>0</v>
      </c>
      <c r="E44" s="30">
        <f t="shared" si="5"/>
        <v>339998693</v>
      </c>
      <c r="F44" s="31">
        <f t="shared" si="5"/>
        <v>339998693</v>
      </c>
      <c r="G44" s="31">
        <f t="shared" si="5"/>
        <v>364605255</v>
      </c>
      <c r="H44" s="31">
        <f t="shared" si="5"/>
        <v>74347328</v>
      </c>
      <c r="I44" s="31">
        <f t="shared" si="5"/>
        <v>11708366</v>
      </c>
      <c r="J44" s="31">
        <f t="shared" si="5"/>
        <v>450660949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450660949</v>
      </c>
      <c r="X44" s="31">
        <f t="shared" si="5"/>
        <v>84999675</v>
      </c>
      <c r="Y44" s="31">
        <f t="shared" si="5"/>
        <v>365661274</v>
      </c>
      <c r="Z44" s="32">
        <f>+IF(X44&lt;&gt;0,+(Y44/X44)*100,0)</f>
        <v>430.19137896703728</v>
      </c>
      <c r="AA44" s="33">
        <f>+AA37+AA43</f>
        <v>339998693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-348296087</v>
      </c>
      <c r="D45" s="42">
        <f t="shared" si="6"/>
        <v>0</v>
      </c>
      <c r="E45" s="43">
        <f t="shared" si="6"/>
        <v>-322763342</v>
      </c>
      <c r="F45" s="44">
        <f t="shared" si="6"/>
        <v>-322763342</v>
      </c>
      <c r="G45" s="44">
        <f t="shared" si="6"/>
        <v>-352937131</v>
      </c>
      <c r="H45" s="44">
        <f t="shared" si="6"/>
        <v>-65052678</v>
      </c>
      <c r="I45" s="44">
        <f t="shared" si="6"/>
        <v>3977776</v>
      </c>
      <c r="J45" s="44">
        <f t="shared" si="6"/>
        <v>-414012033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-414012033</v>
      </c>
      <c r="X45" s="44">
        <f t="shared" si="6"/>
        <v>-80690691</v>
      </c>
      <c r="Y45" s="44">
        <f t="shared" si="6"/>
        <v>-333321342</v>
      </c>
      <c r="Z45" s="45">
        <f>+IF(X45&lt;&gt;0,+(Y45/X45)*100,0)</f>
        <v>413.08524920179457</v>
      </c>
      <c r="AA45" s="46">
        <f>+AA26-AA44</f>
        <v>-322763342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-83234261</v>
      </c>
      <c r="D6" s="18"/>
      <c r="E6" s="19">
        <v>20964440</v>
      </c>
      <c r="F6" s="20">
        <v>20964440</v>
      </c>
      <c r="G6" s="20">
        <v>-92546701</v>
      </c>
      <c r="H6" s="20">
        <v>-110182</v>
      </c>
      <c r="I6" s="20">
        <v>-229384</v>
      </c>
      <c r="J6" s="20">
        <v>-92886267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-92886267</v>
      </c>
      <c r="X6" s="20">
        <v>5241111</v>
      </c>
      <c r="Y6" s="20">
        <v>-98127378</v>
      </c>
      <c r="Z6" s="21">
        <v>-1872.2629228802823</v>
      </c>
      <c r="AA6" s="22">
        <v>20964440</v>
      </c>
    </row>
    <row r="7" spans="1:27" x14ac:dyDescent="0.25">
      <c r="A7" s="23" t="s">
        <v>35</v>
      </c>
      <c r="B7" s="17" t="s">
        <v>32</v>
      </c>
      <c r="C7" s="18">
        <v>245179625</v>
      </c>
      <c r="D7" s="18"/>
      <c r="E7" s="19">
        <v>24261334</v>
      </c>
      <c r="F7" s="20">
        <v>24261334</v>
      </c>
      <c r="G7" s="20">
        <v>253689992</v>
      </c>
      <c r="H7" s="20">
        <v>9990703</v>
      </c>
      <c r="I7" s="20">
        <v>10848972</v>
      </c>
      <c r="J7" s="20">
        <v>274529667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274529667</v>
      </c>
      <c r="X7" s="20">
        <v>6065319</v>
      </c>
      <c r="Y7" s="20">
        <v>268464348</v>
      </c>
      <c r="Z7" s="21">
        <v>4426.2197585980221</v>
      </c>
      <c r="AA7" s="22">
        <v>24261334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-3207542</v>
      </c>
      <c r="D10" s="18"/>
      <c r="E10" s="19">
        <v>-2689359</v>
      </c>
      <c r="F10" s="20">
        <v>-2689359</v>
      </c>
      <c r="G10" s="20">
        <v>-3207542</v>
      </c>
      <c r="H10" s="20">
        <v>-24554</v>
      </c>
      <c r="I10" s="20">
        <v>-2824</v>
      </c>
      <c r="J10" s="20">
        <v>-3234920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-3234920</v>
      </c>
      <c r="X10" s="20">
        <v>-672336</v>
      </c>
      <c r="Y10" s="20">
        <v>-2562584</v>
      </c>
      <c r="Z10" s="21">
        <v>381.14633159610668</v>
      </c>
      <c r="AA10" s="22">
        <v>-2689359</v>
      </c>
    </row>
    <row r="11" spans="1:27" x14ac:dyDescent="0.25">
      <c r="A11" s="23" t="s">
        <v>39</v>
      </c>
      <c r="B11" s="17" t="s">
        <v>32</v>
      </c>
      <c r="C11" s="18">
        <v>65032690</v>
      </c>
      <c r="D11" s="18"/>
      <c r="E11" s="19">
        <v>22972543</v>
      </c>
      <c r="F11" s="20">
        <v>22972543</v>
      </c>
      <c r="G11" s="24">
        <v>65131806</v>
      </c>
      <c r="H11" s="24">
        <v>3236722</v>
      </c>
      <c r="I11" s="24">
        <v>755628</v>
      </c>
      <c r="J11" s="20">
        <v>69124156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69124156</v>
      </c>
      <c r="X11" s="20">
        <v>5743134</v>
      </c>
      <c r="Y11" s="24">
        <v>63381022</v>
      </c>
      <c r="Z11" s="25">
        <v>1103.5964335848685</v>
      </c>
      <c r="AA11" s="26">
        <v>22972543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223770512</v>
      </c>
      <c r="D13" s="29">
        <f>SUM(D6:D12)</f>
        <v>0</v>
      </c>
      <c r="E13" s="30">
        <f t="shared" si="0"/>
        <v>65508958</v>
      </c>
      <c r="F13" s="31">
        <f t="shared" si="0"/>
        <v>65508958</v>
      </c>
      <c r="G13" s="31">
        <f t="shared" si="0"/>
        <v>223067555</v>
      </c>
      <c r="H13" s="31">
        <f t="shared" si="0"/>
        <v>13092689</v>
      </c>
      <c r="I13" s="31">
        <f t="shared" si="0"/>
        <v>11372392</v>
      </c>
      <c r="J13" s="31">
        <f t="shared" si="0"/>
        <v>247532636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247532636</v>
      </c>
      <c r="X13" s="31">
        <f t="shared" si="0"/>
        <v>16377228</v>
      </c>
      <c r="Y13" s="31">
        <f t="shared" si="0"/>
        <v>231155408</v>
      </c>
      <c r="Z13" s="32">
        <f>+IF(X13&lt;&gt;0,+(Y13/X13)*100,0)</f>
        <v>1411.4440368052519</v>
      </c>
      <c r="AA13" s="33">
        <f>SUM(AA6:AA12)</f>
        <v>65508958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37251978</v>
      </c>
      <c r="D17" s="18"/>
      <c r="E17" s="19">
        <v>13933815</v>
      </c>
      <c r="F17" s="20">
        <v>13933815</v>
      </c>
      <c r="G17" s="24">
        <v>38198938</v>
      </c>
      <c r="H17" s="24">
        <v>1742718</v>
      </c>
      <c r="I17" s="24">
        <v>2483847</v>
      </c>
      <c r="J17" s="20">
        <v>42425503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42425503</v>
      </c>
      <c r="X17" s="20">
        <v>3483450</v>
      </c>
      <c r="Y17" s="24">
        <v>38942053</v>
      </c>
      <c r="Z17" s="25">
        <v>1117.9162324706829</v>
      </c>
      <c r="AA17" s="26">
        <v>13933815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37251978</v>
      </c>
      <c r="D25" s="29">
        <f t="shared" ref="D25:Y25" si="1">SUM(D15:D24)</f>
        <v>0</v>
      </c>
      <c r="E25" s="35">
        <f t="shared" si="1"/>
        <v>13933815</v>
      </c>
      <c r="F25" s="36">
        <f t="shared" si="1"/>
        <v>13933815</v>
      </c>
      <c r="G25" s="36">
        <f t="shared" si="1"/>
        <v>38198938</v>
      </c>
      <c r="H25" s="36">
        <f t="shared" si="1"/>
        <v>1742718</v>
      </c>
      <c r="I25" s="36">
        <f t="shared" si="1"/>
        <v>2483847</v>
      </c>
      <c r="J25" s="36">
        <f t="shared" si="1"/>
        <v>42425503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42425503</v>
      </c>
      <c r="X25" s="36">
        <f t="shared" si="1"/>
        <v>3483450</v>
      </c>
      <c r="Y25" s="36">
        <f t="shared" si="1"/>
        <v>38942053</v>
      </c>
      <c r="Z25" s="37">
        <f>+IF(X25&lt;&gt;0,+(Y25/X25)*100,0)</f>
        <v>1117.9162324706829</v>
      </c>
      <c r="AA25" s="38">
        <f>SUM(AA15:AA24)</f>
        <v>13933815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261022490</v>
      </c>
      <c r="D26" s="29">
        <f>+D13+D25</f>
        <v>0</v>
      </c>
      <c r="E26" s="30">
        <f t="shared" si="2"/>
        <v>79442773</v>
      </c>
      <c r="F26" s="31">
        <f t="shared" si="2"/>
        <v>79442773</v>
      </c>
      <c r="G26" s="31">
        <f t="shared" si="2"/>
        <v>261266493</v>
      </c>
      <c r="H26" s="31">
        <f t="shared" si="2"/>
        <v>14835407</v>
      </c>
      <c r="I26" s="31">
        <f t="shared" si="2"/>
        <v>13856239</v>
      </c>
      <c r="J26" s="31">
        <f t="shared" si="2"/>
        <v>289958139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289958139</v>
      </c>
      <c r="X26" s="31">
        <f t="shared" si="2"/>
        <v>19860678</v>
      </c>
      <c r="Y26" s="31">
        <f t="shared" si="2"/>
        <v>270097461</v>
      </c>
      <c r="Z26" s="32">
        <f>+IF(X26&lt;&gt;0,+(Y26/X26)*100,0)</f>
        <v>1359.9609288262968</v>
      </c>
      <c r="AA26" s="33">
        <f>+AA13+AA25</f>
        <v>79442773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249825560</v>
      </c>
      <c r="D32" s="18"/>
      <c r="E32" s="19">
        <v>29063376</v>
      </c>
      <c r="F32" s="20">
        <v>25489762</v>
      </c>
      <c r="G32" s="20">
        <v>243568306</v>
      </c>
      <c r="H32" s="20">
        <v>27648496</v>
      </c>
      <c r="I32" s="20">
        <v>6394256</v>
      </c>
      <c r="J32" s="20">
        <v>277611058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277611058</v>
      </c>
      <c r="X32" s="20">
        <v>6372432</v>
      </c>
      <c r="Y32" s="20">
        <v>271238626</v>
      </c>
      <c r="Z32" s="21">
        <v>4256.4381385317256</v>
      </c>
      <c r="AA32" s="22">
        <v>25489762</v>
      </c>
    </row>
    <row r="33" spans="1:27" x14ac:dyDescent="0.25">
      <c r="A33" s="23" t="s">
        <v>60</v>
      </c>
      <c r="B33" s="17" t="s">
        <v>32</v>
      </c>
      <c r="C33" s="18">
        <v>-39240485</v>
      </c>
      <c r="D33" s="18"/>
      <c r="E33" s="19">
        <v>-22880000</v>
      </c>
      <c r="F33" s="20">
        <v>-22880000</v>
      </c>
      <c r="G33" s="20">
        <v>-39240486</v>
      </c>
      <c r="H33" s="20"/>
      <c r="I33" s="20"/>
      <c r="J33" s="20">
        <v>-39240486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-39240486</v>
      </c>
      <c r="X33" s="20">
        <v>-5719998</v>
      </c>
      <c r="Y33" s="20">
        <v>-33520488</v>
      </c>
      <c r="Z33" s="21">
        <v>586.02272238556725</v>
      </c>
      <c r="AA33" s="22">
        <v>-22880000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85314</v>
      </c>
      <c r="F34" s="20">
        <v>85314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21330</v>
      </c>
      <c r="Y34" s="20">
        <v>-21330</v>
      </c>
      <c r="Z34" s="21">
        <v>-100</v>
      </c>
      <c r="AA34" s="22">
        <v>85314</v>
      </c>
    </row>
    <row r="35" spans="1:27" x14ac:dyDescent="0.25">
      <c r="A35" s="23" t="s">
        <v>39</v>
      </c>
      <c r="B35" s="17" t="s">
        <v>32</v>
      </c>
      <c r="C35" s="18">
        <v>1131519</v>
      </c>
      <c r="D35" s="18"/>
      <c r="E35" s="19">
        <v>24238381</v>
      </c>
      <c r="F35" s="20">
        <v>24238381</v>
      </c>
      <c r="G35" s="20">
        <v>-1658</v>
      </c>
      <c r="H35" s="20">
        <v>1133177</v>
      </c>
      <c r="I35" s="20"/>
      <c r="J35" s="20">
        <v>1131519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1131519</v>
      </c>
      <c r="X35" s="20">
        <v>6059595</v>
      </c>
      <c r="Y35" s="20">
        <v>-4928076</v>
      </c>
      <c r="Z35" s="21">
        <v>-81.326821346971215</v>
      </c>
      <c r="AA35" s="22">
        <v>24238381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211716594</v>
      </c>
      <c r="D37" s="29">
        <f t="shared" ref="D37:Y37" si="3">SUM(D29:D36)</f>
        <v>0</v>
      </c>
      <c r="E37" s="30">
        <f t="shared" si="3"/>
        <v>30507071</v>
      </c>
      <c r="F37" s="31">
        <f t="shared" si="3"/>
        <v>26933457</v>
      </c>
      <c r="G37" s="31">
        <f t="shared" si="3"/>
        <v>204326162</v>
      </c>
      <c r="H37" s="31">
        <f t="shared" si="3"/>
        <v>28781673</v>
      </c>
      <c r="I37" s="31">
        <f t="shared" si="3"/>
        <v>6394256</v>
      </c>
      <c r="J37" s="31">
        <f t="shared" si="3"/>
        <v>239502091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239502091</v>
      </c>
      <c r="X37" s="31">
        <f t="shared" si="3"/>
        <v>6733359</v>
      </c>
      <c r="Y37" s="31">
        <f t="shared" si="3"/>
        <v>232768732</v>
      </c>
      <c r="Z37" s="32">
        <f>+IF(X37&lt;&gt;0,+(Y37/X37)*100,0)</f>
        <v>3456.9481888608643</v>
      </c>
      <c r="AA37" s="33">
        <f>SUM(AA29:AA36)</f>
        <v>26933457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211716594</v>
      </c>
      <c r="D44" s="29">
        <f>+D37+D43</f>
        <v>0</v>
      </c>
      <c r="E44" s="30">
        <f t="shared" si="5"/>
        <v>30507071</v>
      </c>
      <c r="F44" s="31">
        <f t="shared" si="5"/>
        <v>26933457</v>
      </c>
      <c r="G44" s="31">
        <f t="shared" si="5"/>
        <v>204326162</v>
      </c>
      <c r="H44" s="31">
        <f t="shared" si="5"/>
        <v>28781673</v>
      </c>
      <c r="I44" s="31">
        <f t="shared" si="5"/>
        <v>6394256</v>
      </c>
      <c r="J44" s="31">
        <f t="shared" si="5"/>
        <v>239502091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239502091</v>
      </c>
      <c r="X44" s="31">
        <f t="shared" si="5"/>
        <v>6733359</v>
      </c>
      <c r="Y44" s="31">
        <f t="shared" si="5"/>
        <v>232768732</v>
      </c>
      <c r="Z44" s="32">
        <f>+IF(X44&lt;&gt;0,+(Y44/X44)*100,0)</f>
        <v>3456.9481888608643</v>
      </c>
      <c r="AA44" s="33">
        <f>+AA37+AA43</f>
        <v>26933457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49305896</v>
      </c>
      <c r="D45" s="42">
        <f t="shared" si="6"/>
        <v>0</v>
      </c>
      <c r="E45" s="43">
        <f t="shared" si="6"/>
        <v>48935702</v>
      </c>
      <c r="F45" s="44">
        <f t="shared" si="6"/>
        <v>52509316</v>
      </c>
      <c r="G45" s="44">
        <f t="shared" si="6"/>
        <v>56940331</v>
      </c>
      <c r="H45" s="44">
        <f t="shared" si="6"/>
        <v>-13946266</v>
      </c>
      <c r="I45" s="44">
        <f t="shared" si="6"/>
        <v>7461983</v>
      </c>
      <c r="J45" s="44">
        <f t="shared" si="6"/>
        <v>50456048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50456048</v>
      </c>
      <c r="X45" s="44">
        <f t="shared" si="6"/>
        <v>13127319</v>
      </c>
      <c r="Y45" s="44">
        <f t="shared" si="6"/>
        <v>37328729</v>
      </c>
      <c r="Z45" s="45">
        <f>+IF(X45&lt;&gt;0,+(Y45/X45)*100,0)</f>
        <v>284.35912161500761</v>
      </c>
      <c r="AA45" s="46">
        <f>+AA26-AA44</f>
        <v>52509316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-31738999</v>
      </c>
      <c r="D47" s="18"/>
      <c r="E47" s="19"/>
      <c r="F47" s="20"/>
      <c r="G47" s="20">
        <v>-30222429</v>
      </c>
      <c r="H47" s="20">
        <v>2593929</v>
      </c>
      <c r="I47" s="20">
        <v>11221638</v>
      </c>
      <c r="J47" s="20">
        <v>-16406862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-16406862</v>
      </c>
      <c r="X47" s="20"/>
      <c r="Y47" s="20">
        <v>-16406862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-31738999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-30222429</v>
      </c>
      <c r="H50" s="52">
        <f t="shared" si="7"/>
        <v>2593929</v>
      </c>
      <c r="I50" s="52">
        <f t="shared" si="7"/>
        <v>11221638</v>
      </c>
      <c r="J50" s="52">
        <f t="shared" si="7"/>
        <v>-16406862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-16406862</v>
      </c>
      <c r="X50" s="52">
        <f t="shared" si="7"/>
        <v>0</v>
      </c>
      <c r="Y50" s="52">
        <f t="shared" si="7"/>
        <v>-16406862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350137555</v>
      </c>
      <c r="D6" s="18"/>
      <c r="E6" s="19">
        <v>323512451</v>
      </c>
      <c r="F6" s="20">
        <v>323512451</v>
      </c>
      <c r="G6" s="20">
        <v>347952000</v>
      </c>
      <c r="H6" s="20">
        <v>7505038</v>
      </c>
      <c r="I6" s="20">
        <v>-8260260</v>
      </c>
      <c r="J6" s="20">
        <v>347196778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347196778</v>
      </c>
      <c r="X6" s="20">
        <v>327579692</v>
      </c>
      <c r="Y6" s="20">
        <v>19617086</v>
      </c>
      <c r="Z6" s="21">
        <v>5.9884927176743297</v>
      </c>
      <c r="AA6" s="22">
        <v>323512451</v>
      </c>
    </row>
    <row r="7" spans="1:27" x14ac:dyDescent="0.25">
      <c r="A7" s="23" t="s">
        <v>35</v>
      </c>
      <c r="B7" s="17" t="s">
        <v>32</v>
      </c>
      <c r="C7" s="18">
        <v>35273942</v>
      </c>
      <c r="D7" s="18"/>
      <c r="E7" s="19">
        <v>30498819</v>
      </c>
      <c r="F7" s="20">
        <v>30498819</v>
      </c>
      <c r="G7" s="20">
        <v>55152794</v>
      </c>
      <c r="H7" s="20">
        <v>-6106110</v>
      </c>
      <c r="I7" s="20">
        <v>5210282</v>
      </c>
      <c r="J7" s="20">
        <v>54256966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54256966</v>
      </c>
      <c r="X7" s="20">
        <v>29756104</v>
      </c>
      <c r="Y7" s="20">
        <v>24500862</v>
      </c>
      <c r="Z7" s="21">
        <v>82.338944641408702</v>
      </c>
      <c r="AA7" s="22">
        <v>30498819</v>
      </c>
    </row>
    <row r="8" spans="1:27" x14ac:dyDescent="0.25">
      <c r="A8" s="23" t="s">
        <v>36</v>
      </c>
      <c r="B8" s="17" t="s">
        <v>32</v>
      </c>
      <c r="C8" s="18">
        <v>-19104</v>
      </c>
      <c r="D8" s="18"/>
      <c r="E8" s="19">
        <v>-482076</v>
      </c>
      <c r="F8" s="20">
        <v>-482076</v>
      </c>
      <c r="G8" s="20">
        <v>-19104</v>
      </c>
      <c r="H8" s="20"/>
      <c r="I8" s="20"/>
      <c r="J8" s="20">
        <v>-19104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-19104</v>
      </c>
      <c r="X8" s="20">
        <v>-120519</v>
      </c>
      <c r="Y8" s="20">
        <v>101415</v>
      </c>
      <c r="Z8" s="21">
        <v>-84.148557488860675</v>
      </c>
      <c r="AA8" s="22">
        <v>-482076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-739821</v>
      </c>
      <c r="D10" s="18"/>
      <c r="E10" s="19">
        <v>744888</v>
      </c>
      <c r="F10" s="20">
        <v>744888</v>
      </c>
      <c r="G10" s="20">
        <v>-629641</v>
      </c>
      <c r="H10" s="20">
        <v>-244740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-653118</v>
      </c>
      <c r="Y10" s="20">
        <v>-221263</v>
      </c>
      <c r="Z10" s="21">
        <v>33.877951610581853</v>
      </c>
      <c r="AA10" s="22">
        <v>744888</v>
      </c>
    </row>
    <row r="11" spans="1:27" x14ac:dyDescent="0.25">
      <c r="A11" s="23" t="s">
        <v>39</v>
      </c>
      <c r="B11" s="17" t="s">
        <v>32</v>
      </c>
      <c r="C11" s="18">
        <v>87425979</v>
      </c>
      <c r="D11" s="18"/>
      <c r="E11" s="19">
        <v>146211623</v>
      </c>
      <c r="F11" s="20">
        <v>146211623</v>
      </c>
      <c r="G11" s="24">
        <v>170079529</v>
      </c>
      <c r="H11" s="24">
        <v>-40757721</v>
      </c>
      <c r="I11" s="24">
        <v>-1839466</v>
      </c>
      <c r="J11" s="20">
        <v>127482342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127482342</v>
      </c>
      <c r="X11" s="20">
        <v>146211623</v>
      </c>
      <c r="Y11" s="24">
        <v>-18729281</v>
      </c>
      <c r="Z11" s="25">
        <v>-12.809707337699139</v>
      </c>
      <c r="AA11" s="26">
        <v>146211623</v>
      </c>
    </row>
    <row r="12" spans="1:27" x14ac:dyDescent="0.25">
      <c r="A12" s="23" t="s">
        <v>40</v>
      </c>
      <c r="B12" s="17" t="s">
        <v>32</v>
      </c>
      <c r="C12" s="18">
        <v>18158141</v>
      </c>
      <c r="D12" s="18"/>
      <c r="E12" s="19">
        <v>17934035</v>
      </c>
      <c r="F12" s="20">
        <v>17934035</v>
      </c>
      <c r="G12" s="20">
        <v>18158141</v>
      </c>
      <c r="H12" s="20"/>
      <c r="I12" s="20"/>
      <c r="J12" s="20">
        <v>18158141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18158141</v>
      </c>
      <c r="X12" s="20">
        <v>17934035</v>
      </c>
      <c r="Y12" s="20">
        <v>224106</v>
      </c>
      <c r="Z12" s="21">
        <v>1.2496128171936767</v>
      </c>
      <c r="AA12" s="22">
        <v>17934035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490236692</v>
      </c>
      <c r="D13" s="29">
        <f>SUM(D6:D12)</f>
        <v>0</v>
      </c>
      <c r="E13" s="30">
        <f t="shared" si="0"/>
        <v>518419740</v>
      </c>
      <c r="F13" s="31">
        <f t="shared" si="0"/>
        <v>518419740</v>
      </c>
      <c r="G13" s="31">
        <f t="shared" si="0"/>
        <v>590693719</v>
      </c>
      <c r="H13" s="31">
        <f t="shared" si="0"/>
        <v>-39603533</v>
      </c>
      <c r="I13" s="31">
        <f t="shared" si="0"/>
        <v>-4889444</v>
      </c>
      <c r="J13" s="31">
        <f t="shared" si="0"/>
        <v>546200742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546200742</v>
      </c>
      <c r="X13" s="31">
        <f t="shared" si="0"/>
        <v>520707817</v>
      </c>
      <c r="Y13" s="31">
        <f t="shared" si="0"/>
        <v>25492925</v>
      </c>
      <c r="Z13" s="32">
        <f>+IF(X13&lt;&gt;0,+(Y13/X13)*100,0)</f>
        <v>4.8958214506697146</v>
      </c>
      <c r="AA13" s="33">
        <f>SUM(AA6:AA12)</f>
        <v>518419740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-31485593</v>
      </c>
      <c r="D17" s="18"/>
      <c r="E17" s="19">
        <v>102214768</v>
      </c>
      <c r="F17" s="20">
        <v>102214768</v>
      </c>
      <c r="G17" s="24">
        <v>97129156</v>
      </c>
      <c r="H17" s="24">
        <v>-2172654</v>
      </c>
      <c r="I17" s="24">
        <v>95132</v>
      </c>
      <c r="J17" s="20">
        <v>95051634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95051634</v>
      </c>
      <c r="X17" s="20">
        <v>97569945</v>
      </c>
      <c r="Y17" s="24">
        <v>-2518311</v>
      </c>
      <c r="Z17" s="25">
        <v>-2.58103148464417</v>
      </c>
      <c r="AA17" s="26">
        <v>102214768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-28142645</v>
      </c>
      <c r="D25" s="29">
        <f t="shared" ref="D25:Y25" si="1">SUM(D15:D24)</f>
        <v>0</v>
      </c>
      <c r="E25" s="35">
        <f t="shared" si="1"/>
        <v>105557716</v>
      </c>
      <c r="F25" s="36">
        <f t="shared" si="1"/>
        <v>105557716</v>
      </c>
      <c r="G25" s="36">
        <f t="shared" si="1"/>
        <v>100472104</v>
      </c>
      <c r="H25" s="36">
        <f t="shared" si="1"/>
        <v>-2172654</v>
      </c>
      <c r="I25" s="36">
        <f t="shared" si="1"/>
        <v>95132</v>
      </c>
      <c r="J25" s="36">
        <f t="shared" si="1"/>
        <v>98394582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98394582</v>
      </c>
      <c r="X25" s="36">
        <f t="shared" si="1"/>
        <v>100912893</v>
      </c>
      <c r="Y25" s="36">
        <f t="shared" si="1"/>
        <v>-2518311</v>
      </c>
      <c r="Z25" s="37">
        <f>+IF(X25&lt;&gt;0,+(Y25/X25)*100,0)</f>
        <v>-2.4955294860092856</v>
      </c>
      <c r="AA25" s="38">
        <f>SUM(AA15:AA24)</f>
        <v>105557716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462094047</v>
      </c>
      <c r="D26" s="29">
        <f>+D13+D25</f>
        <v>0</v>
      </c>
      <c r="E26" s="30">
        <f t="shared" si="2"/>
        <v>623977456</v>
      </c>
      <c r="F26" s="31">
        <f t="shared" si="2"/>
        <v>623977456</v>
      </c>
      <c r="G26" s="31">
        <f t="shared" si="2"/>
        <v>691165823</v>
      </c>
      <c r="H26" s="31">
        <f t="shared" si="2"/>
        <v>-41776187</v>
      </c>
      <c r="I26" s="31">
        <f t="shared" si="2"/>
        <v>-4794312</v>
      </c>
      <c r="J26" s="31">
        <f t="shared" si="2"/>
        <v>644595324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644595324</v>
      </c>
      <c r="X26" s="31">
        <f t="shared" si="2"/>
        <v>621620710</v>
      </c>
      <c r="Y26" s="31">
        <f t="shared" si="2"/>
        <v>22974614</v>
      </c>
      <c r="Z26" s="32">
        <f>+IF(X26&lt;&gt;0,+(Y26/X26)*100,0)</f>
        <v>3.6959215853667424</v>
      </c>
      <c r="AA26" s="33">
        <f>+AA13+AA25</f>
        <v>623977456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2327379</v>
      </c>
      <c r="D31" s="18"/>
      <c r="E31" s="19">
        <v>2344992</v>
      </c>
      <c r="F31" s="20">
        <v>2344992</v>
      </c>
      <c r="G31" s="20">
        <v>2311923</v>
      </c>
      <c r="H31" s="20">
        <v>-6715</v>
      </c>
      <c r="I31" s="20">
        <v>-8369</v>
      </c>
      <c r="J31" s="20">
        <v>2296839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2296839</v>
      </c>
      <c r="X31" s="20">
        <v>2344992</v>
      </c>
      <c r="Y31" s="20">
        <v>-48153</v>
      </c>
      <c r="Z31" s="21">
        <v>-2.0534398411593728</v>
      </c>
      <c r="AA31" s="22">
        <v>2344992</v>
      </c>
    </row>
    <row r="32" spans="1:27" x14ac:dyDescent="0.25">
      <c r="A32" s="23" t="s">
        <v>59</v>
      </c>
      <c r="B32" s="17" t="s">
        <v>32</v>
      </c>
      <c r="C32" s="18">
        <v>124912308</v>
      </c>
      <c r="D32" s="18"/>
      <c r="E32" s="19">
        <v>136058881</v>
      </c>
      <c r="F32" s="20">
        <v>136058881</v>
      </c>
      <c r="G32" s="20">
        <v>122045287</v>
      </c>
      <c r="H32" s="20">
        <v>54727652</v>
      </c>
      <c r="I32" s="20">
        <v>-33218516</v>
      </c>
      <c r="J32" s="20">
        <v>143554423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143554423</v>
      </c>
      <c r="X32" s="20">
        <v>133193393</v>
      </c>
      <c r="Y32" s="20">
        <v>10361030</v>
      </c>
      <c r="Z32" s="21">
        <v>7.7789369026735429</v>
      </c>
      <c r="AA32" s="22">
        <v>136058881</v>
      </c>
    </row>
    <row r="33" spans="1:27" x14ac:dyDescent="0.25">
      <c r="A33" s="23" t="s">
        <v>60</v>
      </c>
      <c r="B33" s="17" t="s">
        <v>32</v>
      </c>
      <c r="C33" s="18">
        <v>-1944486</v>
      </c>
      <c r="D33" s="18"/>
      <c r="E33" s="19">
        <v>-1944486</v>
      </c>
      <c r="F33" s="20">
        <v>-1944486</v>
      </c>
      <c r="G33" s="20">
        <v>-1944486</v>
      </c>
      <c r="H33" s="20"/>
      <c r="I33" s="20"/>
      <c r="J33" s="20">
        <v>-1944486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-1944486</v>
      </c>
      <c r="X33" s="20">
        <v>-1944486</v>
      </c>
      <c r="Y33" s="20"/>
      <c r="Z33" s="21"/>
      <c r="AA33" s="22">
        <v>-1944486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89905070</v>
      </c>
      <c r="D35" s="18"/>
      <c r="E35" s="19">
        <v>132038009</v>
      </c>
      <c r="F35" s="20">
        <v>132038009</v>
      </c>
      <c r="G35" s="20">
        <v>165231353</v>
      </c>
      <c r="H35" s="20">
        <v>-37863620</v>
      </c>
      <c r="I35" s="20">
        <v>985564</v>
      </c>
      <c r="J35" s="20">
        <v>128353297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128353297</v>
      </c>
      <c r="X35" s="20">
        <v>132038009</v>
      </c>
      <c r="Y35" s="20">
        <v>-3684712</v>
      </c>
      <c r="Z35" s="21">
        <v>-2.790644927098227</v>
      </c>
      <c r="AA35" s="22">
        <v>132038009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215200271</v>
      </c>
      <c r="D37" s="29">
        <f t="shared" ref="D37:Y37" si="3">SUM(D29:D36)</f>
        <v>0</v>
      </c>
      <c r="E37" s="30">
        <f t="shared" si="3"/>
        <v>268497396</v>
      </c>
      <c r="F37" s="31">
        <f t="shared" si="3"/>
        <v>268497396</v>
      </c>
      <c r="G37" s="31">
        <f t="shared" si="3"/>
        <v>287644077</v>
      </c>
      <c r="H37" s="31">
        <f t="shared" si="3"/>
        <v>16857317</v>
      </c>
      <c r="I37" s="31">
        <f t="shared" si="3"/>
        <v>-32241321</v>
      </c>
      <c r="J37" s="31">
        <f t="shared" si="3"/>
        <v>272260073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272260073</v>
      </c>
      <c r="X37" s="31">
        <f t="shared" si="3"/>
        <v>265631908</v>
      </c>
      <c r="Y37" s="31">
        <f t="shared" si="3"/>
        <v>6628165</v>
      </c>
      <c r="Z37" s="32">
        <f>+IF(X37&lt;&gt;0,+(Y37/X37)*100,0)</f>
        <v>2.495244283679956</v>
      </c>
      <c r="AA37" s="33">
        <f>SUM(AA29:AA36)</f>
        <v>268497396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13093213</v>
      </c>
      <c r="D41" s="18"/>
      <c r="E41" s="19"/>
      <c r="F41" s="20"/>
      <c r="G41" s="20"/>
      <c r="H41" s="20">
        <v>-14893529</v>
      </c>
      <c r="I41" s="20"/>
      <c r="J41" s="20">
        <v>-14893529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-14893529</v>
      </c>
      <c r="X41" s="20"/>
      <c r="Y41" s="20">
        <v>-14893529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13093213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-14893529</v>
      </c>
      <c r="I43" s="36">
        <f t="shared" si="4"/>
        <v>0</v>
      </c>
      <c r="J43" s="36">
        <f t="shared" si="4"/>
        <v>-14893529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-14893529</v>
      </c>
      <c r="X43" s="36">
        <f t="shared" si="4"/>
        <v>0</v>
      </c>
      <c r="Y43" s="36">
        <f t="shared" si="4"/>
        <v>-14893529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228293484</v>
      </c>
      <c r="D44" s="29">
        <f>+D37+D43</f>
        <v>0</v>
      </c>
      <c r="E44" s="30">
        <f t="shared" si="5"/>
        <v>268497396</v>
      </c>
      <c r="F44" s="31">
        <f t="shared" si="5"/>
        <v>268497396</v>
      </c>
      <c r="G44" s="31">
        <f t="shared" si="5"/>
        <v>287644077</v>
      </c>
      <c r="H44" s="31">
        <f t="shared" si="5"/>
        <v>1963788</v>
      </c>
      <c r="I44" s="31">
        <f t="shared" si="5"/>
        <v>-32241321</v>
      </c>
      <c r="J44" s="31">
        <f t="shared" si="5"/>
        <v>257366544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257366544</v>
      </c>
      <c r="X44" s="31">
        <f t="shared" si="5"/>
        <v>265631908</v>
      </c>
      <c r="Y44" s="31">
        <f t="shared" si="5"/>
        <v>-8265364</v>
      </c>
      <c r="Z44" s="32">
        <f>+IF(X44&lt;&gt;0,+(Y44/X44)*100,0)</f>
        <v>-3.1115855253353071</v>
      </c>
      <c r="AA44" s="33">
        <f>+AA37+AA43</f>
        <v>268497396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233800563</v>
      </c>
      <c r="D45" s="42">
        <f t="shared" si="6"/>
        <v>0</v>
      </c>
      <c r="E45" s="43">
        <f t="shared" si="6"/>
        <v>355480060</v>
      </c>
      <c r="F45" s="44">
        <f t="shared" si="6"/>
        <v>355480060</v>
      </c>
      <c r="G45" s="44">
        <f t="shared" si="6"/>
        <v>403521746</v>
      </c>
      <c r="H45" s="44">
        <f t="shared" si="6"/>
        <v>-43739975</v>
      </c>
      <c r="I45" s="44">
        <f t="shared" si="6"/>
        <v>27447009</v>
      </c>
      <c r="J45" s="44">
        <f t="shared" si="6"/>
        <v>387228780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387228780</v>
      </c>
      <c r="X45" s="44">
        <f t="shared" si="6"/>
        <v>355988802</v>
      </c>
      <c r="Y45" s="44">
        <f t="shared" si="6"/>
        <v>31239978</v>
      </c>
      <c r="Z45" s="45">
        <f>+IF(X45&lt;&gt;0,+(Y45/X45)*100,0)</f>
        <v>8.7755507545431168</v>
      </c>
      <c r="AA45" s="46">
        <f>+AA26-AA44</f>
        <v>355480060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-113546950</v>
      </c>
      <c r="D47" s="18"/>
      <c r="E47" s="19">
        <v>20493358</v>
      </c>
      <c r="F47" s="20">
        <v>20493358</v>
      </c>
      <c r="G47" s="20">
        <v>36605722</v>
      </c>
      <c r="H47" s="20">
        <v>-12231780</v>
      </c>
      <c r="I47" s="20">
        <v>24778738</v>
      </c>
      <c r="J47" s="20">
        <v>49152680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49152680</v>
      </c>
      <c r="X47" s="20">
        <v>21002105</v>
      </c>
      <c r="Y47" s="20">
        <v>28150575</v>
      </c>
      <c r="Z47" s="47">
        <v>134.03692153715068</v>
      </c>
      <c r="AA47" s="22">
        <v>20493358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-113546950</v>
      </c>
      <c r="D50" s="50">
        <f t="shared" ref="D50:Y50" si="7">SUM(D47:D49)</f>
        <v>0</v>
      </c>
      <c r="E50" s="51">
        <f t="shared" si="7"/>
        <v>20493358</v>
      </c>
      <c r="F50" s="52">
        <f t="shared" si="7"/>
        <v>20493358</v>
      </c>
      <c r="G50" s="52">
        <f t="shared" si="7"/>
        <v>36605722</v>
      </c>
      <c r="H50" s="52">
        <f t="shared" si="7"/>
        <v>-12231780</v>
      </c>
      <c r="I50" s="52">
        <f t="shared" si="7"/>
        <v>24778738</v>
      </c>
      <c r="J50" s="52">
        <f t="shared" si="7"/>
        <v>49152680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49152680</v>
      </c>
      <c r="X50" s="52">
        <f t="shared" si="7"/>
        <v>21002105</v>
      </c>
      <c r="Y50" s="52">
        <f t="shared" si="7"/>
        <v>28150575</v>
      </c>
      <c r="Z50" s="53">
        <f>+IF(X50&lt;&gt;0,+(Y50/X50)*100,0)</f>
        <v>134.03692153715068</v>
      </c>
      <c r="AA50" s="54">
        <f>SUM(AA47:AA49)</f>
        <v>20493358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-81159601</v>
      </c>
      <c r="D6" s="18"/>
      <c r="E6" s="19">
        <v>-62183557</v>
      </c>
      <c r="F6" s="20">
        <v>-62183557</v>
      </c>
      <c r="G6" s="20">
        <v>-82753641</v>
      </c>
      <c r="H6" s="20">
        <v>-3677028</v>
      </c>
      <c r="I6" s="20">
        <v>-3709144</v>
      </c>
      <c r="J6" s="20">
        <v>-90139813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-90139813</v>
      </c>
      <c r="X6" s="20">
        <v>-40029419</v>
      </c>
      <c r="Y6" s="20">
        <v>-50110394</v>
      </c>
      <c r="Z6" s="21">
        <v>125.18391535985072</v>
      </c>
      <c r="AA6" s="22">
        <v>-62183557</v>
      </c>
    </row>
    <row r="7" spans="1:27" x14ac:dyDescent="0.25">
      <c r="A7" s="23" t="s">
        <v>35</v>
      </c>
      <c r="B7" s="17" t="s">
        <v>32</v>
      </c>
      <c r="C7" s="18">
        <v>16360051</v>
      </c>
      <c r="D7" s="18"/>
      <c r="E7" s="19">
        <v>23077022</v>
      </c>
      <c r="F7" s="20">
        <v>23077022</v>
      </c>
      <c r="G7" s="20">
        <v>15884477</v>
      </c>
      <c r="H7" s="20">
        <v>3961363</v>
      </c>
      <c r="I7" s="20">
        <v>396339</v>
      </c>
      <c r="J7" s="20">
        <v>20242179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20242179</v>
      </c>
      <c r="X7" s="20">
        <v>16563552</v>
      </c>
      <c r="Y7" s="20">
        <v>3678627</v>
      </c>
      <c r="Z7" s="21">
        <v>22.209167453937418</v>
      </c>
      <c r="AA7" s="22">
        <v>23077022</v>
      </c>
    </row>
    <row r="8" spans="1:27" x14ac:dyDescent="0.25">
      <c r="A8" s="23" t="s">
        <v>36</v>
      </c>
      <c r="B8" s="17" t="s">
        <v>32</v>
      </c>
      <c r="C8" s="18">
        <v>-830</v>
      </c>
      <c r="D8" s="18"/>
      <c r="E8" s="19"/>
      <c r="F8" s="20"/>
      <c r="G8" s="20">
        <v>-830</v>
      </c>
      <c r="H8" s="20"/>
      <c r="I8" s="20"/>
      <c r="J8" s="20">
        <v>-830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-830</v>
      </c>
      <c r="X8" s="20"/>
      <c r="Y8" s="20">
        <v>-830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-289980</v>
      </c>
      <c r="D10" s="18"/>
      <c r="E10" s="19">
        <v>-291655</v>
      </c>
      <c r="F10" s="20">
        <v>-291655</v>
      </c>
      <c r="G10" s="20">
        <v>-290843</v>
      </c>
      <c r="H10" s="20"/>
      <c r="I10" s="20"/>
      <c r="J10" s="20">
        <v>-290843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-290843</v>
      </c>
      <c r="X10" s="20">
        <v>-90473</v>
      </c>
      <c r="Y10" s="20">
        <v>-200370</v>
      </c>
      <c r="Z10" s="21">
        <v>221.46938865738949</v>
      </c>
      <c r="AA10" s="22">
        <v>-291655</v>
      </c>
    </row>
    <row r="11" spans="1:27" x14ac:dyDescent="0.25">
      <c r="A11" s="23" t="s">
        <v>39</v>
      </c>
      <c r="B11" s="17" t="s">
        <v>32</v>
      </c>
      <c r="C11" s="18">
        <v>85822402</v>
      </c>
      <c r="D11" s="18"/>
      <c r="E11" s="19">
        <v>84461624</v>
      </c>
      <c r="F11" s="20">
        <v>84461624</v>
      </c>
      <c r="G11" s="24">
        <v>103119774</v>
      </c>
      <c r="H11" s="24">
        <v>-13655005</v>
      </c>
      <c r="I11" s="24">
        <v>547302</v>
      </c>
      <c r="J11" s="20">
        <v>90012071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90012071</v>
      </c>
      <c r="X11" s="20">
        <v>84461624</v>
      </c>
      <c r="Y11" s="24">
        <v>5550447</v>
      </c>
      <c r="Z11" s="25">
        <v>6.5715608309875728</v>
      </c>
      <c r="AA11" s="26">
        <v>84461624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20478700</v>
      </c>
      <c r="D13" s="29">
        <f>SUM(D6:D12)</f>
        <v>0</v>
      </c>
      <c r="E13" s="30">
        <f t="shared" si="0"/>
        <v>44810092</v>
      </c>
      <c r="F13" s="31">
        <f t="shared" si="0"/>
        <v>44810092</v>
      </c>
      <c r="G13" s="31">
        <f t="shared" si="0"/>
        <v>35705595</v>
      </c>
      <c r="H13" s="31">
        <f t="shared" si="0"/>
        <v>-13370670</v>
      </c>
      <c r="I13" s="31">
        <f t="shared" si="0"/>
        <v>-2765503</v>
      </c>
      <c r="J13" s="31">
        <f t="shared" si="0"/>
        <v>19569422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19569422</v>
      </c>
      <c r="X13" s="31">
        <f t="shared" si="0"/>
        <v>60651942</v>
      </c>
      <c r="Y13" s="31">
        <f t="shared" si="0"/>
        <v>-41082520</v>
      </c>
      <c r="Z13" s="32">
        <f>+IF(X13&lt;&gt;0,+(Y13/X13)*100,0)</f>
        <v>-67.734879783404139</v>
      </c>
      <c r="AA13" s="33">
        <f>SUM(AA6:AA12)</f>
        <v>44810092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91600527</v>
      </c>
      <c r="D17" s="18"/>
      <c r="E17" s="19">
        <v>97921623</v>
      </c>
      <c r="F17" s="20">
        <v>97921623</v>
      </c>
      <c r="G17" s="24">
        <v>84911379</v>
      </c>
      <c r="H17" s="24">
        <v>10248103</v>
      </c>
      <c r="I17" s="24">
        <v>-258824</v>
      </c>
      <c r="J17" s="20">
        <v>94900658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94900658</v>
      </c>
      <c r="X17" s="20">
        <v>91057608</v>
      </c>
      <c r="Y17" s="24">
        <v>3843050</v>
      </c>
      <c r="Z17" s="25">
        <v>4.2204600850046488</v>
      </c>
      <c r="AA17" s="26">
        <v>97921623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91600527</v>
      </c>
      <c r="D25" s="29">
        <f t="shared" ref="D25:Y25" si="1">SUM(D15:D24)</f>
        <v>0</v>
      </c>
      <c r="E25" s="35">
        <f t="shared" si="1"/>
        <v>97921623</v>
      </c>
      <c r="F25" s="36">
        <f t="shared" si="1"/>
        <v>97921623</v>
      </c>
      <c r="G25" s="36">
        <f t="shared" si="1"/>
        <v>84911379</v>
      </c>
      <c r="H25" s="36">
        <f t="shared" si="1"/>
        <v>10248103</v>
      </c>
      <c r="I25" s="36">
        <f t="shared" si="1"/>
        <v>-258824</v>
      </c>
      <c r="J25" s="36">
        <f t="shared" si="1"/>
        <v>94900658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94900658</v>
      </c>
      <c r="X25" s="36">
        <f t="shared" si="1"/>
        <v>91057608</v>
      </c>
      <c r="Y25" s="36">
        <f t="shared" si="1"/>
        <v>3843050</v>
      </c>
      <c r="Z25" s="37">
        <f>+IF(X25&lt;&gt;0,+(Y25/X25)*100,0)</f>
        <v>4.2204600850046488</v>
      </c>
      <c r="AA25" s="38">
        <f>SUM(AA15:AA24)</f>
        <v>97921623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112079227</v>
      </c>
      <c r="D26" s="29">
        <f>+D13+D25</f>
        <v>0</v>
      </c>
      <c r="E26" s="30">
        <f t="shared" si="2"/>
        <v>142731715</v>
      </c>
      <c r="F26" s="31">
        <f t="shared" si="2"/>
        <v>142731715</v>
      </c>
      <c r="G26" s="31">
        <f t="shared" si="2"/>
        <v>120616974</v>
      </c>
      <c r="H26" s="31">
        <f t="shared" si="2"/>
        <v>-3122567</v>
      </c>
      <c r="I26" s="31">
        <f t="shared" si="2"/>
        <v>-3024327</v>
      </c>
      <c r="J26" s="31">
        <f t="shared" si="2"/>
        <v>114470080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114470080</v>
      </c>
      <c r="X26" s="31">
        <f t="shared" si="2"/>
        <v>151709550</v>
      </c>
      <c r="Y26" s="31">
        <f t="shared" si="2"/>
        <v>-37239470</v>
      </c>
      <c r="Z26" s="32">
        <f>+IF(X26&lt;&gt;0,+(Y26/X26)*100,0)</f>
        <v>-24.546556231957712</v>
      </c>
      <c r="AA26" s="33">
        <f>+AA13+AA25</f>
        <v>142731715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1982806</v>
      </c>
      <c r="D31" s="18"/>
      <c r="E31" s="19">
        <v>2007375</v>
      </c>
      <c r="F31" s="20">
        <v>2007375</v>
      </c>
      <c r="G31" s="20">
        <v>1994075</v>
      </c>
      <c r="H31" s="20">
        <v>2091</v>
      </c>
      <c r="I31" s="20">
        <v>10075</v>
      </c>
      <c r="J31" s="20">
        <v>2006241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2006241</v>
      </c>
      <c r="X31" s="20">
        <v>2007375</v>
      </c>
      <c r="Y31" s="20">
        <v>-1134</v>
      </c>
      <c r="Z31" s="21">
        <v>-5.6491686904539519E-2</v>
      </c>
      <c r="AA31" s="22">
        <v>2007375</v>
      </c>
    </row>
    <row r="32" spans="1:27" x14ac:dyDescent="0.25">
      <c r="A32" s="23" t="s">
        <v>59</v>
      </c>
      <c r="B32" s="17" t="s">
        <v>32</v>
      </c>
      <c r="C32" s="18">
        <v>13366522</v>
      </c>
      <c r="D32" s="18"/>
      <c r="E32" s="19">
        <v>11778177</v>
      </c>
      <c r="F32" s="20">
        <v>11778177</v>
      </c>
      <c r="G32" s="20">
        <v>-6188461</v>
      </c>
      <c r="H32" s="20">
        <v>11851110</v>
      </c>
      <c r="I32" s="20">
        <v>-11851109</v>
      </c>
      <c r="J32" s="20">
        <v>-6188460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-6188460</v>
      </c>
      <c r="X32" s="20">
        <v>11778177</v>
      </c>
      <c r="Y32" s="20">
        <v>-17966637</v>
      </c>
      <c r="Z32" s="21">
        <v>-152.54174733492286</v>
      </c>
      <c r="AA32" s="22">
        <v>11778177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599739</v>
      </c>
      <c r="I33" s="20">
        <v>-57249</v>
      </c>
      <c r="J33" s="20">
        <v>542490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542490</v>
      </c>
      <c r="X33" s="20"/>
      <c r="Y33" s="20">
        <v>542490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74902071</v>
      </c>
      <c r="D35" s="18"/>
      <c r="E35" s="19">
        <v>82311490</v>
      </c>
      <c r="F35" s="20">
        <v>82311490</v>
      </c>
      <c r="G35" s="20">
        <v>94545615</v>
      </c>
      <c r="H35" s="20">
        <v>-16037418</v>
      </c>
      <c r="I35" s="20">
        <v>1652772</v>
      </c>
      <c r="J35" s="20">
        <v>80160969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80160969</v>
      </c>
      <c r="X35" s="20">
        <v>77856436</v>
      </c>
      <c r="Y35" s="20">
        <v>2304533</v>
      </c>
      <c r="Z35" s="21">
        <v>2.9599775155389851</v>
      </c>
      <c r="AA35" s="22">
        <v>82311490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90251399</v>
      </c>
      <c r="D37" s="29">
        <f t="shared" ref="D37:Y37" si="3">SUM(D29:D36)</f>
        <v>0</v>
      </c>
      <c r="E37" s="30">
        <f t="shared" si="3"/>
        <v>96097042</v>
      </c>
      <c r="F37" s="31">
        <f t="shared" si="3"/>
        <v>96097042</v>
      </c>
      <c r="G37" s="31">
        <f t="shared" si="3"/>
        <v>90351229</v>
      </c>
      <c r="H37" s="31">
        <f t="shared" si="3"/>
        <v>-3584478</v>
      </c>
      <c r="I37" s="31">
        <f t="shared" si="3"/>
        <v>-10245511</v>
      </c>
      <c r="J37" s="31">
        <f t="shared" si="3"/>
        <v>76521240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76521240</v>
      </c>
      <c r="X37" s="31">
        <f t="shared" si="3"/>
        <v>91641988</v>
      </c>
      <c r="Y37" s="31">
        <f t="shared" si="3"/>
        <v>-15120748</v>
      </c>
      <c r="Z37" s="32">
        <f>+IF(X37&lt;&gt;0,+(Y37/X37)*100,0)</f>
        <v>-16.499803561659967</v>
      </c>
      <c r="AA37" s="33">
        <f>SUM(AA29:AA36)</f>
        <v>96097042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90251399</v>
      </c>
      <c r="D44" s="29">
        <f>+D37+D43</f>
        <v>0</v>
      </c>
      <c r="E44" s="30">
        <f t="shared" si="5"/>
        <v>96097042</v>
      </c>
      <c r="F44" s="31">
        <f t="shared" si="5"/>
        <v>96097042</v>
      </c>
      <c r="G44" s="31">
        <f t="shared" si="5"/>
        <v>90351229</v>
      </c>
      <c r="H44" s="31">
        <f t="shared" si="5"/>
        <v>-3584478</v>
      </c>
      <c r="I44" s="31">
        <f t="shared" si="5"/>
        <v>-10245511</v>
      </c>
      <c r="J44" s="31">
        <f t="shared" si="5"/>
        <v>76521240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76521240</v>
      </c>
      <c r="X44" s="31">
        <f t="shared" si="5"/>
        <v>91641988</v>
      </c>
      <c r="Y44" s="31">
        <f t="shared" si="5"/>
        <v>-15120748</v>
      </c>
      <c r="Z44" s="32">
        <f>+IF(X44&lt;&gt;0,+(Y44/X44)*100,0)</f>
        <v>-16.499803561659967</v>
      </c>
      <c r="AA44" s="33">
        <f>+AA37+AA43</f>
        <v>96097042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21827828</v>
      </c>
      <c r="D45" s="42">
        <f t="shared" si="6"/>
        <v>0</v>
      </c>
      <c r="E45" s="43">
        <f t="shared" si="6"/>
        <v>46634673</v>
      </c>
      <c r="F45" s="44">
        <f t="shared" si="6"/>
        <v>46634673</v>
      </c>
      <c r="G45" s="44">
        <f t="shared" si="6"/>
        <v>30265745</v>
      </c>
      <c r="H45" s="44">
        <f t="shared" si="6"/>
        <v>461911</v>
      </c>
      <c r="I45" s="44">
        <f t="shared" si="6"/>
        <v>7221184</v>
      </c>
      <c r="J45" s="44">
        <f t="shared" si="6"/>
        <v>37948840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37948840</v>
      </c>
      <c r="X45" s="44">
        <f t="shared" si="6"/>
        <v>60067562</v>
      </c>
      <c r="Y45" s="44">
        <f t="shared" si="6"/>
        <v>-22118722</v>
      </c>
      <c r="Z45" s="45">
        <f>+IF(X45&lt;&gt;0,+(Y45/X45)*100,0)</f>
        <v>-36.823072659416404</v>
      </c>
      <c r="AA45" s="46">
        <f>+AA26-AA44</f>
        <v>46634673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-51694618</v>
      </c>
      <c r="D47" s="18"/>
      <c r="E47" s="19">
        <v>-54639437</v>
      </c>
      <c r="F47" s="20">
        <v>-54639437</v>
      </c>
      <c r="G47" s="20">
        <v>-40029991</v>
      </c>
      <c r="H47" s="20">
        <v>-21510230</v>
      </c>
      <c r="I47" s="20">
        <v>7941723</v>
      </c>
      <c r="J47" s="20">
        <v>-53598498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-53598498</v>
      </c>
      <c r="X47" s="20">
        <v>-41206547</v>
      </c>
      <c r="Y47" s="20">
        <v>-12391951</v>
      </c>
      <c r="Z47" s="47">
        <v>30.072772173800438</v>
      </c>
      <c r="AA47" s="22">
        <v>-54639437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-51694618</v>
      </c>
      <c r="D50" s="50">
        <f t="shared" ref="D50:Y50" si="7">SUM(D47:D49)</f>
        <v>0</v>
      </c>
      <c r="E50" s="51">
        <f t="shared" si="7"/>
        <v>-54639437</v>
      </c>
      <c r="F50" s="52">
        <f t="shared" si="7"/>
        <v>-54639437</v>
      </c>
      <c r="G50" s="52">
        <f t="shared" si="7"/>
        <v>-40029991</v>
      </c>
      <c r="H50" s="52">
        <f t="shared" si="7"/>
        <v>-21510230</v>
      </c>
      <c r="I50" s="52">
        <f t="shared" si="7"/>
        <v>7941723</v>
      </c>
      <c r="J50" s="52">
        <f t="shared" si="7"/>
        <v>-53598498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-53598498</v>
      </c>
      <c r="X50" s="52">
        <f t="shared" si="7"/>
        <v>-41206547</v>
      </c>
      <c r="Y50" s="52">
        <f t="shared" si="7"/>
        <v>-12391951</v>
      </c>
      <c r="Z50" s="53">
        <f>+IF(X50&lt;&gt;0,+(Y50/X50)*100,0)</f>
        <v>30.072772173800438</v>
      </c>
      <c r="AA50" s="54">
        <f>SUM(AA47:AA49)</f>
        <v>-54639437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35191993</v>
      </c>
      <c r="D6" s="18"/>
      <c r="E6" s="19">
        <v>10652272</v>
      </c>
      <c r="F6" s="20">
        <v>10652272</v>
      </c>
      <c r="G6" s="20">
        <v>-4981033</v>
      </c>
      <c r="H6" s="20">
        <v>19068196</v>
      </c>
      <c r="I6" s="20">
        <v>4846890</v>
      </c>
      <c r="J6" s="20">
        <v>18934053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18934053</v>
      </c>
      <c r="X6" s="20">
        <v>2663064</v>
      </c>
      <c r="Y6" s="20">
        <v>16270989</v>
      </c>
      <c r="Z6" s="21">
        <v>610.98753165526625</v>
      </c>
      <c r="AA6" s="22">
        <v>10652272</v>
      </c>
    </row>
    <row r="7" spans="1:27" x14ac:dyDescent="0.25">
      <c r="A7" s="23" t="s">
        <v>35</v>
      </c>
      <c r="B7" s="17" t="s">
        <v>32</v>
      </c>
      <c r="C7" s="18">
        <v>10723834</v>
      </c>
      <c r="D7" s="18"/>
      <c r="E7" s="19">
        <v>10480224</v>
      </c>
      <c r="F7" s="20">
        <v>10480224</v>
      </c>
      <c r="G7" s="20">
        <v>22775130</v>
      </c>
      <c r="H7" s="20">
        <v>-20140865</v>
      </c>
      <c r="I7" s="20">
        <v>12302845</v>
      </c>
      <c r="J7" s="20">
        <v>14937110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14937110</v>
      </c>
      <c r="X7" s="20">
        <v>2620053</v>
      </c>
      <c r="Y7" s="20">
        <v>12317057</v>
      </c>
      <c r="Z7" s="21">
        <v>470.10716958779079</v>
      </c>
      <c r="AA7" s="22">
        <v>10480224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-8613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15</v>
      </c>
      <c r="J11" s="20">
        <v>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</v>
      </c>
      <c r="X11" s="20"/>
      <c r="Y11" s="24">
        <v>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45907214</v>
      </c>
      <c r="D13" s="29">
        <f>SUM(D6:D12)</f>
        <v>0</v>
      </c>
      <c r="E13" s="30">
        <f t="shared" si="0"/>
        <v>21132496</v>
      </c>
      <c r="F13" s="31">
        <f t="shared" si="0"/>
        <v>21132496</v>
      </c>
      <c r="G13" s="31">
        <f t="shared" si="0"/>
        <v>17794097</v>
      </c>
      <c r="H13" s="31">
        <f t="shared" si="0"/>
        <v>-1072669</v>
      </c>
      <c r="I13" s="31">
        <f t="shared" si="0"/>
        <v>17149750</v>
      </c>
      <c r="J13" s="31">
        <f t="shared" si="0"/>
        <v>33871178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33871178</v>
      </c>
      <c r="X13" s="31">
        <f t="shared" si="0"/>
        <v>5283117</v>
      </c>
      <c r="Y13" s="31">
        <f t="shared" si="0"/>
        <v>28588061</v>
      </c>
      <c r="Z13" s="32">
        <f>+IF(X13&lt;&gt;0,+(Y13/X13)*100,0)</f>
        <v>541.121103318363</v>
      </c>
      <c r="AA13" s="33">
        <f>SUM(AA6:AA12)</f>
        <v>21132496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5698817</v>
      </c>
      <c r="D17" s="18"/>
      <c r="E17" s="19">
        <v>104117414</v>
      </c>
      <c r="F17" s="20">
        <v>104117414</v>
      </c>
      <c r="G17" s="24">
        <v>97181260</v>
      </c>
      <c r="H17" s="24">
        <v>-638006</v>
      </c>
      <c r="I17" s="24">
        <v>397342</v>
      </c>
      <c r="J17" s="20">
        <v>96940596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96940596</v>
      </c>
      <c r="X17" s="20">
        <v>26029350</v>
      </c>
      <c r="Y17" s="24">
        <v>70911246</v>
      </c>
      <c r="Z17" s="25">
        <v>272.42803220211027</v>
      </c>
      <c r="AA17" s="26">
        <v>104117414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5698817</v>
      </c>
      <c r="D25" s="29">
        <f t="shared" ref="D25:Y25" si="1">SUM(D15:D24)</f>
        <v>0</v>
      </c>
      <c r="E25" s="35">
        <f t="shared" si="1"/>
        <v>104117414</v>
      </c>
      <c r="F25" s="36">
        <f t="shared" si="1"/>
        <v>104117414</v>
      </c>
      <c r="G25" s="36">
        <f t="shared" si="1"/>
        <v>97181260</v>
      </c>
      <c r="H25" s="36">
        <f t="shared" si="1"/>
        <v>-638006</v>
      </c>
      <c r="I25" s="36">
        <f t="shared" si="1"/>
        <v>397342</v>
      </c>
      <c r="J25" s="36">
        <f t="shared" si="1"/>
        <v>96940596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96940596</v>
      </c>
      <c r="X25" s="36">
        <f t="shared" si="1"/>
        <v>26029350</v>
      </c>
      <c r="Y25" s="36">
        <f t="shared" si="1"/>
        <v>70911246</v>
      </c>
      <c r="Z25" s="37">
        <f>+IF(X25&lt;&gt;0,+(Y25/X25)*100,0)</f>
        <v>272.42803220211027</v>
      </c>
      <c r="AA25" s="38">
        <f>SUM(AA15:AA24)</f>
        <v>104117414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51606031</v>
      </c>
      <c r="D26" s="29">
        <f>+D13+D25</f>
        <v>0</v>
      </c>
      <c r="E26" s="30">
        <f t="shared" si="2"/>
        <v>125249910</v>
      </c>
      <c r="F26" s="31">
        <f t="shared" si="2"/>
        <v>125249910</v>
      </c>
      <c r="G26" s="31">
        <f t="shared" si="2"/>
        <v>114975357</v>
      </c>
      <c r="H26" s="31">
        <f t="shared" si="2"/>
        <v>-1710675</v>
      </c>
      <c r="I26" s="31">
        <f t="shared" si="2"/>
        <v>17547092</v>
      </c>
      <c r="J26" s="31">
        <f t="shared" si="2"/>
        <v>130811774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130811774</v>
      </c>
      <c r="X26" s="31">
        <f t="shared" si="2"/>
        <v>31312467</v>
      </c>
      <c r="Y26" s="31">
        <f t="shared" si="2"/>
        <v>99499307</v>
      </c>
      <c r="Z26" s="32">
        <f>+IF(X26&lt;&gt;0,+(Y26/X26)*100,0)</f>
        <v>317.76259277175444</v>
      </c>
      <c r="AA26" s="33">
        <f>+AA13+AA25</f>
        <v>125249910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4882</v>
      </c>
      <c r="F31" s="20">
        <v>4882</v>
      </c>
      <c r="G31" s="20">
        <v>4882</v>
      </c>
      <c r="H31" s="20"/>
      <c r="I31" s="20"/>
      <c r="J31" s="20">
        <v>4882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4882</v>
      </c>
      <c r="X31" s="20">
        <v>1221</v>
      </c>
      <c r="Y31" s="20">
        <v>3661</v>
      </c>
      <c r="Z31" s="21">
        <v>299.83619983619985</v>
      </c>
      <c r="AA31" s="22">
        <v>4882</v>
      </c>
    </row>
    <row r="32" spans="1:27" x14ac:dyDescent="0.25">
      <c r="A32" s="23" t="s">
        <v>59</v>
      </c>
      <c r="B32" s="17" t="s">
        <v>32</v>
      </c>
      <c r="C32" s="18">
        <v>26895865</v>
      </c>
      <c r="D32" s="18"/>
      <c r="E32" s="19">
        <v>-43463240</v>
      </c>
      <c r="F32" s="20">
        <v>-43463240</v>
      </c>
      <c r="G32" s="20">
        <v>-59811744</v>
      </c>
      <c r="H32" s="20">
        <v>4282206</v>
      </c>
      <c r="I32" s="20">
        <v>5288379</v>
      </c>
      <c r="J32" s="20">
        <v>-50241159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-50241159</v>
      </c>
      <c r="X32" s="20">
        <v>-10865808</v>
      </c>
      <c r="Y32" s="20">
        <v>-39375351</v>
      </c>
      <c r="Z32" s="21">
        <v>362.37849039850511</v>
      </c>
      <c r="AA32" s="22">
        <v>-43463240</v>
      </c>
    </row>
    <row r="33" spans="1:27" x14ac:dyDescent="0.25">
      <c r="A33" s="23" t="s">
        <v>60</v>
      </c>
      <c r="B33" s="17" t="s">
        <v>32</v>
      </c>
      <c r="C33" s="18">
        <v>-989177</v>
      </c>
      <c r="D33" s="18"/>
      <c r="E33" s="19"/>
      <c r="F33" s="20"/>
      <c r="G33" s="20">
        <v>823</v>
      </c>
      <c r="H33" s="20">
        <v>3876000</v>
      </c>
      <c r="I33" s="20">
        <v>1343056</v>
      </c>
      <c r="J33" s="20">
        <v>5219879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5219879</v>
      </c>
      <c r="X33" s="20"/>
      <c r="Y33" s="20">
        <v>5219879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-293598</v>
      </c>
      <c r="D35" s="18"/>
      <c r="E35" s="19">
        <v>-1</v>
      </c>
      <c r="F35" s="20">
        <v>-1</v>
      </c>
      <c r="G35" s="20">
        <v>1516094</v>
      </c>
      <c r="H35" s="20">
        <v>-1816948</v>
      </c>
      <c r="I35" s="20">
        <v>1877753</v>
      </c>
      <c r="J35" s="20">
        <v>1576899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1576899</v>
      </c>
      <c r="X35" s="20">
        <v>-3</v>
      </c>
      <c r="Y35" s="20">
        <v>1576902</v>
      </c>
      <c r="Z35" s="21">
        <v>-52563400</v>
      </c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25613090</v>
      </c>
      <c r="D37" s="29">
        <f t="shared" ref="D37:Y37" si="3">SUM(D29:D36)</f>
        <v>0</v>
      </c>
      <c r="E37" s="30">
        <f t="shared" si="3"/>
        <v>-43458359</v>
      </c>
      <c r="F37" s="31">
        <f t="shared" si="3"/>
        <v>-43458359</v>
      </c>
      <c r="G37" s="31">
        <f t="shared" si="3"/>
        <v>-58289945</v>
      </c>
      <c r="H37" s="31">
        <f t="shared" si="3"/>
        <v>6341258</v>
      </c>
      <c r="I37" s="31">
        <f t="shared" si="3"/>
        <v>8509188</v>
      </c>
      <c r="J37" s="31">
        <f t="shared" si="3"/>
        <v>-43439499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-43439499</v>
      </c>
      <c r="X37" s="31">
        <f t="shared" si="3"/>
        <v>-10864590</v>
      </c>
      <c r="Y37" s="31">
        <f t="shared" si="3"/>
        <v>-32574909</v>
      </c>
      <c r="Z37" s="32">
        <f>+IF(X37&lt;&gt;0,+(Y37/X37)*100,0)</f>
        <v>299.82639933950571</v>
      </c>
      <c r="AA37" s="33">
        <f>SUM(AA29:AA36)</f>
        <v>-43458359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25613090</v>
      </c>
      <c r="D44" s="29">
        <f>+D37+D43</f>
        <v>0</v>
      </c>
      <c r="E44" s="30">
        <f t="shared" si="5"/>
        <v>-43458359</v>
      </c>
      <c r="F44" s="31">
        <f t="shared" si="5"/>
        <v>-43458359</v>
      </c>
      <c r="G44" s="31">
        <f t="shared" si="5"/>
        <v>-58289945</v>
      </c>
      <c r="H44" s="31">
        <f t="shared" si="5"/>
        <v>6341258</v>
      </c>
      <c r="I44" s="31">
        <f t="shared" si="5"/>
        <v>8509188</v>
      </c>
      <c r="J44" s="31">
        <f t="shared" si="5"/>
        <v>-43439499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-43439499</v>
      </c>
      <c r="X44" s="31">
        <f t="shared" si="5"/>
        <v>-10864590</v>
      </c>
      <c r="Y44" s="31">
        <f t="shared" si="5"/>
        <v>-32574909</v>
      </c>
      <c r="Z44" s="32">
        <f>+IF(X44&lt;&gt;0,+(Y44/X44)*100,0)</f>
        <v>299.82639933950571</v>
      </c>
      <c r="AA44" s="33">
        <f>+AA37+AA43</f>
        <v>-43458359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25992941</v>
      </c>
      <c r="D45" s="42">
        <f t="shared" si="6"/>
        <v>0</v>
      </c>
      <c r="E45" s="43">
        <f t="shared" si="6"/>
        <v>168708269</v>
      </c>
      <c r="F45" s="44">
        <f t="shared" si="6"/>
        <v>168708269</v>
      </c>
      <c r="G45" s="44">
        <f t="shared" si="6"/>
        <v>173265302</v>
      </c>
      <c r="H45" s="44">
        <f t="shared" si="6"/>
        <v>-8051933</v>
      </c>
      <c r="I45" s="44">
        <f t="shared" si="6"/>
        <v>9037904</v>
      </c>
      <c r="J45" s="44">
        <f t="shared" si="6"/>
        <v>174251273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174251273</v>
      </c>
      <c r="X45" s="44">
        <f t="shared" si="6"/>
        <v>42177057</v>
      </c>
      <c r="Y45" s="44">
        <f t="shared" si="6"/>
        <v>132074216</v>
      </c>
      <c r="Z45" s="45">
        <f>+IF(X45&lt;&gt;0,+(Y45/X45)*100,0)</f>
        <v>313.14232285102304</v>
      </c>
      <c r="AA45" s="46">
        <f>+AA26-AA44</f>
        <v>168708269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-751275865</v>
      </c>
      <c r="D6" s="18"/>
      <c r="E6" s="19">
        <v>-4678651</v>
      </c>
      <c r="F6" s="20">
        <v>5394815</v>
      </c>
      <c r="G6" s="20">
        <v>-744144518</v>
      </c>
      <c r="H6" s="20">
        <v>-13516123</v>
      </c>
      <c r="I6" s="20">
        <v>-10098337</v>
      </c>
      <c r="J6" s="20">
        <v>-767758978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-767758978</v>
      </c>
      <c r="X6" s="20">
        <v>1348707</v>
      </c>
      <c r="Y6" s="20">
        <v>-769107685</v>
      </c>
      <c r="Z6" s="21">
        <v>-57025.55744131231</v>
      </c>
      <c r="AA6" s="22">
        <v>5394815</v>
      </c>
    </row>
    <row r="7" spans="1:27" x14ac:dyDescent="0.25">
      <c r="A7" s="23" t="s">
        <v>35</v>
      </c>
      <c r="B7" s="17" t="s">
        <v>32</v>
      </c>
      <c r="C7" s="18">
        <v>308040534</v>
      </c>
      <c r="D7" s="18"/>
      <c r="E7" s="19">
        <v>37719242</v>
      </c>
      <c r="F7" s="20">
        <v>37719242</v>
      </c>
      <c r="G7" s="20">
        <v>308437627</v>
      </c>
      <c r="H7" s="20">
        <v>410603</v>
      </c>
      <c r="I7" s="20">
        <v>-8370252</v>
      </c>
      <c r="J7" s="20">
        <v>300477978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300477978</v>
      </c>
      <c r="X7" s="20">
        <v>9429794</v>
      </c>
      <c r="Y7" s="20">
        <v>291048184</v>
      </c>
      <c r="Z7" s="21">
        <v>3086.4744659321295</v>
      </c>
      <c r="AA7" s="22">
        <v>37719242</v>
      </c>
    </row>
    <row r="8" spans="1:27" x14ac:dyDescent="0.25">
      <c r="A8" s="23" t="s">
        <v>36</v>
      </c>
      <c r="B8" s="17" t="s">
        <v>32</v>
      </c>
      <c r="C8" s="18">
        <v>14058230</v>
      </c>
      <c r="D8" s="18"/>
      <c r="E8" s="19"/>
      <c r="F8" s="20"/>
      <c r="G8" s="20">
        <v>664440</v>
      </c>
      <c r="H8" s="20">
        <v>13393790</v>
      </c>
      <c r="I8" s="20"/>
      <c r="J8" s="20">
        <v>14058230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14058230</v>
      </c>
      <c r="X8" s="20">
        <v>3</v>
      </c>
      <c r="Y8" s="20">
        <v>14058227</v>
      </c>
      <c r="Z8" s="21">
        <v>468607566.66666669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-23037401</v>
      </c>
      <c r="D10" s="18"/>
      <c r="E10" s="19">
        <v>-6800000</v>
      </c>
      <c r="F10" s="20">
        <v>-8265965</v>
      </c>
      <c r="G10" s="20">
        <v>-24469572</v>
      </c>
      <c r="H10" s="20">
        <v>-816665</v>
      </c>
      <c r="I10" s="20">
        <v>-787169</v>
      </c>
      <c r="J10" s="20">
        <v>-26073406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-26073406</v>
      </c>
      <c r="X10" s="20">
        <v>-2066483</v>
      </c>
      <c r="Y10" s="20">
        <v>-24006923</v>
      </c>
      <c r="Z10" s="21">
        <v>1161.7285503921396</v>
      </c>
      <c r="AA10" s="22">
        <v>-8265965</v>
      </c>
    </row>
    <row r="11" spans="1:27" x14ac:dyDescent="0.25">
      <c r="A11" s="23" t="s">
        <v>39</v>
      </c>
      <c r="B11" s="17" t="s">
        <v>32</v>
      </c>
      <c r="C11" s="18">
        <v>48442941</v>
      </c>
      <c r="D11" s="18"/>
      <c r="E11" s="19"/>
      <c r="F11" s="20"/>
      <c r="G11" s="24">
        <v>55739390</v>
      </c>
      <c r="H11" s="24">
        <v>7842930</v>
      </c>
      <c r="I11" s="24">
        <v>6761121</v>
      </c>
      <c r="J11" s="20">
        <v>70343441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70343441</v>
      </c>
      <c r="X11" s="20"/>
      <c r="Y11" s="24">
        <v>70343441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-403771561</v>
      </c>
      <c r="D13" s="29">
        <f>SUM(D6:D12)</f>
        <v>0</v>
      </c>
      <c r="E13" s="30">
        <f t="shared" si="0"/>
        <v>26240591</v>
      </c>
      <c r="F13" s="31">
        <f t="shared" si="0"/>
        <v>34848092</v>
      </c>
      <c r="G13" s="31">
        <f t="shared" si="0"/>
        <v>-403772633</v>
      </c>
      <c r="H13" s="31">
        <f t="shared" si="0"/>
        <v>7314535</v>
      </c>
      <c r="I13" s="31">
        <f t="shared" si="0"/>
        <v>-12494637</v>
      </c>
      <c r="J13" s="31">
        <f t="shared" si="0"/>
        <v>-408952735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-408952735</v>
      </c>
      <c r="X13" s="31">
        <f t="shared" si="0"/>
        <v>8712021</v>
      </c>
      <c r="Y13" s="31">
        <f t="shared" si="0"/>
        <v>-417664756</v>
      </c>
      <c r="Z13" s="32">
        <f>+IF(X13&lt;&gt;0,+(Y13/X13)*100,0)</f>
        <v>-4794.1201702796634</v>
      </c>
      <c r="AA13" s="33">
        <f>SUM(AA6:AA12)</f>
        <v>34848092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39508513</v>
      </c>
      <c r="D17" s="18"/>
      <c r="E17" s="19">
        <v>209802311</v>
      </c>
      <c r="F17" s="20">
        <v>199728845</v>
      </c>
      <c r="G17" s="24">
        <v>39634704</v>
      </c>
      <c r="H17" s="24">
        <v>-126191</v>
      </c>
      <c r="I17" s="24">
        <v>1178378</v>
      </c>
      <c r="J17" s="20">
        <v>40686891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40686891</v>
      </c>
      <c r="X17" s="20">
        <v>49932192</v>
      </c>
      <c r="Y17" s="24">
        <v>-9245301</v>
      </c>
      <c r="Z17" s="25">
        <v>-18.515712268349844</v>
      </c>
      <c r="AA17" s="26">
        <v>199728845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39508513</v>
      </c>
      <c r="D25" s="29">
        <f t="shared" ref="D25:Y25" si="1">SUM(D15:D24)</f>
        <v>0</v>
      </c>
      <c r="E25" s="35">
        <f t="shared" si="1"/>
        <v>209802311</v>
      </c>
      <c r="F25" s="36">
        <f t="shared" si="1"/>
        <v>199728845</v>
      </c>
      <c r="G25" s="36">
        <f t="shared" si="1"/>
        <v>39634704</v>
      </c>
      <c r="H25" s="36">
        <f t="shared" si="1"/>
        <v>-126191</v>
      </c>
      <c r="I25" s="36">
        <f t="shared" si="1"/>
        <v>1178378</v>
      </c>
      <c r="J25" s="36">
        <f t="shared" si="1"/>
        <v>40686891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40686891</v>
      </c>
      <c r="X25" s="36">
        <f t="shared" si="1"/>
        <v>49932192</v>
      </c>
      <c r="Y25" s="36">
        <f t="shared" si="1"/>
        <v>-9245301</v>
      </c>
      <c r="Z25" s="37">
        <f>+IF(X25&lt;&gt;0,+(Y25/X25)*100,0)</f>
        <v>-18.515712268349844</v>
      </c>
      <c r="AA25" s="38">
        <f>SUM(AA15:AA24)</f>
        <v>199728845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-364263048</v>
      </c>
      <c r="D26" s="29">
        <f>+D13+D25</f>
        <v>0</v>
      </c>
      <c r="E26" s="30">
        <f t="shared" si="2"/>
        <v>236042902</v>
      </c>
      <c r="F26" s="31">
        <f t="shared" si="2"/>
        <v>234576937</v>
      </c>
      <c r="G26" s="31">
        <f t="shared" si="2"/>
        <v>-364137929</v>
      </c>
      <c r="H26" s="31">
        <f t="shared" si="2"/>
        <v>7188344</v>
      </c>
      <c r="I26" s="31">
        <f t="shared" si="2"/>
        <v>-11316259</v>
      </c>
      <c r="J26" s="31">
        <f t="shared" si="2"/>
        <v>-368265844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-368265844</v>
      </c>
      <c r="X26" s="31">
        <f t="shared" si="2"/>
        <v>58644213</v>
      </c>
      <c r="Y26" s="31">
        <f t="shared" si="2"/>
        <v>-426910057</v>
      </c>
      <c r="Z26" s="32">
        <f>+IF(X26&lt;&gt;0,+(Y26/X26)*100,0)</f>
        <v>-727.96621381891509</v>
      </c>
      <c r="AA26" s="33">
        <f>+AA13+AA25</f>
        <v>234576937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1196928</v>
      </c>
      <c r="D31" s="18"/>
      <c r="E31" s="19">
        <v>15141518</v>
      </c>
      <c r="F31" s="20">
        <v>15141518</v>
      </c>
      <c r="G31" s="20">
        <v>1324740</v>
      </c>
      <c r="H31" s="20">
        <v>100804</v>
      </c>
      <c r="I31" s="20">
        <v>56058</v>
      </c>
      <c r="J31" s="20">
        <v>1481602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1481602</v>
      </c>
      <c r="X31" s="20">
        <v>3785381</v>
      </c>
      <c r="Y31" s="20">
        <v>-2303779</v>
      </c>
      <c r="Z31" s="21">
        <v>-60.859897590229359</v>
      </c>
      <c r="AA31" s="22">
        <v>15141518</v>
      </c>
    </row>
    <row r="32" spans="1:27" x14ac:dyDescent="0.25">
      <c r="A32" s="23" t="s">
        <v>59</v>
      </c>
      <c r="B32" s="17" t="s">
        <v>32</v>
      </c>
      <c r="C32" s="18">
        <v>188312982</v>
      </c>
      <c r="D32" s="18"/>
      <c r="E32" s="19">
        <v>30675286</v>
      </c>
      <c r="F32" s="20">
        <v>29009416</v>
      </c>
      <c r="G32" s="20">
        <v>215807289</v>
      </c>
      <c r="H32" s="20">
        <v>1631316</v>
      </c>
      <c r="I32" s="20">
        <v>-9691794</v>
      </c>
      <c r="J32" s="20">
        <v>207746811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207746811</v>
      </c>
      <c r="X32" s="20">
        <v>7252303</v>
      </c>
      <c r="Y32" s="20">
        <v>200494508</v>
      </c>
      <c r="Z32" s="21">
        <v>2764.5633118197075</v>
      </c>
      <c r="AA32" s="22">
        <v>29009416</v>
      </c>
    </row>
    <row r="33" spans="1:27" x14ac:dyDescent="0.25">
      <c r="A33" s="23" t="s">
        <v>60</v>
      </c>
      <c r="B33" s="17" t="s">
        <v>32</v>
      </c>
      <c r="C33" s="18">
        <v>-23989000</v>
      </c>
      <c r="D33" s="18"/>
      <c r="E33" s="19"/>
      <c r="F33" s="20"/>
      <c r="G33" s="20">
        <v>-23967161</v>
      </c>
      <c r="H33" s="20">
        <v>2426161</v>
      </c>
      <c r="I33" s="20">
        <v>-488197</v>
      </c>
      <c r="J33" s="20">
        <v>-22029197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-22029197</v>
      </c>
      <c r="X33" s="20"/>
      <c r="Y33" s="20">
        <v>-22029197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-167617533</v>
      </c>
      <c r="D35" s="18"/>
      <c r="E35" s="19">
        <v>73636992</v>
      </c>
      <c r="F35" s="20">
        <v>73636992</v>
      </c>
      <c r="G35" s="20">
        <v>-167617532</v>
      </c>
      <c r="H35" s="20"/>
      <c r="I35" s="20"/>
      <c r="J35" s="20">
        <v>-167617532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-167617532</v>
      </c>
      <c r="X35" s="20">
        <v>18409248</v>
      </c>
      <c r="Y35" s="20">
        <v>-186026780</v>
      </c>
      <c r="Z35" s="21">
        <v>-1010.5072189803733</v>
      </c>
      <c r="AA35" s="22">
        <v>73636992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-2096623</v>
      </c>
      <c r="D37" s="29">
        <f t="shared" ref="D37:Y37" si="3">SUM(D29:D36)</f>
        <v>0</v>
      </c>
      <c r="E37" s="30">
        <f t="shared" si="3"/>
        <v>119453796</v>
      </c>
      <c r="F37" s="31">
        <f t="shared" si="3"/>
        <v>117787926</v>
      </c>
      <c r="G37" s="31">
        <f t="shared" si="3"/>
        <v>25547336</v>
      </c>
      <c r="H37" s="31">
        <f t="shared" si="3"/>
        <v>4158281</v>
      </c>
      <c r="I37" s="31">
        <f t="shared" si="3"/>
        <v>-10123933</v>
      </c>
      <c r="J37" s="31">
        <f t="shared" si="3"/>
        <v>19581684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19581684</v>
      </c>
      <c r="X37" s="31">
        <f t="shared" si="3"/>
        <v>29446932</v>
      </c>
      <c r="Y37" s="31">
        <f t="shared" si="3"/>
        <v>-9865248</v>
      </c>
      <c r="Z37" s="32">
        <f>+IF(X37&lt;&gt;0,+(Y37/X37)*100,0)</f>
        <v>-33.501785517078652</v>
      </c>
      <c r="AA37" s="33">
        <f>SUM(AA29:AA36)</f>
        <v>117787926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-2096623</v>
      </c>
      <c r="D44" s="29">
        <f>+D37+D43</f>
        <v>0</v>
      </c>
      <c r="E44" s="30">
        <f t="shared" si="5"/>
        <v>119453796</v>
      </c>
      <c r="F44" s="31">
        <f t="shared" si="5"/>
        <v>117787926</v>
      </c>
      <c r="G44" s="31">
        <f t="shared" si="5"/>
        <v>25547336</v>
      </c>
      <c r="H44" s="31">
        <f t="shared" si="5"/>
        <v>4158281</v>
      </c>
      <c r="I44" s="31">
        <f t="shared" si="5"/>
        <v>-10123933</v>
      </c>
      <c r="J44" s="31">
        <f t="shared" si="5"/>
        <v>19581684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19581684</v>
      </c>
      <c r="X44" s="31">
        <f t="shared" si="5"/>
        <v>29446932</v>
      </c>
      <c r="Y44" s="31">
        <f t="shared" si="5"/>
        <v>-9865248</v>
      </c>
      <c r="Z44" s="32">
        <f>+IF(X44&lt;&gt;0,+(Y44/X44)*100,0)</f>
        <v>-33.501785517078652</v>
      </c>
      <c r="AA44" s="33">
        <f>+AA37+AA43</f>
        <v>117787926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-362166425</v>
      </c>
      <c r="D45" s="42">
        <f t="shared" si="6"/>
        <v>0</v>
      </c>
      <c r="E45" s="43">
        <f t="shared" si="6"/>
        <v>116589106</v>
      </c>
      <c r="F45" s="44">
        <f t="shared" si="6"/>
        <v>116789011</v>
      </c>
      <c r="G45" s="44">
        <f t="shared" si="6"/>
        <v>-389685265</v>
      </c>
      <c r="H45" s="44">
        <f t="shared" si="6"/>
        <v>3030063</v>
      </c>
      <c r="I45" s="44">
        <f t="shared" si="6"/>
        <v>-1192326</v>
      </c>
      <c r="J45" s="44">
        <f t="shared" si="6"/>
        <v>-387847528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-387847528</v>
      </c>
      <c r="X45" s="44">
        <f t="shared" si="6"/>
        <v>29197281</v>
      </c>
      <c r="Y45" s="44">
        <f t="shared" si="6"/>
        <v>-417044809</v>
      </c>
      <c r="Z45" s="45">
        <f>+IF(X45&lt;&gt;0,+(Y45/X45)*100,0)</f>
        <v>-1428.3686518617949</v>
      </c>
      <c r="AA45" s="46">
        <f>+AA26-AA44</f>
        <v>116789011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-105958062</v>
      </c>
      <c r="D47" s="18"/>
      <c r="E47" s="19"/>
      <c r="F47" s="20"/>
      <c r="G47" s="20">
        <v>-119072851</v>
      </c>
      <c r="H47" s="20">
        <v>13114789</v>
      </c>
      <c r="I47" s="20"/>
      <c r="J47" s="20">
        <v>-105958062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-105958062</v>
      </c>
      <c r="X47" s="20"/>
      <c r="Y47" s="20">
        <v>-105958062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-105958062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-119072851</v>
      </c>
      <c r="H50" s="52">
        <f t="shared" si="7"/>
        <v>13114789</v>
      </c>
      <c r="I50" s="52">
        <f t="shared" si="7"/>
        <v>0</v>
      </c>
      <c r="J50" s="52">
        <f t="shared" si="7"/>
        <v>-105958062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-105958062</v>
      </c>
      <c r="X50" s="52">
        <f t="shared" si="7"/>
        <v>0</v>
      </c>
      <c r="Y50" s="52">
        <f t="shared" si="7"/>
        <v>-105958062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6207209</v>
      </c>
      <c r="D6" s="18"/>
      <c r="E6" s="19">
        <v>11978000</v>
      </c>
      <c r="F6" s="20">
        <v>11978000</v>
      </c>
      <c r="G6" s="20"/>
      <c r="H6" s="20">
        <v>-148072</v>
      </c>
      <c r="I6" s="20">
        <v>66357</v>
      </c>
      <c r="J6" s="20">
        <v>-81715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-81715</v>
      </c>
      <c r="X6" s="20">
        <v>2994501</v>
      </c>
      <c r="Y6" s="20">
        <v>-3076216</v>
      </c>
      <c r="Z6" s="21">
        <v>-102.728835288417</v>
      </c>
      <c r="AA6" s="22">
        <v>11978000</v>
      </c>
    </row>
    <row r="7" spans="1:27" x14ac:dyDescent="0.25">
      <c r="A7" s="23" t="s">
        <v>35</v>
      </c>
      <c r="B7" s="17" t="s">
        <v>32</v>
      </c>
      <c r="C7" s="18">
        <v>167345</v>
      </c>
      <c r="D7" s="18"/>
      <c r="E7" s="19"/>
      <c r="F7" s="20"/>
      <c r="G7" s="20">
        <v>-137902</v>
      </c>
      <c r="H7" s="20">
        <v>145812</v>
      </c>
      <c r="I7" s="20">
        <v>1393</v>
      </c>
      <c r="J7" s="20">
        <v>9303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9303</v>
      </c>
      <c r="X7" s="20"/>
      <c r="Y7" s="20">
        <v>9303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-862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6373692</v>
      </c>
      <c r="D13" s="29">
        <f>SUM(D6:D12)</f>
        <v>0</v>
      </c>
      <c r="E13" s="30">
        <f t="shared" si="0"/>
        <v>11978000</v>
      </c>
      <c r="F13" s="31">
        <f t="shared" si="0"/>
        <v>11978000</v>
      </c>
      <c r="G13" s="31">
        <f t="shared" si="0"/>
        <v>-137902</v>
      </c>
      <c r="H13" s="31">
        <f t="shared" si="0"/>
        <v>-2260</v>
      </c>
      <c r="I13" s="31">
        <f t="shared" si="0"/>
        <v>67750</v>
      </c>
      <c r="J13" s="31">
        <f t="shared" si="0"/>
        <v>-72412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-72412</v>
      </c>
      <c r="X13" s="31">
        <f t="shared" si="0"/>
        <v>2994501</v>
      </c>
      <c r="Y13" s="31">
        <f t="shared" si="0"/>
        <v>-3066913</v>
      </c>
      <c r="Z13" s="32">
        <f>+IF(X13&lt;&gt;0,+(Y13/X13)*100,0)</f>
        <v>-102.4181658313021</v>
      </c>
      <c r="AA13" s="33">
        <f>SUM(AA6:AA12)</f>
        <v>11978000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3971524</v>
      </c>
      <c r="D17" s="18"/>
      <c r="E17" s="19">
        <v>10181300</v>
      </c>
      <c r="F17" s="20">
        <v>10181300</v>
      </c>
      <c r="G17" s="24"/>
      <c r="H17" s="24">
        <v>3837355</v>
      </c>
      <c r="I17" s="24"/>
      <c r="J17" s="20">
        <v>3837355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3837355</v>
      </c>
      <c r="X17" s="20">
        <v>2545326</v>
      </c>
      <c r="Y17" s="24">
        <v>1292029</v>
      </c>
      <c r="Z17" s="25">
        <v>50.760845565558199</v>
      </c>
      <c r="AA17" s="26">
        <v>10181300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3971524</v>
      </c>
      <c r="D25" s="29">
        <f t="shared" ref="D25:Y25" si="1">SUM(D15:D24)</f>
        <v>0</v>
      </c>
      <c r="E25" s="35">
        <f t="shared" si="1"/>
        <v>10181300</v>
      </c>
      <c r="F25" s="36">
        <f t="shared" si="1"/>
        <v>10181300</v>
      </c>
      <c r="G25" s="36">
        <f t="shared" si="1"/>
        <v>0</v>
      </c>
      <c r="H25" s="36">
        <f t="shared" si="1"/>
        <v>3837355</v>
      </c>
      <c r="I25" s="36">
        <f t="shared" si="1"/>
        <v>0</v>
      </c>
      <c r="J25" s="36">
        <f t="shared" si="1"/>
        <v>3837355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3837355</v>
      </c>
      <c r="X25" s="36">
        <f t="shared" si="1"/>
        <v>2545326</v>
      </c>
      <c r="Y25" s="36">
        <f t="shared" si="1"/>
        <v>1292029</v>
      </c>
      <c r="Z25" s="37">
        <f>+IF(X25&lt;&gt;0,+(Y25/X25)*100,0)</f>
        <v>50.760845565558199</v>
      </c>
      <c r="AA25" s="38">
        <f>SUM(AA15:AA24)</f>
        <v>10181300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10345216</v>
      </c>
      <c r="D26" s="29">
        <f>+D13+D25</f>
        <v>0</v>
      </c>
      <c r="E26" s="30">
        <f t="shared" si="2"/>
        <v>22159300</v>
      </c>
      <c r="F26" s="31">
        <f t="shared" si="2"/>
        <v>22159300</v>
      </c>
      <c r="G26" s="31">
        <f t="shared" si="2"/>
        <v>-137902</v>
      </c>
      <c r="H26" s="31">
        <f t="shared" si="2"/>
        <v>3835095</v>
      </c>
      <c r="I26" s="31">
        <f t="shared" si="2"/>
        <v>67750</v>
      </c>
      <c r="J26" s="31">
        <f t="shared" si="2"/>
        <v>3764943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3764943</v>
      </c>
      <c r="X26" s="31">
        <f t="shared" si="2"/>
        <v>5539827</v>
      </c>
      <c r="Y26" s="31">
        <f t="shared" si="2"/>
        <v>-1774884</v>
      </c>
      <c r="Z26" s="32">
        <f>+IF(X26&lt;&gt;0,+(Y26/X26)*100,0)</f>
        <v>-32.038617812433493</v>
      </c>
      <c r="AA26" s="33">
        <f>+AA13+AA25</f>
        <v>22159300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3054934</v>
      </c>
      <c r="D32" s="18"/>
      <c r="E32" s="19"/>
      <c r="F32" s="20"/>
      <c r="G32" s="20">
        <v>89176</v>
      </c>
      <c r="H32" s="20">
        <v>-892824</v>
      </c>
      <c r="I32" s="20">
        <v>1015452</v>
      </c>
      <c r="J32" s="20">
        <v>211804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211804</v>
      </c>
      <c r="X32" s="20"/>
      <c r="Y32" s="20">
        <v>211804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1243090</v>
      </c>
      <c r="D33" s="18"/>
      <c r="E33" s="19"/>
      <c r="F33" s="20"/>
      <c r="G33" s="20"/>
      <c r="H33" s="20">
        <v>1350000</v>
      </c>
      <c r="I33" s="20"/>
      <c r="J33" s="20">
        <v>1350000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1350000</v>
      </c>
      <c r="X33" s="20"/>
      <c r="Y33" s="20">
        <v>1350000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-1186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4296838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89176</v>
      </c>
      <c r="H37" s="31">
        <f t="shared" si="3"/>
        <v>457176</v>
      </c>
      <c r="I37" s="31">
        <f t="shared" si="3"/>
        <v>1015452</v>
      </c>
      <c r="J37" s="31">
        <f t="shared" si="3"/>
        <v>1561804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1561804</v>
      </c>
      <c r="X37" s="31">
        <f t="shared" si="3"/>
        <v>0</v>
      </c>
      <c r="Y37" s="31">
        <f t="shared" si="3"/>
        <v>1561804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4296838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89176</v>
      </c>
      <c r="H44" s="31">
        <f t="shared" si="5"/>
        <v>457176</v>
      </c>
      <c r="I44" s="31">
        <f t="shared" si="5"/>
        <v>1015452</v>
      </c>
      <c r="J44" s="31">
        <f t="shared" si="5"/>
        <v>1561804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1561804</v>
      </c>
      <c r="X44" s="31">
        <f t="shared" si="5"/>
        <v>0</v>
      </c>
      <c r="Y44" s="31">
        <f t="shared" si="5"/>
        <v>1561804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6048378</v>
      </c>
      <c r="D45" s="42">
        <f t="shared" si="6"/>
        <v>0</v>
      </c>
      <c r="E45" s="43">
        <f t="shared" si="6"/>
        <v>22159300</v>
      </c>
      <c r="F45" s="44">
        <f t="shared" si="6"/>
        <v>22159300</v>
      </c>
      <c r="G45" s="44">
        <f t="shared" si="6"/>
        <v>-227078</v>
      </c>
      <c r="H45" s="44">
        <f t="shared" si="6"/>
        <v>3377919</v>
      </c>
      <c r="I45" s="44">
        <f t="shared" si="6"/>
        <v>-947702</v>
      </c>
      <c r="J45" s="44">
        <f t="shared" si="6"/>
        <v>2203139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2203139</v>
      </c>
      <c r="X45" s="44">
        <f t="shared" si="6"/>
        <v>5539827</v>
      </c>
      <c r="Y45" s="44">
        <f t="shared" si="6"/>
        <v>-3336688</v>
      </c>
      <c r="Z45" s="45">
        <f>+IF(X45&lt;&gt;0,+(Y45/X45)*100,0)</f>
        <v>-60.230906127574023</v>
      </c>
      <c r="AA45" s="46">
        <f>+AA26-AA44</f>
        <v>22159300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-4285210</v>
      </c>
      <c r="F6" s="20">
        <v>-4285210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-1071303</v>
      </c>
      <c r="Y6" s="20">
        <v>1071303</v>
      </c>
      <c r="Z6" s="21">
        <v>-100</v>
      </c>
      <c r="AA6" s="22">
        <v>-4285210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-4285210</v>
      </c>
      <c r="F13" s="31">
        <f t="shared" si="0"/>
        <v>-4285210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-1071303</v>
      </c>
      <c r="Y13" s="31">
        <f t="shared" si="0"/>
        <v>1071303</v>
      </c>
      <c r="Z13" s="32">
        <f>+IF(X13&lt;&gt;0,+(Y13/X13)*100,0)</f>
        <v>-100</v>
      </c>
      <c r="AA13" s="33">
        <f>SUM(AA6:AA12)</f>
        <v>-4285210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11493194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11493194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11493194</v>
      </c>
      <c r="D26" s="29">
        <f>+D13+D25</f>
        <v>0</v>
      </c>
      <c r="E26" s="30">
        <f t="shared" si="2"/>
        <v>-4285210</v>
      </c>
      <c r="F26" s="31">
        <f t="shared" si="2"/>
        <v>-4285210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-1071303</v>
      </c>
      <c r="Y26" s="31">
        <f t="shared" si="2"/>
        <v>1071303</v>
      </c>
      <c r="Z26" s="32">
        <f>+IF(X26&lt;&gt;0,+(Y26/X26)*100,0)</f>
        <v>-100</v>
      </c>
      <c r="AA26" s="33">
        <f>+AA13+AA25</f>
        <v>-4285210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7530000</v>
      </c>
      <c r="I33" s="20">
        <v>-4737947</v>
      </c>
      <c r="J33" s="20">
        <v>2792053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2792053</v>
      </c>
      <c r="X33" s="20"/>
      <c r="Y33" s="20">
        <v>2792053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7530000</v>
      </c>
      <c r="I37" s="31">
        <f t="shared" si="3"/>
        <v>-4737947</v>
      </c>
      <c r="J37" s="31">
        <f t="shared" si="3"/>
        <v>2792053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2792053</v>
      </c>
      <c r="X37" s="31">
        <f t="shared" si="3"/>
        <v>0</v>
      </c>
      <c r="Y37" s="31">
        <f t="shared" si="3"/>
        <v>2792053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7530000</v>
      </c>
      <c r="I44" s="31">
        <f t="shared" si="5"/>
        <v>-4737947</v>
      </c>
      <c r="J44" s="31">
        <f t="shared" si="5"/>
        <v>2792053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2792053</v>
      </c>
      <c r="X44" s="31">
        <f t="shared" si="5"/>
        <v>0</v>
      </c>
      <c r="Y44" s="31">
        <f t="shared" si="5"/>
        <v>2792053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11493194</v>
      </c>
      <c r="D45" s="42">
        <f t="shared" si="6"/>
        <v>0</v>
      </c>
      <c r="E45" s="43">
        <f t="shared" si="6"/>
        <v>-4285210</v>
      </c>
      <c r="F45" s="44">
        <f t="shared" si="6"/>
        <v>-4285210</v>
      </c>
      <c r="G45" s="44">
        <f t="shared" si="6"/>
        <v>0</v>
      </c>
      <c r="H45" s="44">
        <f t="shared" si="6"/>
        <v>-7530000</v>
      </c>
      <c r="I45" s="44">
        <f t="shared" si="6"/>
        <v>4737947</v>
      </c>
      <c r="J45" s="44">
        <f t="shared" si="6"/>
        <v>-2792053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-2792053</v>
      </c>
      <c r="X45" s="44">
        <f t="shared" si="6"/>
        <v>-1071303</v>
      </c>
      <c r="Y45" s="44">
        <f t="shared" si="6"/>
        <v>-1720750</v>
      </c>
      <c r="Z45" s="45">
        <f>+IF(X45&lt;&gt;0,+(Y45/X45)*100,0)</f>
        <v>160.62215825028025</v>
      </c>
      <c r="AA45" s="46">
        <f>+AA26-AA44</f>
        <v>-4285210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-23151603</v>
      </c>
      <c r="F6" s="20">
        <v>-29021502</v>
      </c>
      <c r="G6" s="20">
        <v>-196849</v>
      </c>
      <c r="H6" s="20">
        <v>-2708125</v>
      </c>
      <c r="I6" s="20">
        <v>-1081565</v>
      </c>
      <c r="J6" s="20">
        <v>-3986539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-3986539</v>
      </c>
      <c r="X6" s="20">
        <v>-7255377</v>
      </c>
      <c r="Y6" s="20">
        <v>3268838</v>
      </c>
      <c r="Z6" s="21">
        <v>-45.054006152953875</v>
      </c>
      <c r="AA6" s="22">
        <v>-29021502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1680000</v>
      </c>
      <c r="F11" s="20">
        <v>5138764</v>
      </c>
      <c r="G11" s="24">
        <v>25676</v>
      </c>
      <c r="H11" s="24">
        <v>392482</v>
      </c>
      <c r="I11" s="24">
        <v>256464</v>
      </c>
      <c r="J11" s="20">
        <v>674622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674622</v>
      </c>
      <c r="X11" s="20">
        <v>1284693</v>
      </c>
      <c r="Y11" s="24">
        <v>-610071</v>
      </c>
      <c r="Z11" s="25">
        <v>-47.487687719945541</v>
      </c>
      <c r="AA11" s="26">
        <v>5138764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-21471603</v>
      </c>
      <c r="F13" s="31">
        <f t="shared" si="0"/>
        <v>-23882738</v>
      </c>
      <c r="G13" s="31">
        <f t="shared" si="0"/>
        <v>-171173</v>
      </c>
      <c r="H13" s="31">
        <f t="shared" si="0"/>
        <v>-2315643</v>
      </c>
      <c r="I13" s="31">
        <f t="shared" si="0"/>
        <v>-825101</v>
      </c>
      <c r="J13" s="31">
        <f t="shared" si="0"/>
        <v>-3311917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-3311917</v>
      </c>
      <c r="X13" s="31">
        <f t="shared" si="0"/>
        <v>-5970684</v>
      </c>
      <c r="Y13" s="31">
        <f t="shared" si="0"/>
        <v>2658767</v>
      </c>
      <c r="Z13" s="32">
        <f>+IF(X13&lt;&gt;0,+(Y13/X13)*100,0)</f>
        <v>-44.530358665774308</v>
      </c>
      <c r="AA13" s="33">
        <f>SUM(AA6:AA12)</f>
        <v>-23882738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-5524055</v>
      </c>
      <c r="D17" s="18"/>
      <c r="E17" s="19">
        <v>1</v>
      </c>
      <c r="F17" s="20">
        <v>134523</v>
      </c>
      <c r="G17" s="24"/>
      <c r="H17" s="24"/>
      <c r="I17" s="24">
        <v>673384</v>
      </c>
      <c r="J17" s="20">
        <v>673384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673384</v>
      </c>
      <c r="X17" s="20">
        <v>33630</v>
      </c>
      <c r="Y17" s="24">
        <v>639754</v>
      </c>
      <c r="Z17" s="25">
        <v>1902.3312518584596</v>
      </c>
      <c r="AA17" s="26">
        <v>134523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-5524055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134523</v>
      </c>
      <c r="G25" s="36">
        <f t="shared" si="1"/>
        <v>0</v>
      </c>
      <c r="H25" s="36">
        <f t="shared" si="1"/>
        <v>0</v>
      </c>
      <c r="I25" s="36">
        <f t="shared" si="1"/>
        <v>673384</v>
      </c>
      <c r="J25" s="36">
        <f t="shared" si="1"/>
        <v>673384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673384</v>
      </c>
      <c r="X25" s="36">
        <f t="shared" si="1"/>
        <v>33630</v>
      </c>
      <c r="Y25" s="36">
        <f t="shared" si="1"/>
        <v>639754</v>
      </c>
      <c r="Z25" s="37">
        <f>+IF(X25&lt;&gt;0,+(Y25/X25)*100,0)</f>
        <v>1902.3312518584596</v>
      </c>
      <c r="AA25" s="38">
        <f>SUM(AA15:AA24)</f>
        <v>134523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-5524055</v>
      </c>
      <c r="D26" s="29">
        <f>+D13+D25</f>
        <v>0</v>
      </c>
      <c r="E26" s="30">
        <f t="shared" si="2"/>
        <v>-21471602</v>
      </c>
      <c r="F26" s="31">
        <f t="shared" si="2"/>
        <v>-23748215</v>
      </c>
      <c r="G26" s="31">
        <f t="shared" si="2"/>
        <v>-171173</v>
      </c>
      <c r="H26" s="31">
        <f t="shared" si="2"/>
        <v>-2315643</v>
      </c>
      <c r="I26" s="31">
        <f t="shared" si="2"/>
        <v>-151717</v>
      </c>
      <c r="J26" s="31">
        <f t="shared" si="2"/>
        <v>-2638533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-2638533</v>
      </c>
      <c r="X26" s="31">
        <f t="shared" si="2"/>
        <v>-5937054</v>
      </c>
      <c r="Y26" s="31">
        <f t="shared" si="2"/>
        <v>3298521</v>
      </c>
      <c r="Z26" s="32">
        <f>+IF(X26&lt;&gt;0,+(Y26/X26)*100,0)</f>
        <v>-55.558211193632403</v>
      </c>
      <c r="AA26" s="33">
        <f>+AA13+AA25</f>
        <v>-23748215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19389721</v>
      </c>
      <c r="G32" s="20"/>
      <c r="H32" s="20">
        <v>300902</v>
      </c>
      <c r="I32" s="20">
        <v>884655</v>
      </c>
      <c r="J32" s="20">
        <v>1185557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1185557</v>
      </c>
      <c r="X32" s="20">
        <v>4847433</v>
      </c>
      <c r="Y32" s="20">
        <v>-3661876</v>
      </c>
      <c r="Z32" s="21">
        <v>-75.542580990804822</v>
      </c>
      <c r="AA32" s="22">
        <v>19389721</v>
      </c>
    </row>
    <row r="33" spans="1:27" x14ac:dyDescent="0.25">
      <c r="A33" s="23" t="s">
        <v>60</v>
      </c>
      <c r="B33" s="17" t="s">
        <v>32</v>
      </c>
      <c r="C33" s="18">
        <v>-524523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1984800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496200</v>
      </c>
      <c r="Y35" s="20">
        <v>-496200</v>
      </c>
      <c r="Z35" s="21">
        <v>-100</v>
      </c>
      <c r="AA35" s="22">
        <v>1984800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-524523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21374521</v>
      </c>
      <c r="G37" s="31">
        <f t="shared" si="3"/>
        <v>0</v>
      </c>
      <c r="H37" s="31">
        <f t="shared" si="3"/>
        <v>300902</v>
      </c>
      <c r="I37" s="31">
        <f t="shared" si="3"/>
        <v>884655</v>
      </c>
      <c r="J37" s="31">
        <f t="shared" si="3"/>
        <v>1185557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1185557</v>
      </c>
      <c r="X37" s="31">
        <f t="shared" si="3"/>
        <v>5343633</v>
      </c>
      <c r="Y37" s="31">
        <f t="shared" si="3"/>
        <v>-4158076</v>
      </c>
      <c r="Z37" s="32">
        <f>+IF(X37&lt;&gt;0,+(Y37/X37)*100,0)</f>
        <v>-77.813652247450378</v>
      </c>
      <c r="AA37" s="33">
        <f>SUM(AA29:AA36)</f>
        <v>21374521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-524523</v>
      </c>
      <c r="D44" s="29">
        <f>+D37+D43</f>
        <v>0</v>
      </c>
      <c r="E44" s="30">
        <f t="shared" si="5"/>
        <v>0</v>
      </c>
      <c r="F44" s="31">
        <f t="shared" si="5"/>
        <v>21374521</v>
      </c>
      <c r="G44" s="31">
        <f t="shared" si="5"/>
        <v>0</v>
      </c>
      <c r="H44" s="31">
        <f t="shared" si="5"/>
        <v>300902</v>
      </c>
      <c r="I44" s="31">
        <f t="shared" si="5"/>
        <v>884655</v>
      </c>
      <c r="J44" s="31">
        <f t="shared" si="5"/>
        <v>1185557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1185557</v>
      </c>
      <c r="X44" s="31">
        <f t="shared" si="5"/>
        <v>5343633</v>
      </c>
      <c r="Y44" s="31">
        <f t="shared" si="5"/>
        <v>-4158076</v>
      </c>
      <c r="Z44" s="32">
        <f>+IF(X44&lt;&gt;0,+(Y44/X44)*100,0)</f>
        <v>-77.813652247450378</v>
      </c>
      <c r="AA44" s="33">
        <f>+AA37+AA43</f>
        <v>21374521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-4999532</v>
      </c>
      <c r="D45" s="42">
        <f t="shared" si="6"/>
        <v>0</v>
      </c>
      <c r="E45" s="43">
        <f t="shared" si="6"/>
        <v>-21471602</v>
      </c>
      <c r="F45" s="44">
        <f t="shared" si="6"/>
        <v>-45122736</v>
      </c>
      <c r="G45" s="44">
        <f t="shared" si="6"/>
        <v>-171173</v>
      </c>
      <c r="H45" s="44">
        <f t="shared" si="6"/>
        <v>-2616545</v>
      </c>
      <c r="I45" s="44">
        <f t="shared" si="6"/>
        <v>-1036372</v>
      </c>
      <c r="J45" s="44">
        <f t="shared" si="6"/>
        <v>-3824090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-3824090</v>
      </c>
      <c r="X45" s="44">
        <f t="shared" si="6"/>
        <v>-11280687</v>
      </c>
      <c r="Y45" s="44">
        <f t="shared" si="6"/>
        <v>7456597</v>
      </c>
      <c r="Z45" s="45">
        <f>+IF(X45&lt;&gt;0,+(Y45/X45)*100,0)</f>
        <v>-66.100557528100907</v>
      </c>
      <c r="AA45" s="46">
        <f>+AA26-AA44</f>
        <v>-45122736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-7961300</v>
      </c>
      <c r="F6" s="20">
        <v>-7961300</v>
      </c>
      <c r="G6" s="20">
        <v>-640510</v>
      </c>
      <c r="H6" s="20">
        <v>-2292676</v>
      </c>
      <c r="I6" s="20">
        <v>-3192066</v>
      </c>
      <c r="J6" s="20">
        <v>-6125252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-6125252</v>
      </c>
      <c r="X6" s="20">
        <v>-1990323</v>
      </c>
      <c r="Y6" s="20">
        <v>-4134929</v>
      </c>
      <c r="Z6" s="21">
        <v>207.75165638944029</v>
      </c>
      <c r="AA6" s="22">
        <v>-7961300</v>
      </c>
    </row>
    <row r="7" spans="1:27" x14ac:dyDescent="0.25">
      <c r="A7" s="23" t="s">
        <v>35</v>
      </c>
      <c r="B7" s="17" t="s">
        <v>32</v>
      </c>
      <c r="C7" s="18">
        <v>3244136</v>
      </c>
      <c r="D7" s="18"/>
      <c r="E7" s="19">
        <v>-1</v>
      </c>
      <c r="F7" s="20">
        <v>-1</v>
      </c>
      <c r="G7" s="20">
        <v>386484</v>
      </c>
      <c r="H7" s="20">
        <v>538912</v>
      </c>
      <c r="I7" s="20">
        <v>588884</v>
      </c>
      <c r="J7" s="20">
        <v>1514280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1514280</v>
      </c>
      <c r="X7" s="20"/>
      <c r="Y7" s="20">
        <v>1514280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3821004</v>
      </c>
      <c r="F11" s="20">
        <v>3821004</v>
      </c>
      <c r="G11" s="24">
        <v>1973503</v>
      </c>
      <c r="H11" s="24">
        <v>-31477</v>
      </c>
      <c r="I11" s="24">
        <v>-434151</v>
      </c>
      <c r="J11" s="20">
        <v>1507875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1507875</v>
      </c>
      <c r="X11" s="20">
        <v>955254</v>
      </c>
      <c r="Y11" s="24">
        <v>552621</v>
      </c>
      <c r="Z11" s="25">
        <v>57.850686833030792</v>
      </c>
      <c r="AA11" s="26">
        <v>3821004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3244136</v>
      </c>
      <c r="D13" s="29">
        <f>SUM(D6:D12)</f>
        <v>0</v>
      </c>
      <c r="E13" s="30">
        <f t="shared" si="0"/>
        <v>-4140297</v>
      </c>
      <c r="F13" s="31">
        <f t="shared" si="0"/>
        <v>-4140297</v>
      </c>
      <c r="G13" s="31">
        <f t="shared" si="0"/>
        <v>1719477</v>
      </c>
      <c r="H13" s="31">
        <f t="shared" si="0"/>
        <v>-1785241</v>
      </c>
      <c r="I13" s="31">
        <f t="shared" si="0"/>
        <v>-3037333</v>
      </c>
      <c r="J13" s="31">
        <f t="shared" si="0"/>
        <v>-3103097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-3103097</v>
      </c>
      <c r="X13" s="31">
        <f t="shared" si="0"/>
        <v>-1035069</v>
      </c>
      <c r="Y13" s="31">
        <f t="shared" si="0"/>
        <v>-2068028</v>
      </c>
      <c r="Z13" s="32">
        <f>+IF(X13&lt;&gt;0,+(Y13/X13)*100,0)</f>
        <v>199.79614885577678</v>
      </c>
      <c r="AA13" s="33">
        <f>SUM(AA6:AA12)</f>
        <v>-4140297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267456</v>
      </c>
      <c r="D17" s="18"/>
      <c r="E17" s="19">
        <v>5887563</v>
      </c>
      <c r="F17" s="20">
        <v>5887563</v>
      </c>
      <c r="G17" s="24"/>
      <c r="H17" s="24">
        <v>709098</v>
      </c>
      <c r="I17" s="24">
        <v>1573748</v>
      </c>
      <c r="J17" s="20">
        <v>2282846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2282846</v>
      </c>
      <c r="X17" s="20">
        <v>1471890</v>
      </c>
      <c r="Y17" s="24">
        <v>810956</v>
      </c>
      <c r="Z17" s="25">
        <v>55.096236811174748</v>
      </c>
      <c r="AA17" s="26">
        <v>5887563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267456</v>
      </c>
      <c r="D25" s="29">
        <f t="shared" ref="D25:Y25" si="1">SUM(D15:D24)</f>
        <v>0</v>
      </c>
      <c r="E25" s="35">
        <f t="shared" si="1"/>
        <v>5887563</v>
      </c>
      <c r="F25" s="36">
        <f t="shared" si="1"/>
        <v>5887563</v>
      </c>
      <c r="G25" s="36">
        <f t="shared" si="1"/>
        <v>0</v>
      </c>
      <c r="H25" s="36">
        <f t="shared" si="1"/>
        <v>709098</v>
      </c>
      <c r="I25" s="36">
        <f t="shared" si="1"/>
        <v>1573748</v>
      </c>
      <c r="J25" s="36">
        <f t="shared" si="1"/>
        <v>2282846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2282846</v>
      </c>
      <c r="X25" s="36">
        <f t="shared" si="1"/>
        <v>1471890</v>
      </c>
      <c r="Y25" s="36">
        <f t="shared" si="1"/>
        <v>810956</v>
      </c>
      <c r="Z25" s="37">
        <f>+IF(X25&lt;&gt;0,+(Y25/X25)*100,0)</f>
        <v>55.096236811174748</v>
      </c>
      <c r="AA25" s="38">
        <f>SUM(AA15:AA24)</f>
        <v>5887563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3511592</v>
      </c>
      <c r="D26" s="29">
        <f>+D13+D25</f>
        <v>0</v>
      </c>
      <c r="E26" s="30">
        <f t="shared" si="2"/>
        <v>1747266</v>
      </c>
      <c r="F26" s="31">
        <f t="shared" si="2"/>
        <v>1747266</v>
      </c>
      <c r="G26" s="31">
        <f t="shared" si="2"/>
        <v>1719477</v>
      </c>
      <c r="H26" s="31">
        <f t="shared" si="2"/>
        <v>-1076143</v>
      </c>
      <c r="I26" s="31">
        <f t="shared" si="2"/>
        <v>-1463585</v>
      </c>
      <c r="J26" s="31">
        <f t="shared" si="2"/>
        <v>-820251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-820251</v>
      </c>
      <c r="X26" s="31">
        <f t="shared" si="2"/>
        <v>436821</v>
      </c>
      <c r="Y26" s="31">
        <f t="shared" si="2"/>
        <v>-1257072</v>
      </c>
      <c r="Z26" s="32">
        <f>+IF(X26&lt;&gt;0,+(Y26/X26)*100,0)</f>
        <v>-287.77737334056741</v>
      </c>
      <c r="AA26" s="33">
        <f>+AA13+AA25</f>
        <v>1747266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1263175</v>
      </c>
      <c r="D32" s="18"/>
      <c r="E32" s="19"/>
      <c r="F32" s="20"/>
      <c r="G32" s="20">
        <v>572638</v>
      </c>
      <c r="H32" s="20">
        <v>235970</v>
      </c>
      <c r="I32" s="20">
        <v>-85381</v>
      </c>
      <c r="J32" s="20">
        <v>723227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723227</v>
      </c>
      <c r="X32" s="20"/>
      <c r="Y32" s="20">
        <v>723227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1897018</v>
      </c>
      <c r="F35" s="20">
        <v>1897018</v>
      </c>
      <c r="G35" s="20">
        <v>98912</v>
      </c>
      <c r="H35" s="20">
        <v>102263</v>
      </c>
      <c r="I35" s="20">
        <v>104984</v>
      </c>
      <c r="J35" s="20">
        <v>306159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306159</v>
      </c>
      <c r="X35" s="20">
        <v>474255</v>
      </c>
      <c r="Y35" s="20">
        <v>-168096</v>
      </c>
      <c r="Z35" s="21">
        <v>-35.44422304456463</v>
      </c>
      <c r="AA35" s="22">
        <v>1897018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1263175</v>
      </c>
      <c r="D37" s="29">
        <f t="shared" ref="D37:Y37" si="3">SUM(D29:D36)</f>
        <v>0</v>
      </c>
      <c r="E37" s="30">
        <f t="shared" si="3"/>
        <v>1897018</v>
      </c>
      <c r="F37" s="31">
        <f t="shared" si="3"/>
        <v>1897018</v>
      </c>
      <c r="G37" s="31">
        <f t="shared" si="3"/>
        <v>671550</v>
      </c>
      <c r="H37" s="31">
        <f t="shared" si="3"/>
        <v>338233</v>
      </c>
      <c r="I37" s="31">
        <f t="shared" si="3"/>
        <v>19603</v>
      </c>
      <c r="J37" s="31">
        <f t="shared" si="3"/>
        <v>1029386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1029386</v>
      </c>
      <c r="X37" s="31">
        <f t="shared" si="3"/>
        <v>474255</v>
      </c>
      <c r="Y37" s="31">
        <f t="shared" si="3"/>
        <v>555131</v>
      </c>
      <c r="Z37" s="32">
        <f>+IF(X37&lt;&gt;0,+(Y37/X37)*100,0)</f>
        <v>117.05327302822322</v>
      </c>
      <c r="AA37" s="33">
        <f>SUM(AA29:AA36)</f>
        <v>1897018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1263175</v>
      </c>
      <c r="D44" s="29">
        <f>+D37+D43</f>
        <v>0</v>
      </c>
      <c r="E44" s="30">
        <f t="shared" si="5"/>
        <v>1897018</v>
      </c>
      <c r="F44" s="31">
        <f t="shared" si="5"/>
        <v>1897018</v>
      </c>
      <c r="G44" s="31">
        <f t="shared" si="5"/>
        <v>671550</v>
      </c>
      <c r="H44" s="31">
        <f t="shared" si="5"/>
        <v>338233</v>
      </c>
      <c r="I44" s="31">
        <f t="shared" si="5"/>
        <v>19603</v>
      </c>
      <c r="J44" s="31">
        <f t="shared" si="5"/>
        <v>1029386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1029386</v>
      </c>
      <c r="X44" s="31">
        <f t="shared" si="5"/>
        <v>474255</v>
      </c>
      <c r="Y44" s="31">
        <f t="shared" si="5"/>
        <v>555131</v>
      </c>
      <c r="Z44" s="32">
        <f>+IF(X44&lt;&gt;0,+(Y44/X44)*100,0)</f>
        <v>117.05327302822322</v>
      </c>
      <c r="AA44" s="33">
        <f>+AA37+AA43</f>
        <v>1897018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2248417</v>
      </c>
      <c r="D45" s="42">
        <f t="shared" si="6"/>
        <v>0</v>
      </c>
      <c r="E45" s="43">
        <f t="shared" si="6"/>
        <v>-149752</v>
      </c>
      <c r="F45" s="44">
        <f t="shared" si="6"/>
        <v>-149752</v>
      </c>
      <c r="G45" s="44">
        <f t="shared" si="6"/>
        <v>1047927</v>
      </c>
      <c r="H45" s="44">
        <f t="shared" si="6"/>
        <v>-1414376</v>
      </c>
      <c r="I45" s="44">
        <f t="shared" si="6"/>
        <v>-1483188</v>
      </c>
      <c r="J45" s="44">
        <f t="shared" si="6"/>
        <v>-1849637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-1849637</v>
      </c>
      <c r="X45" s="44">
        <f t="shared" si="6"/>
        <v>-37434</v>
      </c>
      <c r="Y45" s="44">
        <f t="shared" si="6"/>
        <v>-1812203</v>
      </c>
      <c r="Z45" s="45">
        <f>+IF(X45&lt;&gt;0,+(Y45/X45)*100,0)</f>
        <v>4841.061601752418</v>
      </c>
      <c r="AA45" s="46">
        <f>+AA26-AA44</f>
        <v>-149752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9836858</v>
      </c>
      <c r="D6" s="18"/>
      <c r="E6" s="19">
        <v>-29507099</v>
      </c>
      <c r="F6" s="20">
        <v>-29507099</v>
      </c>
      <c r="G6" s="20">
        <v>5447680</v>
      </c>
      <c r="H6" s="20">
        <v>10260365</v>
      </c>
      <c r="I6" s="20">
        <v>14961001</v>
      </c>
      <c r="J6" s="20">
        <v>30669046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30669046</v>
      </c>
      <c r="X6" s="20">
        <v>-7376775</v>
      </c>
      <c r="Y6" s="20">
        <v>38045821</v>
      </c>
      <c r="Z6" s="21">
        <v>-515.75140898292273</v>
      </c>
      <c r="AA6" s="22">
        <v>-29507099</v>
      </c>
    </row>
    <row r="7" spans="1:27" x14ac:dyDescent="0.25">
      <c r="A7" s="23" t="s">
        <v>35</v>
      </c>
      <c r="B7" s="17" t="s">
        <v>32</v>
      </c>
      <c r="C7" s="18">
        <v>656231</v>
      </c>
      <c r="D7" s="18"/>
      <c r="E7" s="19">
        <v>8587576</v>
      </c>
      <c r="F7" s="20">
        <v>8587576</v>
      </c>
      <c r="G7" s="20">
        <v>7503595</v>
      </c>
      <c r="H7" s="20"/>
      <c r="I7" s="20"/>
      <c r="J7" s="20">
        <v>7503595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7503595</v>
      </c>
      <c r="X7" s="20">
        <v>2146896</v>
      </c>
      <c r="Y7" s="20">
        <v>5356699</v>
      </c>
      <c r="Z7" s="21">
        <v>249.50901208069695</v>
      </c>
      <c r="AA7" s="22">
        <v>8587576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435</v>
      </c>
      <c r="H10" s="20"/>
      <c r="I10" s="20"/>
      <c r="J10" s="20">
        <v>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435</v>
      </c>
      <c r="X10" s="20"/>
      <c r="Y10" s="20">
        <v>435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10354729</v>
      </c>
      <c r="F11" s="20">
        <v>10354729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2588682</v>
      </c>
      <c r="Y11" s="24">
        <v>-2588682</v>
      </c>
      <c r="Z11" s="25">
        <v>-100</v>
      </c>
      <c r="AA11" s="26">
        <v>10354729</v>
      </c>
    </row>
    <row r="12" spans="1:27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10505989</v>
      </c>
      <c r="D13" s="29">
        <f>SUM(D6:D12)</f>
        <v>0</v>
      </c>
      <c r="E13" s="30">
        <f t="shared" si="0"/>
        <v>-10564794</v>
      </c>
      <c r="F13" s="31">
        <f t="shared" si="0"/>
        <v>-10564794</v>
      </c>
      <c r="G13" s="31">
        <f t="shared" si="0"/>
        <v>12951710</v>
      </c>
      <c r="H13" s="31">
        <f t="shared" si="0"/>
        <v>10260365</v>
      </c>
      <c r="I13" s="31">
        <f t="shared" si="0"/>
        <v>14961001</v>
      </c>
      <c r="J13" s="31">
        <f t="shared" si="0"/>
        <v>38173076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38173076</v>
      </c>
      <c r="X13" s="31">
        <f t="shared" si="0"/>
        <v>-2641197</v>
      </c>
      <c r="Y13" s="31">
        <f t="shared" si="0"/>
        <v>40814273</v>
      </c>
      <c r="Z13" s="32">
        <f>+IF(X13&lt;&gt;0,+(Y13/X13)*100,0)</f>
        <v>-1545.2945388019143</v>
      </c>
      <c r="AA13" s="33">
        <f>SUM(AA6:AA12)</f>
        <v>-10564794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39589912</v>
      </c>
      <c r="D17" s="18"/>
      <c r="E17" s="19">
        <v>22190000</v>
      </c>
      <c r="F17" s="20">
        <v>22190000</v>
      </c>
      <c r="G17" s="24"/>
      <c r="H17" s="24"/>
      <c r="I17" s="24">
        <v>392073</v>
      </c>
      <c r="J17" s="20">
        <v>392073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392073</v>
      </c>
      <c r="X17" s="20">
        <v>5547498</v>
      </c>
      <c r="Y17" s="24">
        <v>-5155425</v>
      </c>
      <c r="Z17" s="25">
        <v>-92.93243548713312</v>
      </c>
      <c r="AA17" s="26">
        <v>22190000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39589912</v>
      </c>
      <c r="D25" s="29">
        <f t="shared" ref="D25:Y25" si="1">SUM(D15:D24)</f>
        <v>0</v>
      </c>
      <c r="E25" s="35">
        <f t="shared" si="1"/>
        <v>22190000</v>
      </c>
      <c r="F25" s="36">
        <f t="shared" si="1"/>
        <v>22190000</v>
      </c>
      <c r="G25" s="36">
        <f t="shared" si="1"/>
        <v>0</v>
      </c>
      <c r="H25" s="36">
        <f t="shared" si="1"/>
        <v>0</v>
      </c>
      <c r="I25" s="36">
        <f t="shared" si="1"/>
        <v>392073</v>
      </c>
      <c r="J25" s="36">
        <f t="shared" si="1"/>
        <v>392073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392073</v>
      </c>
      <c r="X25" s="36">
        <f t="shared" si="1"/>
        <v>5547498</v>
      </c>
      <c r="Y25" s="36">
        <f t="shared" si="1"/>
        <v>-5155425</v>
      </c>
      <c r="Z25" s="37">
        <f>+IF(X25&lt;&gt;0,+(Y25/X25)*100,0)</f>
        <v>-92.93243548713312</v>
      </c>
      <c r="AA25" s="38">
        <f>SUM(AA15:AA24)</f>
        <v>22190000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50095901</v>
      </c>
      <c r="D26" s="29">
        <f>+D13+D25</f>
        <v>0</v>
      </c>
      <c r="E26" s="30">
        <f t="shared" si="2"/>
        <v>11625206</v>
      </c>
      <c r="F26" s="31">
        <f t="shared" si="2"/>
        <v>11625206</v>
      </c>
      <c r="G26" s="31">
        <f t="shared" si="2"/>
        <v>12951710</v>
      </c>
      <c r="H26" s="31">
        <f t="shared" si="2"/>
        <v>10260365</v>
      </c>
      <c r="I26" s="31">
        <f t="shared" si="2"/>
        <v>15353074</v>
      </c>
      <c r="J26" s="31">
        <f t="shared" si="2"/>
        <v>38565149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38565149</v>
      </c>
      <c r="X26" s="31">
        <f t="shared" si="2"/>
        <v>2906301</v>
      </c>
      <c r="Y26" s="31">
        <f t="shared" si="2"/>
        <v>35658848</v>
      </c>
      <c r="Z26" s="32">
        <f>+IF(X26&lt;&gt;0,+(Y26/X26)*100,0)</f>
        <v>1226.9495829922639</v>
      </c>
      <c r="AA26" s="33">
        <f>+AA13+AA25</f>
        <v>11625206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-150000</v>
      </c>
      <c r="F32" s="20">
        <v>-150000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-37500</v>
      </c>
      <c r="Y32" s="20">
        <v>37500</v>
      </c>
      <c r="Z32" s="21">
        <v>-100</v>
      </c>
      <c r="AA32" s="22">
        <v>-150000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7848000</v>
      </c>
      <c r="I33" s="20"/>
      <c r="J33" s="20">
        <v>7848000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7848000</v>
      </c>
      <c r="X33" s="20"/>
      <c r="Y33" s="20">
        <v>7848000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-150000</v>
      </c>
      <c r="F37" s="31">
        <f t="shared" si="3"/>
        <v>-150000</v>
      </c>
      <c r="G37" s="31">
        <f t="shared" si="3"/>
        <v>0</v>
      </c>
      <c r="H37" s="31">
        <f t="shared" si="3"/>
        <v>7848000</v>
      </c>
      <c r="I37" s="31">
        <f t="shared" si="3"/>
        <v>0</v>
      </c>
      <c r="J37" s="31">
        <f t="shared" si="3"/>
        <v>7848000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7848000</v>
      </c>
      <c r="X37" s="31">
        <f t="shared" si="3"/>
        <v>-37500</v>
      </c>
      <c r="Y37" s="31">
        <f t="shared" si="3"/>
        <v>7885500</v>
      </c>
      <c r="Z37" s="32">
        <f>+IF(X37&lt;&gt;0,+(Y37/X37)*100,0)</f>
        <v>-21028</v>
      </c>
      <c r="AA37" s="33">
        <f>SUM(AA29:AA36)</f>
        <v>-150000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-150000</v>
      </c>
      <c r="F44" s="31">
        <f t="shared" si="5"/>
        <v>-150000</v>
      </c>
      <c r="G44" s="31">
        <f t="shared" si="5"/>
        <v>0</v>
      </c>
      <c r="H44" s="31">
        <f t="shared" si="5"/>
        <v>7848000</v>
      </c>
      <c r="I44" s="31">
        <f t="shared" si="5"/>
        <v>0</v>
      </c>
      <c r="J44" s="31">
        <f t="shared" si="5"/>
        <v>7848000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7848000</v>
      </c>
      <c r="X44" s="31">
        <f t="shared" si="5"/>
        <v>-37500</v>
      </c>
      <c r="Y44" s="31">
        <f t="shared" si="5"/>
        <v>7885500</v>
      </c>
      <c r="Z44" s="32">
        <f>+IF(X44&lt;&gt;0,+(Y44/X44)*100,0)</f>
        <v>-21028</v>
      </c>
      <c r="AA44" s="33">
        <f>+AA37+AA43</f>
        <v>-150000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50095901</v>
      </c>
      <c r="D45" s="42">
        <f t="shared" si="6"/>
        <v>0</v>
      </c>
      <c r="E45" s="43">
        <f t="shared" si="6"/>
        <v>11775206</v>
      </c>
      <c r="F45" s="44">
        <f t="shared" si="6"/>
        <v>11775206</v>
      </c>
      <c r="G45" s="44">
        <f t="shared" si="6"/>
        <v>12951710</v>
      </c>
      <c r="H45" s="44">
        <f t="shared" si="6"/>
        <v>2412365</v>
      </c>
      <c r="I45" s="44">
        <f t="shared" si="6"/>
        <v>15353074</v>
      </c>
      <c r="J45" s="44">
        <f t="shared" si="6"/>
        <v>30717149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30717149</v>
      </c>
      <c r="X45" s="44">
        <f t="shared" si="6"/>
        <v>2943801</v>
      </c>
      <c r="Y45" s="44">
        <f t="shared" si="6"/>
        <v>27773348</v>
      </c>
      <c r="Z45" s="45">
        <f>+IF(X45&lt;&gt;0,+(Y45/X45)*100,0)</f>
        <v>943.4519520850763</v>
      </c>
      <c r="AA45" s="46">
        <f>+AA26-AA44</f>
        <v>11775206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-12728268</v>
      </c>
      <c r="F6" s="20">
        <v>-12728268</v>
      </c>
      <c r="G6" s="20"/>
      <c r="H6" s="20">
        <v>5534000</v>
      </c>
      <c r="I6" s="20"/>
      <c r="J6" s="20">
        <v>5534000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5534000</v>
      </c>
      <c r="X6" s="20">
        <v>-3182067</v>
      </c>
      <c r="Y6" s="20">
        <v>8716067</v>
      </c>
      <c r="Z6" s="21">
        <v>-273.91211435837147</v>
      </c>
      <c r="AA6" s="22">
        <v>-12728268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3035328</v>
      </c>
      <c r="F11" s="20">
        <v>3035328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758832</v>
      </c>
      <c r="Y11" s="24">
        <v>-758832</v>
      </c>
      <c r="Z11" s="25">
        <v>-100</v>
      </c>
      <c r="AA11" s="26">
        <v>3035328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-9692940</v>
      </c>
      <c r="F13" s="31">
        <f t="shared" si="0"/>
        <v>-9692940</v>
      </c>
      <c r="G13" s="31">
        <f t="shared" si="0"/>
        <v>0</v>
      </c>
      <c r="H13" s="31">
        <f t="shared" si="0"/>
        <v>5534000</v>
      </c>
      <c r="I13" s="31">
        <f t="shared" si="0"/>
        <v>0</v>
      </c>
      <c r="J13" s="31">
        <f t="shared" si="0"/>
        <v>5534000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5534000</v>
      </c>
      <c r="X13" s="31">
        <f t="shared" si="0"/>
        <v>-2423235</v>
      </c>
      <c r="Y13" s="31">
        <f t="shared" si="0"/>
        <v>7957235</v>
      </c>
      <c r="Z13" s="32">
        <f>+IF(X13&lt;&gt;0,+(Y13/X13)*100,0)</f>
        <v>-328.37240300672448</v>
      </c>
      <c r="AA13" s="33">
        <f>SUM(AA6:AA12)</f>
        <v>-9692940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1598602</v>
      </c>
      <c r="D17" s="18"/>
      <c r="E17" s="19">
        <v>4016485</v>
      </c>
      <c r="F17" s="20">
        <v>4016485</v>
      </c>
      <c r="G17" s="24">
        <v>311764</v>
      </c>
      <c r="H17" s="24">
        <v>1594138</v>
      </c>
      <c r="I17" s="24">
        <v>1172525</v>
      </c>
      <c r="J17" s="20">
        <v>3078427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3078427</v>
      </c>
      <c r="X17" s="20">
        <v>1004121</v>
      </c>
      <c r="Y17" s="24">
        <v>2074306</v>
      </c>
      <c r="Z17" s="25">
        <v>206.57928675926507</v>
      </c>
      <c r="AA17" s="26">
        <v>4016485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1598602</v>
      </c>
      <c r="D25" s="29">
        <f t="shared" ref="D25:Y25" si="1">SUM(D15:D24)</f>
        <v>0</v>
      </c>
      <c r="E25" s="35">
        <f t="shared" si="1"/>
        <v>4016485</v>
      </c>
      <c r="F25" s="36">
        <f t="shared" si="1"/>
        <v>4016485</v>
      </c>
      <c r="G25" s="36">
        <f t="shared" si="1"/>
        <v>311764</v>
      </c>
      <c r="H25" s="36">
        <f t="shared" si="1"/>
        <v>1594138</v>
      </c>
      <c r="I25" s="36">
        <f t="shared" si="1"/>
        <v>1172525</v>
      </c>
      <c r="J25" s="36">
        <f t="shared" si="1"/>
        <v>3078427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3078427</v>
      </c>
      <c r="X25" s="36">
        <f t="shared" si="1"/>
        <v>1004121</v>
      </c>
      <c r="Y25" s="36">
        <f t="shared" si="1"/>
        <v>2074306</v>
      </c>
      <c r="Z25" s="37">
        <f>+IF(X25&lt;&gt;0,+(Y25/X25)*100,0)</f>
        <v>206.57928675926507</v>
      </c>
      <c r="AA25" s="38">
        <f>SUM(AA15:AA24)</f>
        <v>4016485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1598602</v>
      </c>
      <c r="D26" s="29">
        <f>+D13+D25</f>
        <v>0</v>
      </c>
      <c r="E26" s="30">
        <f t="shared" si="2"/>
        <v>-5676455</v>
      </c>
      <c r="F26" s="31">
        <f t="shared" si="2"/>
        <v>-5676455</v>
      </c>
      <c r="G26" s="31">
        <f t="shared" si="2"/>
        <v>311764</v>
      </c>
      <c r="H26" s="31">
        <f t="shared" si="2"/>
        <v>7128138</v>
      </c>
      <c r="I26" s="31">
        <f t="shared" si="2"/>
        <v>1172525</v>
      </c>
      <c r="J26" s="31">
        <f t="shared" si="2"/>
        <v>8612427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8612427</v>
      </c>
      <c r="X26" s="31">
        <f t="shared" si="2"/>
        <v>-1419114</v>
      </c>
      <c r="Y26" s="31">
        <f t="shared" si="2"/>
        <v>10031541</v>
      </c>
      <c r="Z26" s="32">
        <f>+IF(X26&lt;&gt;0,+(Y26/X26)*100,0)</f>
        <v>-706.88760733809966</v>
      </c>
      <c r="AA26" s="33">
        <f>+AA13+AA25</f>
        <v>-5676455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130783</v>
      </c>
      <c r="I32" s="20">
        <v>249526</v>
      </c>
      <c r="J32" s="20">
        <v>380309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380309</v>
      </c>
      <c r="X32" s="20"/>
      <c r="Y32" s="20">
        <v>380309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5534000</v>
      </c>
      <c r="I33" s="20"/>
      <c r="J33" s="20">
        <v>5534000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5534000</v>
      </c>
      <c r="X33" s="20"/>
      <c r="Y33" s="20">
        <v>5534000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5664783</v>
      </c>
      <c r="I37" s="31">
        <f t="shared" si="3"/>
        <v>249526</v>
      </c>
      <c r="J37" s="31">
        <f t="shared" si="3"/>
        <v>5914309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5914309</v>
      </c>
      <c r="X37" s="31">
        <f t="shared" si="3"/>
        <v>0</v>
      </c>
      <c r="Y37" s="31">
        <f t="shared" si="3"/>
        <v>5914309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5664783</v>
      </c>
      <c r="I44" s="31">
        <f t="shared" si="5"/>
        <v>249526</v>
      </c>
      <c r="J44" s="31">
        <f t="shared" si="5"/>
        <v>5914309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5914309</v>
      </c>
      <c r="X44" s="31">
        <f t="shared" si="5"/>
        <v>0</v>
      </c>
      <c r="Y44" s="31">
        <f t="shared" si="5"/>
        <v>5914309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1598602</v>
      </c>
      <c r="D45" s="42">
        <f t="shared" si="6"/>
        <v>0</v>
      </c>
      <c r="E45" s="43">
        <f t="shared" si="6"/>
        <v>-5676455</v>
      </c>
      <c r="F45" s="44">
        <f t="shared" si="6"/>
        <v>-5676455</v>
      </c>
      <c r="G45" s="44">
        <f t="shared" si="6"/>
        <v>311764</v>
      </c>
      <c r="H45" s="44">
        <f t="shared" si="6"/>
        <v>1463355</v>
      </c>
      <c r="I45" s="44">
        <f t="shared" si="6"/>
        <v>922999</v>
      </c>
      <c r="J45" s="44">
        <f t="shared" si="6"/>
        <v>2698118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2698118</v>
      </c>
      <c r="X45" s="44">
        <f t="shared" si="6"/>
        <v>-1419114</v>
      </c>
      <c r="Y45" s="44">
        <f t="shared" si="6"/>
        <v>4117232</v>
      </c>
      <c r="Z45" s="45">
        <f>+IF(X45&lt;&gt;0,+(Y45/X45)*100,0)</f>
        <v>-290.12693835731307</v>
      </c>
      <c r="AA45" s="46">
        <f>+AA26-AA44</f>
        <v>-5676455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20000</v>
      </c>
      <c r="D6" s="18"/>
      <c r="E6" s="19">
        <v>-9368683</v>
      </c>
      <c r="F6" s="20">
        <v>-9368683</v>
      </c>
      <c r="G6" s="20">
        <v>-19000</v>
      </c>
      <c r="H6" s="20">
        <v>1407000</v>
      </c>
      <c r="I6" s="20"/>
      <c r="J6" s="20">
        <v>1388000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1388000</v>
      </c>
      <c r="X6" s="20">
        <v>-2342172</v>
      </c>
      <c r="Y6" s="20">
        <v>3730172</v>
      </c>
      <c r="Z6" s="21">
        <v>-159.26123273610989</v>
      </c>
      <c r="AA6" s="22">
        <v>-9368683</v>
      </c>
    </row>
    <row r="7" spans="1:27" x14ac:dyDescent="0.25">
      <c r="A7" s="23" t="s">
        <v>35</v>
      </c>
      <c r="B7" s="17" t="s">
        <v>32</v>
      </c>
      <c r="C7" s="18">
        <v>-6408855</v>
      </c>
      <c r="D7" s="18"/>
      <c r="E7" s="19">
        <v>816189</v>
      </c>
      <c r="F7" s="20">
        <v>816189</v>
      </c>
      <c r="G7" s="20">
        <v>-120747</v>
      </c>
      <c r="H7" s="20">
        <v>-34831</v>
      </c>
      <c r="I7" s="20">
        <v>-166171</v>
      </c>
      <c r="J7" s="20">
        <v>-321749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-321749</v>
      </c>
      <c r="X7" s="20">
        <v>204051</v>
      </c>
      <c r="Y7" s="20">
        <v>-525800</v>
      </c>
      <c r="Z7" s="21">
        <v>-257.68067786974825</v>
      </c>
      <c r="AA7" s="22">
        <v>816189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16584729</v>
      </c>
      <c r="F11" s="20">
        <v>16584729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4146183</v>
      </c>
      <c r="Y11" s="24">
        <v>-4146183</v>
      </c>
      <c r="Z11" s="25">
        <v>-100</v>
      </c>
      <c r="AA11" s="26">
        <v>16584729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-6388855</v>
      </c>
      <c r="D13" s="29">
        <f>SUM(D6:D12)</f>
        <v>0</v>
      </c>
      <c r="E13" s="30">
        <f t="shared" si="0"/>
        <v>8032235</v>
      </c>
      <c r="F13" s="31">
        <f t="shared" si="0"/>
        <v>8032235</v>
      </c>
      <c r="G13" s="31">
        <f t="shared" si="0"/>
        <v>-139747</v>
      </c>
      <c r="H13" s="31">
        <f t="shared" si="0"/>
        <v>1372169</v>
      </c>
      <c r="I13" s="31">
        <f t="shared" si="0"/>
        <v>-166171</v>
      </c>
      <c r="J13" s="31">
        <f t="shared" si="0"/>
        <v>1066251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1066251</v>
      </c>
      <c r="X13" s="31">
        <f t="shared" si="0"/>
        <v>2008062</v>
      </c>
      <c r="Y13" s="31">
        <f t="shared" si="0"/>
        <v>-941811</v>
      </c>
      <c r="Z13" s="32">
        <f>+IF(X13&lt;&gt;0,+(Y13/X13)*100,0)</f>
        <v>-46.901490093433367</v>
      </c>
      <c r="AA13" s="33">
        <f>SUM(AA6:AA12)</f>
        <v>8032235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76474371</v>
      </c>
      <c r="D17" s="18"/>
      <c r="E17" s="19">
        <v>-10520482</v>
      </c>
      <c r="F17" s="20">
        <v>-10520482</v>
      </c>
      <c r="G17" s="24">
        <v>-656417</v>
      </c>
      <c r="H17" s="24"/>
      <c r="I17" s="24">
        <v>-358716</v>
      </c>
      <c r="J17" s="20">
        <v>-1015133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-1015133</v>
      </c>
      <c r="X17" s="20">
        <v>-2630121</v>
      </c>
      <c r="Y17" s="24">
        <v>1614988</v>
      </c>
      <c r="Z17" s="25">
        <v>-61.403562801863487</v>
      </c>
      <c r="AA17" s="26">
        <v>-10520482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76474371</v>
      </c>
      <c r="D25" s="29">
        <f t="shared" ref="D25:Y25" si="1">SUM(D15:D24)</f>
        <v>0</v>
      </c>
      <c r="E25" s="35">
        <f t="shared" si="1"/>
        <v>-10520482</v>
      </c>
      <c r="F25" s="36">
        <f t="shared" si="1"/>
        <v>-10520482</v>
      </c>
      <c r="G25" s="36">
        <f t="shared" si="1"/>
        <v>-656417</v>
      </c>
      <c r="H25" s="36">
        <f t="shared" si="1"/>
        <v>0</v>
      </c>
      <c r="I25" s="36">
        <f t="shared" si="1"/>
        <v>-358716</v>
      </c>
      <c r="J25" s="36">
        <f t="shared" si="1"/>
        <v>-1015133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-1015133</v>
      </c>
      <c r="X25" s="36">
        <f t="shared" si="1"/>
        <v>-2630121</v>
      </c>
      <c r="Y25" s="36">
        <f t="shared" si="1"/>
        <v>1614988</v>
      </c>
      <c r="Z25" s="37">
        <f>+IF(X25&lt;&gt;0,+(Y25/X25)*100,0)</f>
        <v>-61.403562801863487</v>
      </c>
      <c r="AA25" s="38">
        <f>SUM(AA15:AA24)</f>
        <v>-10520482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70085516</v>
      </c>
      <c r="D26" s="29">
        <f>+D13+D25</f>
        <v>0</v>
      </c>
      <c r="E26" s="30">
        <f t="shared" si="2"/>
        <v>-2488247</v>
      </c>
      <c r="F26" s="31">
        <f t="shared" si="2"/>
        <v>-2488247</v>
      </c>
      <c r="G26" s="31">
        <f t="shared" si="2"/>
        <v>-796164</v>
      </c>
      <c r="H26" s="31">
        <f t="shared" si="2"/>
        <v>1372169</v>
      </c>
      <c r="I26" s="31">
        <f t="shared" si="2"/>
        <v>-524887</v>
      </c>
      <c r="J26" s="31">
        <f t="shared" si="2"/>
        <v>51118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51118</v>
      </c>
      <c r="X26" s="31">
        <f t="shared" si="2"/>
        <v>-622059</v>
      </c>
      <c r="Y26" s="31">
        <f t="shared" si="2"/>
        <v>673177</v>
      </c>
      <c r="Z26" s="32">
        <f>+IF(X26&lt;&gt;0,+(Y26/X26)*100,0)</f>
        <v>-108.21754849620373</v>
      </c>
      <c r="AA26" s="33">
        <f>+AA13+AA25</f>
        <v>-2488247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195765438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36416433</v>
      </c>
      <c r="D33" s="18"/>
      <c r="E33" s="19"/>
      <c r="F33" s="20"/>
      <c r="G33" s="20">
        <v>16425000</v>
      </c>
      <c r="H33" s="20">
        <v>1408000</v>
      </c>
      <c r="I33" s="20">
        <v>15091000</v>
      </c>
      <c r="J33" s="20">
        <v>32924000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32924000</v>
      </c>
      <c r="X33" s="20"/>
      <c r="Y33" s="20">
        <v>32924000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54743318</v>
      </c>
      <c r="D35" s="18"/>
      <c r="E35" s="19">
        <v>15206807</v>
      </c>
      <c r="F35" s="20">
        <v>15206807</v>
      </c>
      <c r="G35" s="20">
        <v>175160</v>
      </c>
      <c r="H35" s="20">
        <v>692547</v>
      </c>
      <c r="I35" s="20">
        <v>636068</v>
      </c>
      <c r="J35" s="20">
        <v>1503775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1503775</v>
      </c>
      <c r="X35" s="20">
        <v>3801708</v>
      </c>
      <c r="Y35" s="20">
        <v>-2297933</v>
      </c>
      <c r="Z35" s="21">
        <v>-60.444752726932215</v>
      </c>
      <c r="AA35" s="22">
        <v>15206807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286925189</v>
      </c>
      <c r="D37" s="29">
        <f t="shared" ref="D37:Y37" si="3">SUM(D29:D36)</f>
        <v>0</v>
      </c>
      <c r="E37" s="30">
        <f t="shared" si="3"/>
        <v>15206807</v>
      </c>
      <c r="F37" s="31">
        <f t="shared" si="3"/>
        <v>15206807</v>
      </c>
      <c r="G37" s="31">
        <f t="shared" si="3"/>
        <v>16600160</v>
      </c>
      <c r="H37" s="31">
        <f t="shared" si="3"/>
        <v>2100547</v>
      </c>
      <c r="I37" s="31">
        <f t="shared" si="3"/>
        <v>15727068</v>
      </c>
      <c r="J37" s="31">
        <f t="shared" si="3"/>
        <v>34427775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34427775</v>
      </c>
      <c r="X37" s="31">
        <f t="shared" si="3"/>
        <v>3801708</v>
      </c>
      <c r="Y37" s="31">
        <f t="shared" si="3"/>
        <v>30626067</v>
      </c>
      <c r="Z37" s="32">
        <f>+IF(X37&lt;&gt;0,+(Y37/X37)*100,0)</f>
        <v>805.58704140349539</v>
      </c>
      <c r="AA37" s="33">
        <f>SUM(AA29:AA36)</f>
        <v>15206807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58732840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58732840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345658029</v>
      </c>
      <c r="D44" s="29">
        <f>+D37+D43</f>
        <v>0</v>
      </c>
      <c r="E44" s="30">
        <f t="shared" si="5"/>
        <v>15206807</v>
      </c>
      <c r="F44" s="31">
        <f t="shared" si="5"/>
        <v>15206807</v>
      </c>
      <c r="G44" s="31">
        <f t="shared" si="5"/>
        <v>16600160</v>
      </c>
      <c r="H44" s="31">
        <f t="shared" si="5"/>
        <v>2100547</v>
      </c>
      <c r="I44" s="31">
        <f t="shared" si="5"/>
        <v>15727068</v>
      </c>
      <c r="J44" s="31">
        <f t="shared" si="5"/>
        <v>34427775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34427775</v>
      </c>
      <c r="X44" s="31">
        <f t="shared" si="5"/>
        <v>3801708</v>
      </c>
      <c r="Y44" s="31">
        <f t="shared" si="5"/>
        <v>30626067</v>
      </c>
      <c r="Z44" s="32">
        <f>+IF(X44&lt;&gt;0,+(Y44/X44)*100,0)</f>
        <v>805.58704140349539</v>
      </c>
      <c r="AA44" s="33">
        <f>+AA37+AA43</f>
        <v>15206807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-275572513</v>
      </c>
      <c r="D45" s="42">
        <f t="shared" si="6"/>
        <v>0</v>
      </c>
      <c r="E45" s="43">
        <f t="shared" si="6"/>
        <v>-17695054</v>
      </c>
      <c r="F45" s="44">
        <f t="shared" si="6"/>
        <v>-17695054</v>
      </c>
      <c r="G45" s="44">
        <f t="shared" si="6"/>
        <v>-17396324</v>
      </c>
      <c r="H45" s="44">
        <f t="shared" si="6"/>
        <v>-728378</v>
      </c>
      <c r="I45" s="44">
        <f t="shared" si="6"/>
        <v>-16251955</v>
      </c>
      <c r="J45" s="44">
        <f t="shared" si="6"/>
        <v>-34376657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-34376657</v>
      </c>
      <c r="X45" s="44">
        <f t="shared" si="6"/>
        <v>-4423767</v>
      </c>
      <c r="Y45" s="44">
        <f t="shared" si="6"/>
        <v>-29952890</v>
      </c>
      <c r="Z45" s="45">
        <f>+IF(X45&lt;&gt;0,+(Y45/X45)*100,0)</f>
        <v>677.09013607633494</v>
      </c>
      <c r="AA45" s="46">
        <f>+AA26-AA44</f>
        <v>-17695054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75348725</v>
      </c>
      <c r="D6" s="18"/>
      <c r="E6" s="19">
        <v>58664801</v>
      </c>
      <c r="F6" s="20">
        <v>58664801</v>
      </c>
      <c r="G6" s="20">
        <v>3517562</v>
      </c>
      <c r="H6" s="20">
        <v>21003528</v>
      </c>
      <c r="I6" s="20">
        <v>13670991</v>
      </c>
      <c r="J6" s="20">
        <v>38192081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38192081</v>
      </c>
      <c r="X6" s="20">
        <v>14666211</v>
      </c>
      <c r="Y6" s="20">
        <v>23525870</v>
      </c>
      <c r="Z6" s="21">
        <v>160.40864269578557</v>
      </c>
      <c r="AA6" s="22">
        <v>58664801</v>
      </c>
    </row>
    <row r="7" spans="1:27" x14ac:dyDescent="0.25">
      <c r="A7" s="23" t="s">
        <v>35</v>
      </c>
      <c r="B7" s="17" t="s">
        <v>32</v>
      </c>
      <c r="C7" s="18">
        <v>54276774</v>
      </c>
      <c r="D7" s="18"/>
      <c r="E7" s="19">
        <v>-9687071</v>
      </c>
      <c r="F7" s="20">
        <v>-9687071</v>
      </c>
      <c r="G7" s="20">
        <v>-828249</v>
      </c>
      <c r="H7" s="20">
        <v>20757786</v>
      </c>
      <c r="I7" s="20">
        <v>7717001</v>
      </c>
      <c r="J7" s="20">
        <v>27646538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27646538</v>
      </c>
      <c r="X7" s="20">
        <v>-2421777</v>
      </c>
      <c r="Y7" s="20">
        <v>30068315</v>
      </c>
      <c r="Z7" s="21">
        <v>-1241.580665767327</v>
      </c>
      <c r="AA7" s="22">
        <v>-9687071</v>
      </c>
    </row>
    <row r="8" spans="1:27" x14ac:dyDescent="0.25">
      <c r="A8" s="23" t="s">
        <v>36</v>
      </c>
      <c r="B8" s="17" t="s">
        <v>32</v>
      </c>
      <c r="C8" s="18">
        <v>-2127</v>
      </c>
      <c r="D8" s="18"/>
      <c r="E8" s="19"/>
      <c r="F8" s="20"/>
      <c r="G8" s="20"/>
      <c r="H8" s="20">
        <v>-100626</v>
      </c>
      <c r="I8" s="20"/>
      <c r="J8" s="20">
        <v>-100626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-100626</v>
      </c>
      <c r="X8" s="20"/>
      <c r="Y8" s="20">
        <v>-100626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-500023</v>
      </c>
      <c r="D10" s="18"/>
      <c r="E10" s="19"/>
      <c r="F10" s="20"/>
      <c r="G10" s="20">
        <v>-50393</v>
      </c>
      <c r="H10" s="20">
        <v>-200329</v>
      </c>
      <c r="I10" s="20">
        <v>-72641</v>
      </c>
      <c r="J10" s="20">
        <v>-323363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-323363</v>
      </c>
      <c r="X10" s="20"/>
      <c r="Y10" s="20">
        <v>-323363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129123349</v>
      </c>
      <c r="D13" s="29">
        <f>SUM(D6:D12)</f>
        <v>0</v>
      </c>
      <c r="E13" s="30">
        <f t="shared" si="0"/>
        <v>48977730</v>
      </c>
      <c r="F13" s="31">
        <f t="shared" si="0"/>
        <v>48977730</v>
      </c>
      <c r="G13" s="31">
        <f t="shared" si="0"/>
        <v>2638920</v>
      </c>
      <c r="H13" s="31">
        <f t="shared" si="0"/>
        <v>41460359</v>
      </c>
      <c r="I13" s="31">
        <f t="shared" si="0"/>
        <v>21315351</v>
      </c>
      <c r="J13" s="31">
        <f t="shared" si="0"/>
        <v>65414630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65414630</v>
      </c>
      <c r="X13" s="31">
        <f t="shared" si="0"/>
        <v>12244434</v>
      </c>
      <c r="Y13" s="31">
        <f t="shared" si="0"/>
        <v>53170196</v>
      </c>
      <c r="Z13" s="32">
        <f>+IF(X13&lt;&gt;0,+(Y13/X13)*100,0)</f>
        <v>434.2397206763498</v>
      </c>
      <c r="AA13" s="33">
        <f>SUM(AA6:AA12)</f>
        <v>48977730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-2773412</v>
      </c>
      <c r="F17" s="20">
        <v>-2773412</v>
      </c>
      <c r="G17" s="24">
        <v>9648048</v>
      </c>
      <c r="H17" s="24"/>
      <c r="I17" s="24">
        <v>-303995</v>
      </c>
      <c r="J17" s="20">
        <v>9344053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9344053</v>
      </c>
      <c r="X17" s="20">
        <v>-693354</v>
      </c>
      <c r="Y17" s="24">
        <v>10037407</v>
      </c>
      <c r="Z17" s="25">
        <v>-1447.6597812949808</v>
      </c>
      <c r="AA17" s="26">
        <v>-2773412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-2773412</v>
      </c>
      <c r="F25" s="36">
        <f t="shared" si="1"/>
        <v>-2773412</v>
      </c>
      <c r="G25" s="36">
        <f t="shared" si="1"/>
        <v>9648048</v>
      </c>
      <c r="H25" s="36">
        <f t="shared" si="1"/>
        <v>0</v>
      </c>
      <c r="I25" s="36">
        <f t="shared" si="1"/>
        <v>-303995</v>
      </c>
      <c r="J25" s="36">
        <f t="shared" si="1"/>
        <v>9344053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9344053</v>
      </c>
      <c r="X25" s="36">
        <f t="shared" si="1"/>
        <v>-693354</v>
      </c>
      <c r="Y25" s="36">
        <f t="shared" si="1"/>
        <v>10037407</v>
      </c>
      <c r="Z25" s="37">
        <f>+IF(X25&lt;&gt;0,+(Y25/X25)*100,0)</f>
        <v>-1447.6597812949808</v>
      </c>
      <c r="AA25" s="38">
        <f>SUM(AA15:AA24)</f>
        <v>-2773412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129123349</v>
      </c>
      <c r="D26" s="29">
        <f>+D13+D25</f>
        <v>0</v>
      </c>
      <c r="E26" s="30">
        <f t="shared" si="2"/>
        <v>46204318</v>
      </c>
      <c r="F26" s="31">
        <f t="shared" si="2"/>
        <v>46204318</v>
      </c>
      <c r="G26" s="31">
        <f t="shared" si="2"/>
        <v>12286968</v>
      </c>
      <c r="H26" s="31">
        <f t="shared" si="2"/>
        <v>41460359</v>
      </c>
      <c r="I26" s="31">
        <f t="shared" si="2"/>
        <v>21011356</v>
      </c>
      <c r="J26" s="31">
        <f t="shared" si="2"/>
        <v>74758683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74758683</v>
      </c>
      <c r="X26" s="31">
        <f t="shared" si="2"/>
        <v>11551080</v>
      </c>
      <c r="Y26" s="31">
        <f t="shared" si="2"/>
        <v>63207603</v>
      </c>
      <c r="Z26" s="32">
        <f>+IF(X26&lt;&gt;0,+(Y26/X26)*100,0)</f>
        <v>547.20080719724911</v>
      </c>
      <c r="AA26" s="33">
        <f>+AA13+AA25</f>
        <v>46204318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134722623</v>
      </c>
      <c r="D32" s="18"/>
      <c r="E32" s="19"/>
      <c r="F32" s="20"/>
      <c r="G32" s="20">
        <v>644902</v>
      </c>
      <c r="H32" s="20">
        <v>35629434</v>
      </c>
      <c r="I32" s="20">
        <v>1000083</v>
      </c>
      <c r="J32" s="20">
        <v>37274419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37274419</v>
      </c>
      <c r="X32" s="20"/>
      <c r="Y32" s="20">
        <v>37274419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108123</v>
      </c>
      <c r="D35" s="18"/>
      <c r="E35" s="19">
        <v>-1299995</v>
      </c>
      <c r="F35" s="20">
        <v>-1299995</v>
      </c>
      <c r="G35" s="20">
        <v>482681</v>
      </c>
      <c r="H35" s="20">
        <v>4852658</v>
      </c>
      <c r="I35" s="20">
        <v>2559781</v>
      </c>
      <c r="J35" s="20">
        <v>7895120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7895120</v>
      </c>
      <c r="X35" s="20">
        <v>-325008</v>
      </c>
      <c r="Y35" s="20">
        <v>8220128</v>
      </c>
      <c r="Z35" s="21">
        <v>-2529.2078964210114</v>
      </c>
      <c r="AA35" s="22">
        <v>-1299995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134830746</v>
      </c>
      <c r="D37" s="29">
        <f t="shared" ref="D37:Y37" si="3">SUM(D29:D36)</f>
        <v>0</v>
      </c>
      <c r="E37" s="30">
        <f t="shared" si="3"/>
        <v>-1299995</v>
      </c>
      <c r="F37" s="31">
        <f t="shared" si="3"/>
        <v>-1299995</v>
      </c>
      <c r="G37" s="31">
        <f t="shared" si="3"/>
        <v>1127583</v>
      </c>
      <c r="H37" s="31">
        <f t="shared" si="3"/>
        <v>40482092</v>
      </c>
      <c r="I37" s="31">
        <f t="shared" si="3"/>
        <v>3559864</v>
      </c>
      <c r="J37" s="31">
        <f t="shared" si="3"/>
        <v>45169539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45169539</v>
      </c>
      <c r="X37" s="31">
        <f t="shared" si="3"/>
        <v>-325008</v>
      </c>
      <c r="Y37" s="31">
        <f t="shared" si="3"/>
        <v>45494547</v>
      </c>
      <c r="Z37" s="32">
        <f>+IF(X37&lt;&gt;0,+(Y37/X37)*100,0)</f>
        <v>-13997.977588243981</v>
      </c>
      <c r="AA37" s="33">
        <f>SUM(AA29:AA36)</f>
        <v>-1299995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134830746</v>
      </c>
      <c r="D44" s="29">
        <f>+D37+D43</f>
        <v>0</v>
      </c>
      <c r="E44" s="30">
        <f t="shared" si="5"/>
        <v>-1299995</v>
      </c>
      <c r="F44" s="31">
        <f t="shared" si="5"/>
        <v>-1299995</v>
      </c>
      <c r="G44" s="31">
        <f t="shared" si="5"/>
        <v>1127583</v>
      </c>
      <c r="H44" s="31">
        <f t="shared" si="5"/>
        <v>40482092</v>
      </c>
      <c r="I44" s="31">
        <f t="shared" si="5"/>
        <v>3559864</v>
      </c>
      <c r="J44" s="31">
        <f t="shared" si="5"/>
        <v>45169539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45169539</v>
      </c>
      <c r="X44" s="31">
        <f t="shared" si="5"/>
        <v>-325008</v>
      </c>
      <c r="Y44" s="31">
        <f t="shared" si="5"/>
        <v>45494547</v>
      </c>
      <c r="Z44" s="32">
        <f>+IF(X44&lt;&gt;0,+(Y44/X44)*100,0)</f>
        <v>-13997.977588243981</v>
      </c>
      <c r="AA44" s="33">
        <f>+AA37+AA43</f>
        <v>-1299995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-5707397</v>
      </c>
      <c r="D45" s="42">
        <f t="shared" si="6"/>
        <v>0</v>
      </c>
      <c r="E45" s="43">
        <f t="shared" si="6"/>
        <v>47504313</v>
      </c>
      <c r="F45" s="44">
        <f t="shared" si="6"/>
        <v>47504313</v>
      </c>
      <c r="G45" s="44">
        <f t="shared" si="6"/>
        <v>11159385</v>
      </c>
      <c r="H45" s="44">
        <f t="shared" si="6"/>
        <v>978267</v>
      </c>
      <c r="I45" s="44">
        <f t="shared" si="6"/>
        <v>17451492</v>
      </c>
      <c r="J45" s="44">
        <f t="shared" si="6"/>
        <v>29589144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29589144</v>
      </c>
      <c r="X45" s="44">
        <f t="shared" si="6"/>
        <v>11876088</v>
      </c>
      <c r="Y45" s="44">
        <f t="shared" si="6"/>
        <v>17713056</v>
      </c>
      <c r="Z45" s="45">
        <f>+IF(X45&lt;&gt;0,+(Y45/X45)*100,0)</f>
        <v>149.14891166181997</v>
      </c>
      <c r="AA45" s="46">
        <f>+AA26-AA44</f>
        <v>47504313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-22215500</v>
      </c>
      <c r="F6" s="20">
        <v>-22215500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-5553894</v>
      </c>
      <c r="Y6" s="20">
        <v>5553894</v>
      </c>
      <c r="Z6" s="21">
        <v>-100</v>
      </c>
      <c r="AA6" s="22">
        <v>-22215500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38351</v>
      </c>
      <c r="D11" s="18"/>
      <c r="E11" s="19">
        <v>2897666</v>
      </c>
      <c r="F11" s="20">
        <v>2897666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724431</v>
      </c>
      <c r="Y11" s="24">
        <v>-724431</v>
      </c>
      <c r="Z11" s="25">
        <v>-100</v>
      </c>
      <c r="AA11" s="26">
        <v>2897666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38351</v>
      </c>
      <c r="D13" s="29">
        <f>SUM(D6:D12)</f>
        <v>0</v>
      </c>
      <c r="E13" s="30">
        <f t="shared" si="0"/>
        <v>-19317834</v>
      </c>
      <c r="F13" s="31">
        <f t="shared" si="0"/>
        <v>-19317834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-4829463</v>
      </c>
      <c r="Y13" s="31">
        <f t="shared" si="0"/>
        <v>4829463</v>
      </c>
      <c r="Z13" s="32">
        <f>+IF(X13&lt;&gt;0,+(Y13/X13)*100,0)</f>
        <v>-100</v>
      </c>
      <c r="AA13" s="33">
        <f>SUM(AA6:AA12)</f>
        <v>-19317834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14197406</v>
      </c>
      <c r="D17" s="18"/>
      <c r="E17" s="19">
        <v>18622182</v>
      </c>
      <c r="F17" s="20">
        <v>18622182</v>
      </c>
      <c r="G17" s="24"/>
      <c r="H17" s="24">
        <v>1311667</v>
      </c>
      <c r="I17" s="24"/>
      <c r="J17" s="20">
        <v>1311667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1311667</v>
      </c>
      <c r="X17" s="20">
        <v>4655544</v>
      </c>
      <c r="Y17" s="24">
        <v>-3343877</v>
      </c>
      <c r="Z17" s="25">
        <v>-71.825698564979731</v>
      </c>
      <c r="AA17" s="26">
        <v>18622182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14197406</v>
      </c>
      <c r="D25" s="29">
        <f t="shared" ref="D25:Y25" si="1">SUM(D15:D24)</f>
        <v>0</v>
      </c>
      <c r="E25" s="35">
        <f t="shared" si="1"/>
        <v>18622182</v>
      </c>
      <c r="F25" s="36">
        <f t="shared" si="1"/>
        <v>18622182</v>
      </c>
      <c r="G25" s="36">
        <f t="shared" si="1"/>
        <v>0</v>
      </c>
      <c r="H25" s="36">
        <f t="shared" si="1"/>
        <v>1311667</v>
      </c>
      <c r="I25" s="36">
        <f t="shared" si="1"/>
        <v>0</v>
      </c>
      <c r="J25" s="36">
        <f t="shared" si="1"/>
        <v>1311667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1311667</v>
      </c>
      <c r="X25" s="36">
        <f t="shared" si="1"/>
        <v>4655544</v>
      </c>
      <c r="Y25" s="36">
        <f t="shared" si="1"/>
        <v>-3343877</v>
      </c>
      <c r="Z25" s="37">
        <f>+IF(X25&lt;&gt;0,+(Y25/X25)*100,0)</f>
        <v>-71.825698564979731</v>
      </c>
      <c r="AA25" s="38">
        <f>SUM(AA15:AA24)</f>
        <v>18622182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14235757</v>
      </c>
      <c r="D26" s="29">
        <f>+D13+D25</f>
        <v>0</v>
      </c>
      <c r="E26" s="30">
        <f t="shared" si="2"/>
        <v>-695652</v>
      </c>
      <c r="F26" s="31">
        <f t="shared" si="2"/>
        <v>-695652</v>
      </c>
      <c r="G26" s="31">
        <f t="shared" si="2"/>
        <v>0</v>
      </c>
      <c r="H26" s="31">
        <f t="shared" si="2"/>
        <v>1311667</v>
      </c>
      <c r="I26" s="31">
        <f t="shared" si="2"/>
        <v>0</v>
      </c>
      <c r="J26" s="31">
        <f t="shared" si="2"/>
        <v>1311667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1311667</v>
      </c>
      <c r="X26" s="31">
        <f t="shared" si="2"/>
        <v>-173919</v>
      </c>
      <c r="Y26" s="31">
        <f t="shared" si="2"/>
        <v>1485586</v>
      </c>
      <c r="Z26" s="32">
        <f>+IF(X26&lt;&gt;0,+(Y26/X26)*100,0)</f>
        <v>-854.18269424272216</v>
      </c>
      <c r="AA26" s="33">
        <f>+AA13+AA25</f>
        <v>-695652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14235757</v>
      </c>
      <c r="D45" s="42">
        <f t="shared" si="6"/>
        <v>0</v>
      </c>
      <c r="E45" s="43">
        <f t="shared" si="6"/>
        <v>-695652</v>
      </c>
      <c r="F45" s="44">
        <f t="shared" si="6"/>
        <v>-695652</v>
      </c>
      <c r="G45" s="44">
        <f t="shared" si="6"/>
        <v>0</v>
      </c>
      <c r="H45" s="44">
        <f t="shared" si="6"/>
        <v>1311667</v>
      </c>
      <c r="I45" s="44">
        <f t="shared" si="6"/>
        <v>0</v>
      </c>
      <c r="J45" s="44">
        <f t="shared" si="6"/>
        <v>1311667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1311667</v>
      </c>
      <c r="X45" s="44">
        <f t="shared" si="6"/>
        <v>-173919</v>
      </c>
      <c r="Y45" s="44">
        <f t="shared" si="6"/>
        <v>1485586</v>
      </c>
      <c r="Z45" s="45">
        <f>+IF(X45&lt;&gt;0,+(Y45/X45)*100,0)</f>
        <v>-854.18269424272216</v>
      </c>
      <c r="AA45" s="46">
        <f>+AA26-AA44</f>
        <v>-695652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17391173</v>
      </c>
      <c r="F6" s="20">
        <v>17391173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4347797</v>
      </c>
      <c r="Y6" s="20">
        <v>-4347797</v>
      </c>
      <c r="Z6" s="21">
        <v>-100</v>
      </c>
      <c r="AA6" s="22">
        <v>17391173</v>
      </c>
    </row>
    <row r="7" spans="1:27" x14ac:dyDescent="0.25">
      <c r="A7" s="23" t="s">
        <v>35</v>
      </c>
      <c r="B7" s="17" t="s">
        <v>32</v>
      </c>
      <c r="C7" s="18">
        <v>4171589</v>
      </c>
      <c r="D7" s="18"/>
      <c r="E7" s="19">
        <v>6</v>
      </c>
      <c r="F7" s="20">
        <v>6</v>
      </c>
      <c r="G7" s="20">
        <v>291484</v>
      </c>
      <c r="H7" s="20">
        <v>652502</v>
      </c>
      <c r="I7" s="20">
        <v>739724</v>
      </c>
      <c r="J7" s="20">
        <v>1683710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1683710</v>
      </c>
      <c r="X7" s="20">
        <v>6</v>
      </c>
      <c r="Y7" s="20">
        <v>1683704</v>
      </c>
      <c r="Z7" s="21">
        <v>28061733.333333332</v>
      </c>
      <c r="AA7" s="22">
        <v>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6</v>
      </c>
      <c r="Y12" s="20">
        <v>-6</v>
      </c>
      <c r="Z12" s="21">
        <v>-100</v>
      </c>
      <c r="AA12" s="22">
        <v>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4171589</v>
      </c>
      <c r="D13" s="29">
        <f>SUM(D6:D12)</f>
        <v>0</v>
      </c>
      <c r="E13" s="30">
        <f t="shared" si="0"/>
        <v>17391185</v>
      </c>
      <c r="F13" s="31">
        <f t="shared" si="0"/>
        <v>17391185</v>
      </c>
      <c r="G13" s="31">
        <f t="shared" si="0"/>
        <v>291484</v>
      </c>
      <c r="H13" s="31">
        <f t="shared" si="0"/>
        <v>652502</v>
      </c>
      <c r="I13" s="31">
        <f t="shared" si="0"/>
        <v>739724</v>
      </c>
      <c r="J13" s="31">
        <f t="shared" si="0"/>
        <v>1683710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1683710</v>
      </c>
      <c r="X13" s="31">
        <f t="shared" si="0"/>
        <v>4347809</v>
      </c>
      <c r="Y13" s="31">
        <f t="shared" si="0"/>
        <v>-2664099</v>
      </c>
      <c r="Z13" s="32">
        <f>+IF(X13&lt;&gt;0,+(Y13/X13)*100,0)</f>
        <v>-61.274517808854988</v>
      </c>
      <c r="AA13" s="33">
        <f>SUM(AA6:AA12)</f>
        <v>17391185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37941732</v>
      </c>
      <c r="D17" s="18"/>
      <c r="E17" s="19">
        <v>29602028</v>
      </c>
      <c r="F17" s="20">
        <v>29602028</v>
      </c>
      <c r="G17" s="24">
        <v>869565</v>
      </c>
      <c r="H17" s="24">
        <v>2186176</v>
      </c>
      <c r="I17" s="24">
        <v>3015644</v>
      </c>
      <c r="J17" s="20">
        <v>6071385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6071385</v>
      </c>
      <c r="X17" s="20">
        <v>7400531</v>
      </c>
      <c r="Y17" s="24">
        <v>-1329146</v>
      </c>
      <c r="Z17" s="25">
        <v>-17.960143670771732</v>
      </c>
      <c r="AA17" s="26">
        <v>29602028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37941732</v>
      </c>
      <c r="D25" s="29">
        <f t="shared" ref="D25:Y25" si="1">SUM(D15:D24)</f>
        <v>0</v>
      </c>
      <c r="E25" s="35">
        <f t="shared" si="1"/>
        <v>29602028</v>
      </c>
      <c r="F25" s="36">
        <f t="shared" si="1"/>
        <v>29602028</v>
      </c>
      <c r="G25" s="36">
        <f t="shared" si="1"/>
        <v>869565</v>
      </c>
      <c r="H25" s="36">
        <f t="shared" si="1"/>
        <v>2186176</v>
      </c>
      <c r="I25" s="36">
        <f t="shared" si="1"/>
        <v>3015644</v>
      </c>
      <c r="J25" s="36">
        <f t="shared" si="1"/>
        <v>6071385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6071385</v>
      </c>
      <c r="X25" s="36">
        <f t="shared" si="1"/>
        <v>7400531</v>
      </c>
      <c r="Y25" s="36">
        <f t="shared" si="1"/>
        <v>-1329146</v>
      </c>
      <c r="Z25" s="37">
        <f>+IF(X25&lt;&gt;0,+(Y25/X25)*100,0)</f>
        <v>-17.960143670771732</v>
      </c>
      <c r="AA25" s="38">
        <f>SUM(AA15:AA24)</f>
        <v>29602028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42113321</v>
      </c>
      <c r="D26" s="29">
        <f>+D13+D25</f>
        <v>0</v>
      </c>
      <c r="E26" s="30">
        <f t="shared" si="2"/>
        <v>46993213</v>
      </c>
      <c r="F26" s="31">
        <f t="shared" si="2"/>
        <v>46993213</v>
      </c>
      <c r="G26" s="31">
        <f t="shared" si="2"/>
        <v>1161049</v>
      </c>
      <c r="H26" s="31">
        <f t="shared" si="2"/>
        <v>2838678</v>
      </c>
      <c r="I26" s="31">
        <f t="shared" si="2"/>
        <v>3755368</v>
      </c>
      <c r="J26" s="31">
        <f t="shared" si="2"/>
        <v>7755095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7755095</v>
      </c>
      <c r="X26" s="31">
        <f t="shared" si="2"/>
        <v>11748340</v>
      </c>
      <c r="Y26" s="31">
        <f t="shared" si="2"/>
        <v>-3993245</v>
      </c>
      <c r="Z26" s="32">
        <f>+IF(X26&lt;&gt;0,+(Y26/X26)*100,0)</f>
        <v>-33.989865802317603</v>
      </c>
      <c r="AA26" s="33">
        <f>+AA13+AA25</f>
        <v>46993213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</v>
      </c>
      <c r="Y31" s="20">
        <v>-1</v>
      </c>
      <c r="Z31" s="21">
        <v>-100</v>
      </c>
      <c r="AA31" s="22">
        <v>1</v>
      </c>
    </row>
    <row r="32" spans="1:27" x14ac:dyDescent="0.25">
      <c r="A32" s="23" t="s">
        <v>59</v>
      </c>
      <c r="B32" s="17" t="s">
        <v>32</v>
      </c>
      <c r="C32" s="18">
        <v>2187364</v>
      </c>
      <c r="D32" s="18"/>
      <c r="E32" s="19">
        <v>37</v>
      </c>
      <c r="F32" s="20">
        <v>37</v>
      </c>
      <c r="G32" s="20">
        <v>195028</v>
      </c>
      <c r="H32" s="20">
        <v>187664</v>
      </c>
      <c r="I32" s="20">
        <v>189139</v>
      </c>
      <c r="J32" s="20">
        <v>571831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571831</v>
      </c>
      <c r="X32" s="20">
        <v>37</v>
      </c>
      <c r="Y32" s="20">
        <v>571794</v>
      </c>
      <c r="Z32" s="21">
        <v>1545389.1891891891</v>
      </c>
      <c r="AA32" s="22">
        <v>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2187364</v>
      </c>
      <c r="D37" s="29">
        <f t="shared" ref="D37:Y37" si="3">SUM(D29:D36)</f>
        <v>0</v>
      </c>
      <c r="E37" s="30">
        <f t="shared" si="3"/>
        <v>38</v>
      </c>
      <c r="F37" s="31">
        <f t="shared" si="3"/>
        <v>38</v>
      </c>
      <c r="G37" s="31">
        <f t="shared" si="3"/>
        <v>195028</v>
      </c>
      <c r="H37" s="31">
        <f t="shared" si="3"/>
        <v>187664</v>
      </c>
      <c r="I37" s="31">
        <f t="shared" si="3"/>
        <v>189139</v>
      </c>
      <c r="J37" s="31">
        <f t="shared" si="3"/>
        <v>571831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571831</v>
      </c>
      <c r="X37" s="31">
        <f t="shared" si="3"/>
        <v>38</v>
      </c>
      <c r="Y37" s="31">
        <f t="shared" si="3"/>
        <v>571793</v>
      </c>
      <c r="Z37" s="32">
        <f>+IF(X37&lt;&gt;0,+(Y37/X37)*100,0)</f>
        <v>1504718.4210526315</v>
      </c>
      <c r="AA37" s="33">
        <f>SUM(AA29:AA36)</f>
        <v>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2187364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195028</v>
      </c>
      <c r="H44" s="31">
        <f t="shared" si="5"/>
        <v>187664</v>
      </c>
      <c r="I44" s="31">
        <f t="shared" si="5"/>
        <v>189139</v>
      </c>
      <c r="J44" s="31">
        <f t="shared" si="5"/>
        <v>571831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571831</v>
      </c>
      <c r="X44" s="31">
        <f t="shared" si="5"/>
        <v>38</v>
      </c>
      <c r="Y44" s="31">
        <f t="shared" si="5"/>
        <v>571793</v>
      </c>
      <c r="Z44" s="32">
        <f>+IF(X44&lt;&gt;0,+(Y44/X44)*100,0)</f>
        <v>1504718.4210526315</v>
      </c>
      <c r="AA44" s="33">
        <f>+AA37+AA43</f>
        <v>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39925957</v>
      </c>
      <c r="D45" s="42">
        <f t="shared" si="6"/>
        <v>0</v>
      </c>
      <c r="E45" s="43">
        <f t="shared" si="6"/>
        <v>46993175</v>
      </c>
      <c r="F45" s="44">
        <f t="shared" si="6"/>
        <v>46993175</v>
      </c>
      <c r="G45" s="44">
        <f t="shared" si="6"/>
        <v>966021</v>
      </c>
      <c r="H45" s="44">
        <f t="shared" si="6"/>
        <v>2651014</v>
      </c>
      <c r="I45" s="44">
        <f t="shared" si="6"/>
        <v>3566229</v>
      </c>
      <c r="J45" s="44">
        <f t="shared" si="6"/>
        <v>7183264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7183264</v>
      </c>
      <c r="X45" s="44">
        <f t="shared" si="6"/>
        <v>11748302</v>
      </c>
      <c r="Y45" s="44">
        <f t="shared" si="6"/>
        <v>-4565038</v>
      </c>
      <c r="Z45" s="45">
        <f>+IF(X45&lt;&gt;0,+(Y45/X45)*100,0)</f>
        <v>-38.857002484273899</v>
      </c>
      <c r="AA45" s="46">
        <f>+AA26-AA44</f>
        <v>46993175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</v>
      </c>
      <c r="Y47" s="20">
        <v>-2</v>
      </c>
      <c r="Z47" s="47">
        <v>-100</v>
      </c>
      <c r="AA47" s="22">
        <v>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</v>
      </c>
      <c r="Y50" s="52">
        <f t="shared" si="7"/>
        <v>-2</v>
      </c>
      <c r="Z50" s="53">
        <f>+IF(X50&lt;&gt;0,+(Y50/X50)*100,0)</f>
        <v>-100</v>
      </c>
      <c r="AA50" s="54">
        <f>SUM(AA47:AA49)</f>
        <v>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-17528696</v>
      </c>
      <c r="F6" s="20">
        <v>-17528696</v>
      </c>
      <c r="G6" s="20"/>
      <c r="H6" s="20">
        <v>-5749542</v>
      </c>
      <c r="I6" s="20">
        <v>-1585753</v>
      </c>
      <c r="J6" s="20">
        <v>-7335295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-7335295</v>
      </c>
      <c r="X6" s="20">
        <v>-4382172</v>
      </c>
      <c r="Y6" s="20">
        <v>-2953123</v>
      </c>
      <c r="Z6" s="21">
        <v>67.389481745581875</v>
      </c>
      <c r="AA6" s="22">
        <v>-17528696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99717</v>
      </c>
      <c r="H11" s="24">
        <v>56894</v>
      </c>
      <c r="I11" s="24"/>
      <c r="J11" s="20">
        <v>156611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156611</v>
      </c>
      <c r="X11" s="20"/>
      <c r="Y11" s="24">
        <v>156611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-17528696</v>
      </c>
      <c r="F13" s="31">
        <f t="shared" si="0"/>
        <v>-17528696</v>
      </c>
      <c r="G13" s="31">
        <f t="shared" si="0"/>
        <v>99717</v>
      </c>
      <c r="H13" s="31">
        <f t="shared" si="0"/>
        <v>-5692648</v>
      </c>
      <c r="I13" s="31">
        <f t="shared" si="0"/>
        <v>-1585753</v>
      </c>
      <c r="J13" s="31">
        <f t="shared" si="0"/>
        <v>-7178684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-7178684</v>
      </c>
      <c r="X13" s="31">
        <f t="shared" si="0"/>
        <v>-4382172</v>
      </c>
      <c r="Y13" s="31">
        <f t="shared" si="0"/>
        <v>-2796512</v>
      </c>
      <c r="Z13" s="32">
        <f>+IF(X13&lt;&gt;0,+(Y13/X13)*100,0)</f>
        <v>63.815660362030513</v>
      </c>
      <c r="AA13" s="33">
        <f>SUM(AA6:AA12)</f>
        <v>-17528696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3246356</v>
      </c>
      <c r="D17" s="18"/>
      <c r="E17" s="19">
        <v>17528696</v>
      </c>
      <c r="F17" s="20">
        <v>17528696</v>
      </c>
      <c r="G17" s="24">
        <v>3246356</v>
      </c>
      <c r="H17" s="24">
        <v>5749542</v>
      </c>
      <c r="I17" s="24">
        <v>1585753</v>
      </c>
      <c r="J17" s="20">
        <v>10581651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10581651</v>
      </c>
      <c r="X17" s="20">
        <v>4382172</v>
      </c>
      <c r="Y17" s="24">
        <v>6199479</v>
      </c>
      <c r="Z17" s="25">
        <v>141.47046259252261</v>
      </c>
      <c r="AA17" s="26">
        <v>17528696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3246356</v>
      </c>
      <c r="D25" s="29">
        <f t="shared" ref="D25:Y25" si="1">SUM(D15:D24)</f>
        <v>0</v>
      </c>
      <c r="E25" s="35">
        <f t="shared" si="1"/>
        <v>17528696</v>
      </c>
      <c r="F25" s="36">
        <f t="shared" si="1"/>
        <v>17528696</v>
      </c>
      <c r="G25" s="36">
        <f t="shared" si="1"/>
        <v>3246356</v>
      </c>
      <c r="H25" s="36">
        <f t="shared" si="1"/>
        <v>5749542</v>
      </c>
      <c r="I25" s="36">
        <f t="shared" si="1"/>
        <v>1585753</v>
      </c>
      <c r="J25" s="36">
        <f t="shared" si="1"/>
        <v>10581651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10581651</v>
      </c>
      <c r="X25" s="36">
        <f t="shared" si="1"/>
        <v>4382172</v>
      </c>
      <c r="Y25" s="36">
        <f t="shared" si="1"/>
        <v>6199479</v>
      </c>
      <c r="Z25" s="37">
        <f>+IF(X25&lt;&gt;0,+(Y25/X25)*100,0)</f>
        <v>141.47046259252261</v>
      </c>
      <c r="AA25" s="38">
        <f>SUM(AA15:AA24)</f>
        <v>17528696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3246356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3346073</v>
      </c>
      <c r="H26" s="31">
        <f t="shared" si="2"/>
        <v>56894</v>
      </c>
      <c r="I26" s="31">
        <f t="shared" si="2"/>
        <v>0</v>
      </c>
      <c r="J26" s="31">
        <f t="shared" si="2"/>
        <v>3402967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3402967</v>
      </c>
      <c r="X26" s="31">
        <f t="shared" si="2"/>
        <v>0</v>
      </c>
      <c r="Y26" s="31">
        <f t="shared" si="2"/>
        <v>3402967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3246356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3346073</v>
      </c>
      <c r="H45" s="44">
        <f t="shared" si="6"/>
        <v>56894</v>
      </c>
      <c r="I45" s="44">
        <f t="shared" si="6"/>
        <v>0</v>
      </c>
      <c r="J45" s="44">
        <f t="shared" si="6"/>
        <v>3402967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3402967</v>
      </c>
      <c r="X45" s="44">
        <f t="shared" si="6"/>
        <v>0</v>
      </c>
      <c r="Y45" s="44">
        <f t="shared" si="6"/>
        <v>3402967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-20721140</v>
      </c>
      <c r="F6" s="20">
        <v>-20721140</v>
      </c>
      <c r="G6" s="20">
        <v>-2307705</v>
      </c>
      <c r="H6" s="20">
        <v>-1667143</v>
      </c>
      <c r="I6" s="20">
        <v>-3570096</v>
      </c>
      <c r="J6" s="20">
        <v>-7544944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-7544944</v>
      </c>
      <c r="X6" s="20">
        <v>-5180286</v>
      </c>
      <c r="Y6" s="20">
        <v>-2364658</v>
      </c>
      <c r="Z6" s="21">
        <v>45.647248047694667</v>
      </c>
      <c r="AA6" s="22">
        <v>-20721140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</v>
      </c>
      <c r="F7" s="20">
        <v>3</v>
      </c>
      <c r="G7" s="20"/>
      <c r="H7" s="20"/>
      <c r="I7" s="20">
        <v>246743</v>
      </c>
      <c r="J7" s="20">
        <v>246743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246743</v>
      </c>
      <c r="X7" s="20">
        <v>-3</v>
      </c>
      <c r="Y7" s="20">
        <v>246746</v>
      </c>
      <c r="Z7" s="21">
        <v>-8224866.666666667</v>
      </c>
      <c r="AA7" s="22">
        <v>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29930</v>
      </c>
      <c r="D11" s="18"/>
      <c r="E11" s="19">
        <v>5540776</v>
      </c>
      <c r="F11" s="20">
        <v>5540776</v>
      </c>
      <c r="G11" s="24">
        <v>402614</v>
      </c>
      <c r="H11" s="24">
        <v>439607</v>
      </c>
      <c r="I11" s="24">
        <v>737479</v>
      </c>
      <c r="J11" s="20">
        <v>1579700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1579700</v>
      </c>
      <c r="X11" s="20">
        <v>1385196</v>
      </c>
      <c r="Y11" s="24">
        <v>194504</v>
      </c>
      <c r="Z11" s="25">
        <v>14.041622990537078</v>
      </c>
      <c r="AA11" s="26">
        <v>5540776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29930</v>
      </c>
      <c r="D13" s="29">
        <f>SUM(D6:D12)</f>
        <v>0</v>
      </c>
      <c r="E13" s="30">
        <f t="shared" si="0"/>
        <v>-15180361</v>
      </c>
      <c r="F13" s="31">
        <f t="shared" si="0"/>
        <v>-15180361</v>
      </c>
      <c r="G13" s="31">
        <f t="shared" si="0"/>
        <v>-1905091</v>
      </c>
      <c r="H13" s="31">
        <f t="shared" si="0"/>
        <v>-1227536</v>
      </c>
      <c r="I13" s="31">
        <f t="shared" si="0"/>
        <v>-2585874</v>
      </c>
      <c r="J13" s="31">
        <f t="shared" si="0"/>
        <v>-5718501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-5718501</v>
      </c>
      <c r="X13" s="31">
        <f t="shared" si="0"/>
        <v>-3795093</v>
      </c>
      <c r="Y13" s="31">
        <f t="shared" si="0"/>
        <v>-1923408</v>
      </c>
      <c r="Z13" s="32">
        <f>+IF(X13&lt;&gt;0,+(Y13/X13)*100,0)</f>
        <v>50.68144575113179</v>
      </c>
      <c r="AA13" s="33">
        <f>SUM(AA6:AA12)</f>
        <v>-15180361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-1935715</v>
      </c>
      <c r="D17" s="18"/>
      <c r="E17" s="19">
        <v>7151709</v>
      </c>
      <c r="F17" s="20">
        <v>7151709</v>
      </c>
      <c r="G17" s="24">
        <v>2460940</v>
      </c>
      <c r="H17" s="24">
        <v>-1935715</v>
      </c>
      <c r="I17" s="24"/>
      <c r="J17" s="20">
        <v>525225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525225</v>
      </c>
      <c r="X17" s="20">
        <v>1787928</v>
      </c>
      <c r="Y17" s="24">
        <v>-1262703</v>
      </c>
      <c r="Z17" s="25">
        <v>-70.623817066459054</v>
      </c>
      <c r="AA17" s="26">
        <v>7151709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8000000</v>
      </c>
      <c r="F23" s="20">
        <v>8000000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1999935</v>
      </c>
      <c r="Y23" s="20">
        <v>-1999935</v>
      </c>
      <c r="Z23" s="21">
        <v>-100</v>
      </c>
      <c r="AA23" s="22">
        <v>8000000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-1935715</v>
      </c>
      <c r="D25" s="29">
        <f t="shared" ref="D25:Y25" si="1">SUM(D15:D24)</f>
        <v>0</v>
      </c>
      <c r="E25" s="35">
        <f t="shared" si="1"/>
        <v>15151709</v>
      </c>
      <c r="F25" s="36">
        <f t="shared" si="1"/>
        <v>15151709</v>
      </c>
      <c r="G25" s="36">
        <f t="shared" si="1"/>
        <v>2460940</v>
      </c>
      <c r="H25" s="36">
        <f t="shared" si="1"/>
        <v>-1935715</v>
      </c>
      <c r="I25" s="36">
        <f t="shared" si="1"/>
        <v>0</v>
      </c>
      <c r="J25" s="36">
        <f t="shared" si="1"/>
        <v>525225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525225</v>
      </c>
      <c r="X25" s="36">
        <f t="shared" si="1"/>
        <v>3787863</v>
      </c>
      <c r="Y25" s="36">
        <f t="shared" si="1"/>
        <v>-3262638</v>
      </c>
      <c r="Z25" s="37">
        <f>+IF(X25&lt;&gt;0,+(Y25/X25)*100,0)</f>
        <v>-86.134002206521203</v>
      </c>
      <c r="AA25" s="38">
        <f>SUM(AA15:AA24)</f>
        <v>15151709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-1905785</v>
      </c>
      <c r="D26" s="29">
        <f>+D13+D25</f>
        <v>0</v>
      </c>
      <c r="E26" s="30">
        <f t="shared" si="2"/>
        <v>-28652</v>
      </c>
      <c r="F26" s="31">
        <f t="shared" si="2"/>
        <v>-28652</v>
      </c>
      <c r="G26" s="31">
        <f t="shared" si="2"/>
        <v>555849</v>
      </c>
      <c r="H26" s="31">
        <f t="shared" si="2"/>
        <v>-3163251</v>
      </c>
      <c r="I26" s="31">
        <f t="shared" si="2"/>
        <v>-2585874</v>
      </c>
      <c r="J26" s="31">
        <f t="shared" si="2"/>
        <v>-5193276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-5193276</v>
      </c>
      <c r="X26" s="31">
        <f t="shared" si="2"/>
        <v>-7230</v>
      </c>
      <c r="Y26" s="31">
        <f t="shared" si="2"/>
        <v>-5186046</v>
      </c>
      <c r="Z26" s="32">
        <f>+IF(X26&lt;&gt;0,+(Y26/X26)*100,0)</f>
        <v>71729.543568464724</v>
      </c>
      <c r="AA26" s="33">
        <f>+AA13+AA25</f>
        <v>-28652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1061399</v>
      </c>
      <c r="D32" s="18"/>
      <c r="E32" s="19"/>
      <c r="F32" s="20"/>
      <c r="G32" s="20">
        <v>-215570</v>
      </c>
      <c r="H32" s="20">
        <v>-215570</v>
      </c>
      <c r="I32" s="20">
        <v>15094</v>
      </c>
      <c r="J32" s="20">
        <v>-416046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-416046</v>
      </c>
      <c r="X32" s="20"/>
      <c r="Y32" s="20">
        <v>-416046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3092320</v>
      </c>
      <c r="F35" s="20">
        <v>3092320</v>
      </c>
      <c r="G35" s="20">
        <v>144894</v>
      </c>
      <c r="H35" s="20">
        <v>278998</v>
      </c>
      <c r="I35" s="20">
        <v>134881</v>
      </c>
      <c r="J35" s="20">
        <v>558773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558773</v>
      </c>
      <c r="X35" s="20">
        <v>773079</v>
      </c>
      <c r="Y35" s="20">
        <v>-214306</v>
      </c>
      <c r="Z35" s="21">
        <v>-27.721099654757147</v>
      </c>
      <c r="AA35" s="22">
        <v>3092320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1061399</v>
      </c>
      <c r="D37" s="29">
        <f t="shared" ref="D37:Y37" si="3">SUM(D29:D36)</f>
        <v>0</v>
      </c>
      <c r="E37" s="30">
        <f t="shared" si="3"/>
        <v>3092320</v>
      </c>
      <c r="F37" s="31">
        <f t="shared" si="3"/>
        <v>3092320</v>
      </c>
      <c r="G37" s="31">
        <f t="shared" si="3"/>
        <v>-70676</v>
      </c>
      <c r="H37" s="31">
        <f t="shared" si="3"/>
        <v>63428</v>
      </c>
      <c r="I37" s="31">
        <f t="shared" si="3"/>
        <v>149975</v>
      </c>
      <c r="J37" s="31">
        <f t="shared" si="3"/>
        <v>142727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142727</v>
      </c>
      <c r="X37" s="31">
        <f t="shared" si="3"/>
        <v>773079</v>
      </c>
      <c r="Y37" s="31">
        <f t="shared" si="3"/>
        <v>-630352</v>
      </c>
      <c r="Z37" s="32">
        <f>+IF(X37&lt;&gt;0,+(Y37/X37)*100,0)</f>
        <v>-81.537850594829251</v>
      </c>
      <c r="AA37" s="33">
        <f>SUM(AA29:AA36)</f>
        <v>3092320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1061399</v>
      </c>
      <c r="D44" s="29">
        <f>+D37+D43</f>
        <v>0</v>
      </c>
      <c r="E44" s="30">
        <f t="shared" si="5"/>
        <v>3092320</v>
      </c>
      <c r="F44" s="31">
        <f t="shared" si="5"/>
        <v>3092320</v>
      </c>
      <c r="G44" s="31">
        <f t="shared" si="5"/>
        <v>-70676</v>
      </c>
      <c r="H44" s="31">
        <f t="shared" si="5"/>
        <v>63428</v>
      </c>
      <c r="I44" s="31">
        <f t="shared" si="5"/>
        <v>149975</v>
      </c>
      <c r="J44" s="31">
        <f t="shared" si="5"/>
        <v>142727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142727</v>
      </c>
      <c r="X44" s="31">
        <f t="shared" si="5"/>
        <v>773079</v>
      </c>
      <c r="Y44" s="31">
        <f t="shared" si="5"/>
        <v>-630352</v>
      </c>
      <c r="Z44" s="32">
        <f>+IF(X44&lt;&gt;0,+(Y44/X44)*100,0)</f>
        <v>-81.537850594829251</v>
      </c>
      <c r="AA44" s="33">
        <f>+AA37+AA43</f>
        <v>3092320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-2967184</v>
      </c>
      <c r="D45" s="42">
        <f t="shared" si="6"/>
        <v>0</v>
      </c>
      <c r="E45" s="43">
        <f t="shared" si="6"/>
        <v>-3120972</v>
      </c>
      <c r="F45" s="44">
        <f t="shared" si="6"/>
        <v>-3120972</v>
      </c>
      <c r="G45" s="44">
        <f t="shared" si="6"/>
        <v>626525</v>
      </c>
      <c r="H45" s="44">
        <f t="shared" si="6"/>
        <v>-3226679</v>
      </c>
      <c r="I45" s="44">
        <f t="shared" si="6"/>
        <v>-2735849</v>
      </c>
      <c r="J45" s="44">
        <f t="shared" si="6"/>
        <v>-5336003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-5336003</v>
      </c>
      <c r="X45" s="44">
        <f t="shared" si="6"/>
        <v>-780309</v>
      </c>
      <c r="Y45" s="44">
        <f t="shared" si="6"/>
        <v>-4555694</v>
      </c>
      <c r="Z45" s="45">
        <f>+IF(X45&lt;&gt;0,+(Y45/X45)*100,0)</f>
        <v>583.83204602279352</v>
      </c>
      <c r="AA45" s="46">
        <f>+AA26-AA44</f>
        <v>-3120972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1491252</v>
      </c>
      <c r="D10" s="18"/>
      <c r="E10" s="19"/>
      <c r="F10" s="20"/>
      <c r="G10" s="20">
        <v>3180236</v>
      </c>
      <c r="H10" s="20">
        <v>-1688984</v>
      </c>
      <c r="I10" s="20"/>
      <c r="J10" s="20">
        <v>1491252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1491252</v>
      </c>
      <c r="X10" s="20"/>
      <c r="Y10" s="20">
        <v>1491252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1491252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3180236</v>
      </c>
      <c r="H13" s="31">
        <f t="shared" si="0"/>
        <v>-1688984</v>
      </c>
      <c r="I13" s="31">
        <f t="shared" si="0"/>
        <v>0</v>
      </c>
      <c r="J13" s="31">
        <f t="shared" si="0"/>
        <v>1491252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1491252</v>
      </c>
      <c r="X13" s="31">
        <f t="shared" si="0"/>
        <v>0</v>
      </c>
      <c r="Y13" s="31">
        <f t="shared" si="0"/>
        <v>1491252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201895901</v>
      </c>
      <c r="D17" s="18"/>
      <c r="E17" s="19">
        <v>-617560120</v>
      </c>
      <c r="F17" s="20">
        <v>-617560120</v>
      </c>
      <c r="G17" s="24">
        <v>207768064</v>
      </c>
      <c r="H17" s="24">
        <v>-5872164</v>
      </c>
      <c r="I17" s="24"/>
      <c r="J17" s="20">
        <v>201895900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201895900</v>
      </c>
      <c r="X17" s="20">
        <v>-621392120</v>
      </c>
      <c r="Y17" s="24">
        <v>823288020</v>
      </c>
      <c r="Z17" s="25">
        <v>-132.49090123640448</v>
      </c>
      <c r="AA17" s="26">
        <v>-617560120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201895901</v>
      </c>
      <c r="D25" s="29">
        <f t="shared" ref="D25:Y25" si="1">SUM(D15:D24)</f>
        <v>0</v>
      </c>
      <c r="E25" s="35">
        <f t="shared" si="1"/>
        <v>-617560120</v>
      </c>
      <c r="F25" s="36">
        <f t="shared" si="1"/>
        <v>-617560120</v>
      </c>
      <c r="G25" s="36">
        <f t="shared" si="1"/>
        <v>207768064</v>
      </c>
      <c r="H25" s="36">
        <f t="shared" si="1"/>
        <v>-5872164</v>
      </c>
      <c r="I25" s="36">
        <f t="shared" si="1"/>
        <v>0</v>
      </c>
      <c r="J25" s="36">
        <f t="shared" si="1"/>
        <v>201895900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201895900</v>
      </c>
      <c r="X25" s="36">
        <f t="shared" si="1"/>
        <v>-621392120</v>
      </c>
      <c r="Y25" s="36">
        <f t="shared" si="1"/>
        <v>823288020</v>
      </c>
      <c r="Z25" s="37">
        <f>+IF(X25&lt;&gt;0,+(Y25/X25)*100,0)</f>
        <v>-132.49090123640448</v>
      </c>
      <c r="AA25" s="38">
        <f>SUM(AA15:AA24)</f>
        <v>-617560120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203387153</v>
      </c>
      <c r="D26" s="29">
        <f>+D13+D25</f>
        <v>0</v>
      </c>
      <c r="E26" s="30">
        <f t="shared" si="2"/>
        <v>-617560120</v>
      </c>
      <c r="F26" s="31">
        <f t="shared" si="2"/>
        <v>-617560120</v>
      </c>
      <c r="G26" s="31">
        <f t="shared" si="2"/>
        <v>210948300</v>
      </c>
      <c r="H26" s="31">
        <f t="shared" si="2"/>
        <v>-7561148</v>
      </c>
      <c r="I26" s="31">
        <f t="shared" si="2"/>
        <v>0</v>
      </c>
      <c r="J26" s="31">
        <f t="shared" si="2"/>
        <v>203387152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203387152</v>
      </c>
      <c r="X26" s="31">
        <f t="shared" si="2"/>
        <v>-621392120</v>
      </c>
      <c r="Y26" s="31">
        <f t="shared" si="2"/>
        <v>824779272</v>
      </c>
      <c r="Z26" s="32">
        <f>+IF(X26&lt;&gt;0,+(Y26/X26)*100,0)</f>
        <v>-132.73088689956353</v>
      </c>
      <c r="AA26" s="33">
        <f>+AA13+AA25</f>
        <v>-617560120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1369379980</v>
      </c>
      <c r="D32" s="18"/>
      <c r="E32" s="19">
        <v>1540618490</v>
      </c>
      <c r="F32" s="20">
        <v>1540618490</v>
      </c>
      <c r="G32" s="20">
        <v>1429842509</v>
      </c>
      <c r="H32" s="20">
        <v>65896073</v>
      </c>
      <c r="I32" s="20">
        <v>43483536</v>
      </c>
      <c r="J32" s="20">
        <v>1539222118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1539222118</v>
      </c>
      <c r="X32" s="20">
        <v>1520384473</v>
      </c>
      <c r="Y32" s="20">
        <v>18837645</v>
      </c>
      <c r="Z32" s="21">
        <v>1.2390053525625553</v>
      </c>
      <c r="AA32" s="22">
        <v>1540618490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1369379980</v>
      </c>
      <c r="D37" s="29">
        <f t="shared" ref="D37:Y37" si="3">SUM(D29:D36)</f>
        <v>0</v>
      </c>
      <c r="E37" s="30">
        <f t="shared" si="3"/>
        <v>1540618490</v>
      </c>
      <c r="F37" s="31">
        <f t="shared" si="3"/>
        <v>1540618490</v>
      </c>
      <c r="G37" s="31">
        <f t="shared" si="3"/>
        <v>1429842509</v>
      </c>
      <c r="H37" s="31">
        <f t="shared" si="3"/>
        <v>65896073</v>
      </c>
      <c r="I37" s="31">
        <f t="shared" si="3"/>
        <v>43483536</v>
      </c>
      <c r="J37" s="31">
        <f t="shared" si="3"/>
        <v>1539222118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1539222118</v>
      </c>
      <c r="X37" s="31">
        <f t="shared" si="3"/>
        <v>1520384473</v>
      </c>
      <c r="Y37" s="31">
        <f t="shared" si="3"/>
        <v>18837645</v>
      </c>
      <c r="Z37" s="32">
        <f>+IF(X37&lt;&gt;0,+(Y37/X37)*100,0)</f>
        <v>1.2390053525625553</v>
      </c>
      <c r="AA37" s="33">
        <f>SUM(AA29:AA36)</f>
        <v>1540618490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1369379980</v>
      </c>
      <c r="D44" s="29">
        <f>+D37+D43</f>
        <v>0</v>
      </c>
      <c r="E44" s="30">
        <f t="shared" si="5"/>
        <v>1540618490</v>
      </c>
      <c r="F44" s="31">
        <f t="shared" si="5"/>
        <v>1540618490</v>
      </c>
      <c r="G44" s="31">
        <f t="shared" si="5"/>
        <v>1429842509</v>
      </c>
      <c r="H44" s="31">
        <f t="shared" si="5"/>
        <v>65896073</v>
      </c>
      <c r="I44" s="31">
        <f t="shared" si="5"/>
        <v>43483536</v>
      </c>
      <c r="J44" s="31">
        <f t="shared" si="5"/>
        <v>1539222118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1539222118</v>
      </c>
      <c r="X44" s="31">
        <f t="shared" si="5"/>
        <v>1520384473</v>
      </c>
      <c r="Y44" s="31">
        <f t="shared" si="5"/>
        <v>18837645</v>
      </c>
      <c r="Z44" s="32">
        <f>+IF(X44&lt;&gt;0,+(Y44/X44)*100,0)</f>
        <v>1.2390053525625553</v>
      </c>
      <c r="AA44" s="33">
        <f>+AA37+AA43</f>
        <v>1540618490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-1165992827</v>
      </c>
      <c r="D45" s="42">
        <f t="shared" si="6"/>
        <v>0</v>
      </c>
      <c r="E45" s="43">
        <f t="shared" si="6"/>
        <v>-2158178610</v>
      </c>
      <c r="F45" s="44">
        <f t="shared" si="6"/>
        <v>-2158178610</v>
      </c>
      <c r="G45" s="44">
        <f t="shared" si="6"/>
        <v>-1218894209</v>
      </c>
      <c r="H45" s="44">
        <f t="shared" si="6"/>
        <v>-73457221</v>
      </c>
      <c r="I45" s="44">
        <f t="shared" si="6"/>
        <v>-43483536</v>
      </c>
      <c r="J45" s="44">
        <f t="shared" si="6"/>
        <v>-1335834966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-1335834966</v>
      </c>
      <c r="X45" s="44">
        <f t="shared" si="6"/>
        <v>-2141776593</v>
      </c>
      <c r="Y45" s="44">
        <f t="shared" si="6"/>
        <v>805941627</v>
      </c>
      <c r="Z45" s="45">
        <f>+IF(X45&lt;&gt;0,+(Y45/X45)*100,0)</f>
        <v>-37.629584226201317</v>
      </c>
      <c r="AA45" s="46">
        <f>+AA26-AA44</f>
        <v>-2158178610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-635607794</v>
      </c>
      <c r="D47" s="18"/>
      <c r="E47" s="19">
        <v>-113501785</v>
      </c>
      <c r="F47" s="20">
        <v>-113501785</v>
      </c>
      <c r="G47" s="20">
        <v>-581894201</v>
      </c>
      <c r="H47" s="20">
        <v>-135943629</v>
      </c>
      <c r="I47" s="20">
        <v>-23682172</v>
      </c>
      <c r="J47" s="20">
        <v>-741520002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-741520002</v>
      </c>
      <c r="X47" s="20">
        <v>-27299784</v>
      </c>
      <c r="Y47" s="20">
        <v>-714220218</v>
      </c>
      <c r="Z47" s="47">
        <v>2616.2119744244128</v>
      </c>
      <c r="AA47" s="22">
        <v>-113501785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-635607794</v>
      </c>
      <c r="D50" s="50">
        <f t="shared" ref="D50:Y50" si="7">SUM(D47:D49)</f>
        <v>0</v>
      </c>
      <c r="E50" s="51">
        <f t="shared" si="7"/>
        <v>-113501785</v>
      </c>
      <c r="F50" s="52">
        <f t="shared" si="7"/>
        <v>-113501785</v>
      </c>
      <c r="G50" s="52">
        <f t="shared" si="7"/>
        <v>-581894201</v>
      </c>
      <c r="H50" s="52">
        <f t="shared" si="7"/>
        <v>-135943629</v>
      </c>
      <c r="I50" s="52">
        <f t="shared" si="7"/>
        <v>-23682172</v>
      </c>
      <c r="J50" s="52">
        <f t="shared" si="7"/>
        <v>-741520002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-741520002</v>
      </c>
      <c r="X50" s="52">
        <f t="shared" si="7"/>
        <v>-27299784</v>
      </c>
      <c r="Y50" s="52">
        <f t="shared" si="7"/>
        <v>-714220218</v>
      </c>
      <c r="Z50" s="53">
        <f>+IF(X50&lt;&gt;0,+(Y50/X50)*100,0)</f>
        <v>2616.2119744244128</v>
      </c>
      <c r="AA50" s="54">
        <f>SUM(AA47:AA49)</f>
        <v>-113501785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-174964052</v>
      </c>
      <c r="D6" s="18"/>
      <c r="E6" s="19">
        <v>35459616</v>
      </c>
      <c r="F6" s="20">
        <v>35459616</v>
      </c>
      <c r="G6" s="20">
        <v>-185990022</v>
      </c>
      <c r="H6" s="20">
        <v>-5618040</v>
      </c>
      <c r="I6" s="20">
        <v>6237509</v>
      </c>
      <c r="J6" s="20">
        <v>-185370553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-185370553</v>
      </c>
      <c r="X6" s="20">
        <v>47799984</v>
      </c>
      <c r="Y6" s="20">
        <v>-233170537</v>
      </c>
      <c r="Z6" s="21">
        <v>-487.80463399318296</v>
      </c>
      <c r="AA6" s="22">
        <v>35459616</v>
      </c>
    </row>
    <row r="7" spans="1:27" x14ac:dyDescent="0.25">
      <c r="A7" s="23" t="s">
        <v>35</v>
      </c>
      <c r="B7" s="17" t="s">
        <v>32</v>
      </c>
      <c r="C7" s="18">
        <v>28898329</v>
      </c>
      <c r="D7" s="18"/>
      <c r="E7" s="19">
        <v>9776662</v>
      </c>
      <c r="F7" s="20">
        <v>9776662</v>
      </c>
      <c r="G7" s="20">
        <v>28523488</v>
      </c>
      <c r="H7" s="20">
        <v>1374781</v>
      </c>
      <c r="I7" s="20">
        <v>916085</v>
      </c>
      <c r="J7" s="20">
        <v>30814354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30814354</v>
      </c>
      <c r="X7" s="20">
        <v>2444166</v>
      </c>
      <c r="Y7" s="20">
        <v>28370188</v>
      </c>
      <c r="Z7" s="21">
        <v>1160.7308177922448</v>
      </c>
      <c r="AA7" s="22">
        <v>9776662</v>
      </c>
    </row>
    <row r="8" spans="1:27" x14ac:dyDescent="0.25">
      <c r="A8" s="23" t="s">
        <v>36</v>
      </c>
      <c r="B8" s="17" t="s">
        <v>32</v>
      </c>
      <c r="C8" s="18">
        <v>-3616711</v>
      </c>
      <c r="D8" s="18"/>
      <c r="E8" s="19">
        <v>64482</v>
      </c>
      <c r="F8" s="20">
        <v>64482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16122</v>
      </c>
      <c r="Y8" s="20">
        <v>-3632833</v>
      </c>
      <c r="Z8" s="21">
        <v>-22533.389157672747</v>
      </c>
      <c r="AA8" s="22">
        <v>64482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5782921</v>
      </c>
      <c r="D11" s="18"/>
      <c r="E11" s="19"/>
      <c r="F11" s="20"/>
      <c r="G11" s="24">
        <v>6127776</v>
      </c>
      <c r="H11" s="24">
        <v>-146430</v>
      </c>
      <c r="I11" s="24">
        <v>-1119494</v>
      </c>
      <c r="J11" s="20">
        <v>4861852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4861852</v>
      </c>
      <c r="X11" s="20"/>
      <c r="Y11" s="24">
        <v>4861852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-138603215</v>
      </c>
      <c r="D13" s="29">
        <f>SUM(D6:D12)</f>
        <v>0</v>
      </c>
      <c r="E13" s="30">
        <f t="shared" si="0"/>
        <v>45300760</v>
      </c>
      <c r="F13" s="31">
        <f t="shared" si="0"/>
        <v>45300760</v>
      </c>
      <c r="G13" s="31">
        <f t="shared" si="0"/>
        <v>-149659171</v>
      </c>
      <c r="H13" s="31">
        <f t="shared" si="0"/>
        <v>-4389689</v>
      </c>
      <c r="I13" s="31">
        <f t="shared" si="0"/>
        <v>6034100</v>
      </c>
      <c r="J13" s="31">
        <f t="shared" si="0"/>
        <v>-148014760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-148014760</v>
      </c>
      <c r="X13" s="31">
        <f t="shared" si="0"/>
        <v>50260272</v>
      </c>
      <c r="Y13" s="31">
        <f t="shared" si="0"/>
        <v>-198275032</v>
      </c>
      <c r="Z13" s="32">
        <f>+IF(X13&lt;&gt;0,+(Y13/X13)*100,0)</f>
        <v>-394.49653595189454</v>
      </c>
      <c r="AA13" s="33">
        <f>SUM(AA6:AA12)</f>
        <v>45300760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33038837</v>
      </c>
      <c r="D17" s="18"/>
      <c r="E17" s="19">
        <v>604624971</v>
      </c>
      <c r="F17" s="20">
        <v>604624971</v>
      </c>
      <c r="G17" s="24">
        <v>31033149</v>
      </c>
      <c r="H17" s="24">
        <v>2123225</v>
      </c>
      <c r="I17" s="24">
        <v>-614789</v>
      </c>
      <c r="J17" s="20">
        <v>32541585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32541585</v>
      </c>
      <c r="X17" s="20">
        <v>601596777</v>
      </c>
      <c r="Y17" s="24">
        <v>-569055192</v>
      </c>
      <c r="Z17" s="25">
        <v>-94.590797982283732</v>
      </c>
      <c r="AA17" s="26">
        <v>604624971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33038837</v>
      </c>
      <c r="D25" s="29">
        <f t="shared" ref="D25:Y25" si="1">SUM(D15:D24)</f>
        <v>0</v>
      </c>
      <c r="E25" s="35">
        <f t="shared" si="1"/>
        <v>604624971</v>
      </c>
      <c r="F25" s="36">
        <f t="shared" si="1"/>
        <v>604624971</v>
      </c>
      <c r="G25" s="36">
        <f t="shared" si="1"/>
        <v>31033149</v>
      </c>
      <c r="H25" s="36">
        <f t="shared" si="1"/>
        <v>2123225</v>
      </c>
      <c r="I25" s="36">
        <f t="shared" si="1"/>
        <v>-614789</v>
      </c>
      <c r="J25" s="36">
        <f t="shared" si="1"/>
        <v>32541585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32541585</v>
      </c>
      <c r="X25" s="36">
        <f t="shared" si="1"/>
        <v>601596777</v>
      </c>
      <c r="Y25" s="36">
        <f t="shared" si="1"/>
        <v>-569055192</v>
      </c>
      <c r="Z25" s="37">
        <f>+IF(X25&lt;&gt;0,+(Y25/X25)*100,0)</f>
        <v>-94.590797982283732</v>
      </c>
      <c r="AA25" s="38">
        <f>SUM(AA15:AA24)</f>
        <v>604624971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-105564378</v>
      </c>
      <c r="D26" s="29">
        <f>+D13+D25</f>
        <v>0</v>
      </c>
      <c r="E26" s="30">
        <f t="shared" si="2"/>
        <v>649925731</v>
      </c>
      <c r="F26" s="31">
        <f t="shared" si="2"/>
        <v>649925731</v>
      </c>
      <c r="G26" s="31">
        <f t="shared" si="2"/>
        <v>-118626022</v>
      </c>
      <c r="H26" s="31">
        <f t="shared" si="2"/>
        <v>-2266464</v>
      </c>
      <c r="I26" s="31">
        <f t="shared" si="2"/>
        <v>5419311</v>
      </c>
      <c r="J26" s="31">
        <f t="shared" si="2"/>
        <v>-115473175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-115473175</v>
      </c>
      <c r="X26" s="31">
        <f t="shared" si="2"/>
        <v>651857049</v>
      </c>
      <c r="Y26" s="31">
        <f t="shared" si="2"/>
        <v>-767330224</v>
      </c>
      <c r="Z26" s="32">
        <f>+IF(X26&lt;&gt;0,+(Y26/X26)*100,0)</f>
        <v>-117.71449356529087</v>
      </c>
      <c r="AA26" s="33">
        <f>+AA13+AA25</f>
        <v>649925731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4179</v>
      </c>
      <c r="D31" s="18"/>
      <c r="E31" s="19"/>
      <c r="F31" s="20"/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/>
      <c r="Y31" s="20">
        <v>4179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-5888610</v>
      </c>
      <c r="D32" s="18"/>
      <c r="E32" s="19"/>
      <c r="F32" s="20"/>
      <c r="G32" s="20">
        <v>-19279731</v>
      </c>
      <c r="H32" s="20">
        <v>5650192</v>
      </c>
      <c r="I32" s="20">
        <v>558348</v>
      </c>
      <c r="J32" s="20">
        <v>-13071191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-13071191</v>
      </c>
      <c r="X32" s="20"/>
      <c r="Y32" s="20">
        <v>-13071191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-1661255</v>
      </c>
      <c r="I33" s="20">
        <v>2618000</v>
      </c>
      <c r="J33" s="20">
        <v>956745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956745</v>
      </c>
      <c r="X33" s="20"/>
      <c r="Y33" s="20">
        <v>956745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10579801</v>
      </c>
      <c r="D35" s="18"/>
      <c r="E35" s="19">
        <v>8375076</v>
      </c>
      <c r="F35" s="20">
        <v>8375076</v>
      </c>
      <c r="G35" s="20">
        <v>8300035</v>
      </c>
      <c r="H35" s="20">
        <v>794356</v>
      </c>
      <c r="I35" s="20">
        <v>87665</v>
      </c>
      <c r="J35" s="20">
        <v>9182056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9182056</v>
      </c>
      <c r="X35" s="20">
        <v>2093769</v>
      </c>
      <c r="Y35" s="20">
        <v>7088287</v>
      </c>
      <c r="Z35" s="21">
        <v>338.54197860413444</v>
      </c>
      <c r="AA35" s="22">
        <v>8375076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4695370</v>
      </c>
      <c r="D37" s="29">
        <f t="shared" ref="D37:Y37" si="3">SUM(D29:D36)</f>
        <v>0</v>
      </c>
      <c r="E37" s="30">
        <f t="shared" si="3"/>
        <v>8375076</v>
      </c>
      <c r="F37" s="31">
        <f t="shared" si="3"/>
        <v>8375076</v>
      </c>
      <c r="G37" s="31">
        <f t="shared" si="3"/>
        <v>-10975517</v>
      </c>
      <c r="H37" s="31">
        <f t="shared" si="3"/>
        <v>4783293</v>
      </c>
      <c r="I37" s="31">
        <f t="shared" si="3"/>
        <v>3264013</v>
      </c>
      <c r="J37" s="31">
        <f t="shared" si="3"/>
        <v>-2928211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-2928211</v>
      </c>
      <c r="X37" s="31">
        <f t="shared" si="3"/>
        <v>2093769</v>
      </c>
      <c r="Y37" s="31">
        <f t="shared" si="3"/>
        <v>-5021980</v>
      </c>
      <c r="Z37" s="32">
        <f>+IF(X37&lt;&gt;0,+(Y37/X37)*100,0)</f>
        <v>-239.85358461224712</v>
      </c>
      <c r="AA37" s="33">
        <f>SUM(AA29:AA36)</f>
        <v>8375076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4695370</v>
      </c>
      <c r="D44" s="29">
        <f>+D37+D43</f>
        <v>0</v>
      </c>
      <c r="E44" s="30">
        <f t="shared" si="5"/>
        <v>8375076</v>
      </c>
      <c r="F44" s="31">
        <f t="shared" si="5"/>
        <v>8375076</v>
      </c>
      <c r="G44" s="31">
        <f t="shared" si="5"/>
        <v>-10975517</v>
      </c>
      <c r="H44" s="31">
        <f t="shared" si="5"/>
        <v>4783293</v>
      </c>
      <c r="I44" s="31">
        <f t="shared" si="5"/>
        <v>3264013</v>
      </c>
      <c r="J44" s="31">
        <f t="shared" si="5"/>
        <v>-2928211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-2928211</v>
      </c>
      <c r="X44" s="31">
        <f t="shared" si="5"/>
        <v>2093769</v>
      </c>
      <c r="Y44" s="31">
        <f t="shared" si="5"/>
        <v>-5021980</v>
      </c>
      <c r="Z44" s="32">
        <f>+IF(X44&lt;&gt;0,+(Y44/X44)*100,0)</f>
        <v>-239.85358461224712</v>
      </c>
      <c r="AA44" s="33">
        <f>+AA37+AA43</f>
        <v>8375076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-110259748</v>
      </c>
      <c r="D45" s="42">
        <f t="shared" si="6"/>
        <v>0</v>
      </c>
      <c r="E45" s="43">
        <f t="shared" si="6"/>
        <v>641550655</v>
      </c>
      <c r="F45" s="44">
        <f t="shared" si="6"/>
        <v>641550655</v>
      </c>
      <c r="G45" s="44">
        <f t="shared" si="6"/>
        <v>-107650505</v>
      </c>
      <c r="H45" s="44">
        <f t="shared" si="6"/>
        <v>-7049757</v>
      </c>
      <c r="I45" s="44">
        <f t="shared" si="6"/>
        <v>2155298</v>
      </c>
      <c r="J45" s="44">
        <f t="shared" si="6"/>
        <v>-112544964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-112544964</v>
      </c>
      <c r="X45" s="44">
        <f t="shared" si="6"/>
        <v>649763280</v>
      </c>
      <c r="Y45" s="44">
        <f t="shared" si="6"/>
        <v>-762308244</v>
      </c>
      <c r="Z45" s="45">
        <f>+IF(X45&lt;&gt;0,+(Y45/X45)*100,0)</f>
        <v>-117.32091785796206</v>
      </c>
      <c r="AA45" s="46">
        <f>+AA26-AA44</f>
        <v>641550655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-47290039</v>
      </c>
      <c r="D47" s="18"/>
      <c r="E47" s="19">
        <v>-10950167</v>
      </c>
      <c r="F47" s="20">
        <v>-10950167</v>
      </c>
      <c r="G47" s="20">
        <v>-44823299</v>
      </c>
      <c r="H47" s="20">
        <v>-6714541</v>
      </c>
      <c r="I47" s="20">
        <v>1422058</v>
      </c>
      <c r="J47" s="20">
        <v>-50115782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-50115782</v>
      </c>
      <c r="X47" s="20">
        <v>-2737542</v>
      </c>
      <c r="Y47" s="20">
        <v>-47378240</v>
      </c>
      <c r="Z47" s="47">
        <v>1730.6854104886793</v>
      </c>
      <c r="AA47" s="22">
        <v>-10950167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-47290039</v>
      </c>
      <c r="D50" s="50">
        <f t="shared" ref="D50:Y50" si="7">SUM(D47:D49)</f>
        <v>0</v>
      </c>
      <c r="E50" s="51">
        <f t="shared" si="7"/>
        <v>-10950167</v>
      </c>
      <c r="F50" s="52">
        <f t="shared" si="7"/>
        <v>-10950167</v>
      </c>
      <c r="G50" s="52">
        <f t="shared" si="7"/>
        <v>-44823299</v>
      </c>
      <c r="H50" s="52">
        <f t="shared" si="7"/>
        <v>-6714541</v>
      </c>
      <c r="I50" s="52">
        <f t="shared" si="7"/>
        <v>1422058</v>
      </c>
      <c r="J50" s="52">
        <f t="shared" si="7"/>
        <v>-50115782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-50115782</v>
      </c>
      <c r="X50" s="52">
        <f t="shared" si="7"/>
        <v>-2737542</v>
      </c>
      <c r="Y50" s="52">
        <f t="shared" si="7"/>
        <v>-47378240</v>
      </c>
      <c r="Z50" s="53">
        <f>+IF(X50&lt;&gt;0,+(Y50/X50)*100,0)</f>
        <v>1730.6854104886793</v>
      </c>
      <c r="AA50" s="54">
        <f>SUM(AA47:AA49)</f>
        <v>-10950167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15334218</v>
      </c>
      <c r="D7" s="18"/>
      <c r="E7" s="19">
        <v>25790686</v>
      </c>
      <c r="F7" s="20">
        <v>25790686</v>
      </c>
      <c r="G7" s="20">
        <v>308831503</v>
      </c>
      <c r="H7" s="20">
        <v>3600291</v>
      </c>
      <c r="I7" s="20">
        <v>1070947</v>
      </c>
      <c r="J7" s="20">
        <v>313502741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313502741</v>
      </c>
      <c r="X7" s="20">
        <v>28106709</v>
      </c>
      <c r="Y7" s="20">
        <v>285396032</v>
      </c>
      <c r="Z7" s="21">
        <v>1015.4018102937629</v>
      </c>
      <c r="AA7" s="22">
        <v>25790686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15334218</v>
      </c>
      <c r="D13" s="29">
        <f>SUM(D6:D12)</f>
        <v>0</v>
      </c>
      <c r="E13" s="30">
        <f t="shared" si="0"/>
        <v>25790686</v>
      </c>
      <c r="F13" s="31">
        <f t="shared" si="0"/>
        <v>25790686</v>
      </c>
      <c r="G13" s="31">
        <f t="shared" si="0"/>
        <v>308831503</v>
      </c>
      <c r="H13" s="31">
        <f t="shared" si="0"/>
        <v>3600291</v>
      </c>
      <c r="I13" s="31">
        <f t="shared" si="0"/>
        <v>1070947</v>
      </c>
      <c r="J13" s="31">
        <f t="shared" si="0"/>
        <v>313502741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313502741</v>
      </c>
      <c r="X13" s="31">
        <f t="shared" si="0"/>
        <v>28106709</v>
      </c>
      <c r="Y13" s="31">
        <f t="shared" si="0"/>
        <v>285396032</v>
      </c>
      <c r="Z13" s="32">
        <f>+IF(X13&lt;&gt;0,+(Y13/X13)*100,0)</f>
        <v>1015.4018102937629</v>
      </c>
      <c r="AA13" s="33">
        <f>SUM(AA6:AA12)</f>
        <v>25790686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24394233</v>
      </c>
      <c r="D17" s="18"/>
      <c r="E17" s="19">
        <v>27275152</v>
      </c>
      <c r="F17" s="20">
        <v>27275152</v>
      </c>
      <c r="G17" s="24"/>
      <c r="H17" s="24"/>
      <c r="I17" s="24">
        <v>780901</v>
      </c>
      <c r="J17" s="20">
        <v>780901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780901</v>
      </c>
      <c r="X17" s="20">
        <v>26279376</v>
      </c>
      <c r="Y17" s="24">
        <v>-25498475</v>
      </c>
      <c r="Z17" s="25">
        <v>-97.028464450601874</v>
      </c>
      <c r="AA17" s="26">
        <v>27275152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24394233</v>
      </c>
      <c r="D25" s="29">
        <f t="shared" ref="D25:Y25" si="1">SUM(D15:D24)</f>
        <v>0</v>
      </c>
      <c r="E25" s="35">
        <f t="shared" si="1"/>
        <v>27275152</v>
      </c>
      <c r="F25" s="36">
        <f t="shared" si="1"/>
        <v>27275152</v>
      </c>
      <c r="G25" s="36">
        <f t="shared" si="1"/>
        <v>0</v>
      </c>
      <c r="H25" s="36">
        <f t="shared" si="1"/>
        <v>0</v>
      </c>
      <c r="I25" s="36">
        <f t="shared" si="1"/>
        <v>780901</v>
      </c>
      <c r="J25" s="36">
        <f t="shared" si="1"/>
        <v>780901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780901</v>
      </c>
      <c r="X25" s="36">
        <f t="shared" si="1"/>
        <v>26279376</v>
      </c>
      <c r="Y25" s="36">
        <f t="shared" si="1"/>
        <v>-25498475</v>
      </c>
      <c r="Z25" s="37">
        <f>+IF(X25&lt;&gt;0,+(Y25/X25)*100,0)</f>
        <v>-97.028464450601874</v>
      </c>
      <c r="AA25" s="38">
        <f>SUM(AA15:AA24)</f>
        <v>27275152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39728451</v>
      </c>
      <c r="D26" s="29">
        <f>+D13+D25</f>
        <v>0</v>
      </c>
      <c r="E26" s="30">
        <f t="shared" si="2"/>
        <v>53065838</v>
      </c>
      <c r="F26" s="31">
        <f t="shared" si="2"/>
        <v>53065838</v>
      </c>
      <c r="G26" s="31">
        <f t="shared" si="2"/>
        <v>308831503</v>
      </c>
      <c r="H26" s="31">
        <f t="shared" si="2"/>
        <v>3600291</v>
      </c>
      <c r="I26" s="31">
        <f t="shared" si="2"/>
        <v>1851848</v>
      </c>
      <c r="J26" s="31">
        <f t="shared" si="2"/>
        <v>314283642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314283642</v>
      </c>
      <c r="X26" s="31">
        <f t="shared" si="2"/>
        <v>54386085</v>
      </c>
      <c r="Y26" s="31">
        <f t="shared" si="2"/>
        <v>259897557</v>
      </c>
      <c r="Z26" s="32">
        <f>+IF(X26&lt;&gt;0,+(Y26/X26)*100,0)</f>
        <v>477.8750980145013</v>
      </c>
      <c r="AA26" s="33">
        <f>+AA13+AA25</f>
        <v>53065838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332365</v>
      </c>
      <c r="D30" s="18"/>
      <c r="E30" s="19">
        <v>355359</v>
      </c>
      <c r="F30" s="20">
        <v>355359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332014</v>
      </c>
      <c r="Y30" s="20">
        <v>-332014</v>
      </c>
      <c r="Z30" s="21">
        <v>-100</v>
      </c>
      <c r="AA30" s="22">
        <v>355359</v>
      </c>
    </row>
    <row r="31" spans="1:27" x14ac:dyDescent="0.25">
      <c r="A31" s="23" t="s">
        <v>58</v>
      </c>
      <c r="B31" s="39" t="s">
        <v>32</v>
      </c>
      <c r="C31" s="18">
        <v>2135249</v>
      </c>
      <c r="D31" s="18"/>
      <c r="E31" s="19">
        <v>2281142</v>
      </c>
      <c r="F31" s="20">
        <v>2281142</v>
      </c>
      <c r="G31" s="20">
        <v>1387</v>
      </c>
      <c r="H31" s="20">
        <v>9052</v>
      </c>
      <c r="I31" s="20">
        <v>1809</v>
      </c>
      <c r="J31" s="20">
        <v>12248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12248</v>
      </c>
      <c r="X31" s="20">
        <v>2205416</v>
      </c>
      <c r="Y31" s="20">
        <v>-2193168</v>
      </c>
      <c r="Z31" s="21">
        <v>-99.444639922808207</v>
      </c>
      <c r="AA31" s="22">
        <v>2281142</v>
      </c>
    </row>
    <row r="32" spans="1:27" x14ac:dyDescent="0.25">
      <c r="A32" s="23" t="s">
        <v>59</v>
      </c>
      <c r="B32" s="17" t="s">
        <v>32</v>
      </c>
      <c r="C32" s="18">
        <v>3797961</v>
      </c>
      <c r="D32" s="18"/>
      <c r="E32" s="19"/>
      <c r="F32" s="20"/>
      <c r="G32" s="20">
        <v>353271</v>
      </c>
      <c r="H32" s="20">
        <v>321633</v>
      </c>
      <c r="I32" s="20">
        <v>333788</v>
      </c>
      <c r="J32" s="20">
        <v>1008692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1008692</v>
      </c>
      <c r="X32" s="20"/>
      <c r="Y32" s="20">
        <v>1008692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-584309</v>
      </c>
      <c r="D34" s="18"/>
      <c r="E34" s="19"/>
      <c r="F34" s="20"/>
      <c r="G34" s="20">
        <v>-60482</v>
      </c>
      <c r="H34" s="20"/>
      <c r="I34" s="20"/>
      <c r="J34" s="20">
        <v>-60482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-60482</v>
      </c>
      <c r="X34" s="20"/>
      <c r="Y34" s="20">
        <v>-60482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5681266</v>
      </c>
      <c r="D37" s="29">
        <f t="shared" ref="D37:Y37" si="3">SUM(D29:D36)</f>
        <v>0</v>
      </c>
      <c r="E37" s="30">
        <f t="shared" si="3"/>
        <v>2636501</v>
      </c>
      <c r="F37" s="31">
        <f t="shared" si="3"/>
        <v>2636501</v>
      </c>
      <c r="G37" s="31">
        <f t="shared" si="3"/>
        <v>294176</v>
      </c>
      <c r="H37" s="31">
        <f t="shared" si="3"/>
        <v>330685</v>
      </c>
      <c r="I37" s="31">
        <f t="shared" si="3"/>
        <v>335597</v>
      </c>
      <c r="J37" s="31">
        <f t="shared" si="3"/>
        <v>960458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960458</v>
      </c>
      <c r="X37" s="31">
        <f t="shared" si="3"/>
        <v>2537430</v>
      </c>
      <c r="Y37" s="31">
        <f t="shared" si="3"/>
        <v>-1576972</v>
      </c>
      <c r="Z37" s="32">
        <f>+IF(X37&lt;&gt;0,+(Y37/X37)*100,0)</f>
        <v>-62.148394241417492</v>
      </c>
      <c r="AA37" s="33">
        <f>SUM(AA29:AA36)</f>
        <v>2636501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1802114</v>
      </c>
      <c r="D39" s="18"/>
      <c r="E39" s="19">
        <v>1447107</v>
      </c>
      <c r="F39" s="20">
        <v>1447107</v>
      </c>
      <c r="G39" s="20"/>
      <c r="H39" s="20"/>
      <c r="I39" s="20">
        <v>-163328</v>
      </c>
      <c r="J39" s="20">
        <v>-163328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-163328</v>
      </c>
      <c r="X39" s="20">
        <v>1624787</v>
      </c>
      <c r="Y39" s="20">
        <v>-1788115</v>
      </c>
      <c r="Z39" s="21">
        <v>-110.05227146696768</v>
      </c>
      <c r="AA39" s="22">
        <v>1447107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1802114</v>
      </c>
      <c r="D43" s="29">
        <f t="shared" ref="D43:Y43" si="4">SUM(D39:D42)</f>
        <v>0</v>
      </c>
      <c r="E43" s="35">
        <f t="shared" si="4"/>
        <v>1447107</v>
      </c>
      <c r="F43" s="36">
        <f t="shared" si="4"/>
        <v>1447107</v>
      </c>
      <c r="G43" s="36">
        <f t="shared" si="4"/>
        <v>0</v>
      </c>
      <c r="H43" s="36">
        <f t="shared" si="4"/>
        <v>0</v>
      </c>
      <c r="I43" s="36">
        <f t="shared" si="4"/>
        <v>-163328</v>
      </c>
      <c r="J43" s="36">
        <f t="shared" si="4"/>
        <v>-163328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-163328</v>
      </c>
      <c r="X43" s="36">
        <f t="shared" si="4"/>
        <v>1624787</v>
      </c>
      <c r="Y43" s="36">
        <f t="shared" si="4"/>
        <v>-1788115</v>
      </c>
      <c r="Z43" s="37">
        <f>+IF(X43&lt;&gt;0,+(Y43/X43)*100,0)</f>
        <v>-110.05227146696768</v>
      </c>
      <c r="AA43" s="38">
        <f>SUM(AA39:AA42)</f>
        <v>1447107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7483380</v>
      </c>
      <c r="D44" s="29">
        <f>+D37+D43</f>
        <v>0</v>
      </c>
      <c r="E44" s="30">
        <f t="shared" si="5"/>
        <v>4083608</v>
      </c>
      <c r="F44" s="31">
        <f t="shared" si="5"/>
        <v>4083608</v>
      </c>
      <c r="G44" s="31">
        <f t="shared" si="5"/>
        <v>294176</v>
      </c>
      <c r="H44" s="31">
        <f t="shared" si="5"/>
        <v>330685</v>
      </c>
      <c r="I44" s="31">
        <f t="shared" si="5"/>
        <v>172269</v>
      </c>
      <c r="J44" s="31">
        <f t="shared" si="5"/>
        <v>797130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797130</v>
      </c>
      <c r="X44" s="31">
        <f t="shared" si="5"/>
        <v>4162217</v>
      </c>
      <c r="Y44" s="31">
        <f t="shared" si="5"/>
        <v>-3365087</v>
      </c>
      <c r="Z44" s="32">
        <f>+IF(X44&lt;&gt;0,+(Y44/X44)*100,0)</f>
        <v>-80.848427652859044</v>
      </c>
      <c r="AA44" s="33">
        <f>+AA37+AA43</f>
        <v>4083608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32245071</v>
      </c>
      <c r="D45" s="42">
        <f t="shared" si="6"/>
        <v>0</v>
      </c>
      <c r="E45" s="43">
        <f t="shared" si="6"/>
        <v>48982230</v>
      </c>
      <c r="F45" s="44">
        <f t="shared" si="6"/>
        <v>48982230</v>
      </c>
      <c r="G45" s="44">
        <f t="shared" si="6"/>
        <v>308537327</v>
      </c>
      <c r="H45" s="44">
        <f t="shared" si="6"/>
        <v>3269606</v>
      </c>
      <c r="I45" s="44">
        <f t="shared" si="6"/>
        <v>1679579</v>
      </c>
      <c r="J45" s="44">
        <f t="shared" si="6"/>
        <v>313486512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313486512</v>
      </c>
      <c r="X45" s="44">
        <f t="shared" si="6"/>
        <v>50223868</v>
      </c>
      <c r="Y45" s="44">
        <f t="shared" si="6"/>
        <v>263262644</v>
      </c>
      <c r="Z45" s="45">
        <f>+IF(X45&lt;&gt;0,+(Y45/X45)*100,0)</f>
        <v>524.17835281026146</v>
      </c>
      <c r="AA45" s="46">
        <f>+AA26-AA44</f>
        <v>48982230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-58808723</v>
      </c>
      <c r="F6" s="20">
        <v>-58808723</v>
      </c>
      <c r="G6" s="20"/>
      <c r="H6" s="20">
        <v>7875000</v>
      </c>
      <c r="I6" s="20"/>
      <c r="J6" s="20">
        <v>7875000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7875000</v>
      </c>
      <c r="X6" s="20">
        <v>-14702181</v>
      </c>
      <c r="Y6" s="20">
        <v>22577181</v>
      </c>
      <c r="Z6" s="21">
        <v>-153.56348149978564</v>
      </c>
      <c r="AA6" s="22">
        <v>-58808723</v>
      </c>
    </row>
    <row r="7" spans="1:27" x14ac:dyDescent="0.25">
      <c r="A7" s="23" t="s">
        <v>35</v>
      </c>
      <c r="B7" s="17" t="s">
        <v>32</v>
      </c>
      <c r="C7" s="18">
        <v>8747373</v>
      </c>
      <c r="D7" s="18"/>
      <c r="E7" s="19">
        <v>59369164</v>
      </c>
      <c r="F7" s="20">
        <v>59369164</v>
      </c>
      <c r="G7" s="20">
        <v>-5517917</v>
      </c>
      <c r="H7" s="20">
        <v>1518537</v>
      </c>
      <c r="I7" s="20">
        <v>-6352601</v>
      </c>
      <c r="J7" s="20">
        <v>-10351981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-10351981</v>
      </c>
      <c r="X7" s="20">
        <v>14842290</v>
      </c>
      <c r="Y7" s="20">
        <v>-25194271</v>
      </c>
      <c r="Z7" s="21">
        <v>-169.74652159471347</v>
      </c>
      <c r="AA7" s="22">
        <v>59369164</v>
      </c>
    </row>
    <row r="8" spans="1:27" x14ac:dyDescent="0.25">
      <c r="A8" s="23" t="s">
        <v>36</v>
      </c>
      <c r="B8" s="17" t="s">
        <v>32</v>
      </c>
      <c r="C8" s="18">
        <v>677539</v>
      </c>
      <c r="D8" s="18"/>
      <c r="E8" s="19"/>
      <c r="F8" s="20"/>
      <c r="G8" s="20"/>
      <c r="H8" s="20">
        <v>-13600</v>
      </c>
      <c r="I8" s="20">
        <v>-57286</v>
      </c>
      <c r="J8" s="20">
        <v>-70886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-70886</v>
      </c>
      <c r="X8" s="20"/>
      <c r="Y8" s="20">
        <v>-70886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-710</v>
      </c>
      <c r="D10" s="18"/>
      <c r="E10" s="19">
        <v>500000</v>
      </c>
      <c r="F10" s="20">
        <v>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125001</v>
      </c>
      <c r="Y10" s="20">
        <v>-125001</v>
      </c>
      <c r="Z10" s="21">
        <v>-100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36713754</v>
      </c>
      <c r="F11" s="20">
        <v>36713754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9178437</v>
      </c>
      <c r="Y11" s="24">
        <v>-9178437</v>
      </c>
      <c r="Z11" s="25">
        <v>-100</v>
      </c>
      <c r="AA11" s="26">
        <v>36713754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676097</v>
      </c>
      <c r="H12" s="20">
        <v>302163</v>
      </c>
      <c r="I12" s="20">
        <v>1286258</v>
      </c>
      <c r="J12" s="20">
        <v>2264518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2264518</v>
      </c>
      <c r="X12" s="20"/>
      <c r="Y12" s="20">
        <v>2264518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9424202</v>
      </c>
      <c r="D13" s="29">
        <f>SUM(D6:D12)</f>
        <v>0</v>
      </c>
      <c r="E13" s="30">
        <f t="shared" si="0"/>
        <v>37774195</v>
      </c>
      <c r="F13" s="31">
        <f t="shared" si="0"/>
        <v>37774195</v>
      </c>
      <c r="G13" s="31">
        <f t="shared" si="0"/>
        <v>-4841820</v>
      </c>
      <c r="H13" s="31">
        <f t="shared" si="0"/>
        <v>9682100</v>
      </c>
      <c r="I13" s="31">
        <f t="shared" si="0"/>
        <v>-5123629</v>
      </c>
      <c r="J13" s="31">
        <f t="shared" si="0"/>
        <v>-283349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-283349</v>
      </c>
      <c r="X13" s="31">
        <f t="shared" si="0"/>
        <v>9443547</v>
      </c>
      <c r="Y13" s="31">
        <f t="shared" si="0"/>
        <v>-9726896</v>
      </c>
      <c r="Z13" s="32">
        <f>+IF(X13&lt;&gt;0,+(Y13/X13)*100,0)</f>
        <v>-103.0004509957964</v>
      </c>
      <c r="AA13" s="33">
        <f>SUM(AA6:AA12)</f>
        <v>37774195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4880528</v>
      </c>
      <c r="D17" s="18"/>
      <c r="E17" s="19">
        <v>11946170</v>
      </c>
      <c r="F17" s="20">
        <v>11946170</v>
      </c>
      <c r="G17" s="24"/>
      <c r="H17" s="24"/>
      <c r="I17" s="24">
        <v>931965</v>
      </c>
      <c r="J17" s="20">
        <v>931965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931965</v>
      </c>
      <c r="X17" s="20">
        <v>2986542</v>
      </c>
      <c r="Y17" s="24">
        <v>-2054577</v>
      </c>
      <c r="Z17" s="25">
        <v>-68.794512181646866</v>
      </c>
      <c r="AA17" s="26">
        <v>11946170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4880528</v>
      </c>
      <c r="D25" s="29">
        <f t="shared" ref="D25:Y25" si="1">SUM(D15:D24)</f>
        <v>0</v>
      </c>
      <c r="E25" s="35">
        <f t="shared" si="1"/>
        <v>11946170</v>
      </c>
      <c r="F25" s="36">
        <f t="shared" si="1"/>
        <v>11946170</v>
      </c>
      <c r="G25" s="36">
        <f t="shared" si="1"/>
        <v>0</v>
      </c>
      <c r="H25" s="36">
        <f t="shared" si="1"/>
        <v>0</v>
      </c>
      <c r="I25" s="36">
        <f t="shared" si="1"/>
        <v>931965</v>
      </c>
      <c r="J25" s="36">
        <f t="shared" si="1"/>
        <v>931965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931965</v>
      </c>
      <c r="X25" s="36">
        <f t="shared" si="1"/>
        <v>2986542</v>
      </c>
      <c r="Y25" s="36">
        <f t="shared" si="1"/>
        <v>-2054577</v>
      </c>
      <c r="Z25" s="37">
        <f>+IF(X25&lt;&gt;0,+(Y25/X25)*100,0)</f>
        <v>-68.794512181646866</v>
      </c>
      <c r="AA25" s="38">
        <f>SUM(AA15:AA24)</f>
        <v>11946170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14304730</v>
      </c>
      <c r="D26" s="29">
        <f>+D13+D25</f>
        <v>0</v>
      </c>
      <c r="E26" s="30">
        <f t="shared" si="2"/>
        <v>49720365</v>
      </c>
      <c r="F26" s="31">
        <f t="shared" si="2"/>
        <v>49720365</v>
      </c>
      <c r="G26" s="31">
        <f t="shared" si="2"/>
        <v>-4841820</v>
      </c>
      <c r="H26" s="31">
        <f t="shared" si="2"/>
        <v>9682100</v>
      </c>
      <c r="I26" s="31">
        <f t="shared" si="2"/>
        <v>-4191664</v>
      </c>
      <c r="J26" s="31">
        <f t="shared" si="2"/>
        <v>648616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648616</v>
      </c>
      <c r="X26" s="31">
        <f t="shared" si="2"/>
        <v>12430089</v>
      </c>
      <c r="Y26" s="31">
        <f t="shared" si="2"/>
        <v>-11781473</v>
      </c>
      <c r="Z26" s="32">
        <f>+IF(X26&lt;&gt;0,+(Y26/X26)*100,0)</f>
        <v>-94.781887724215011</v>
      </c>
      <c r="AA26" s="33">
        <f>+AA13+AA25</f>
        <v>49720365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-5179306</v>
      </c>
      <c r="D32" s="18"/>
      <c r="E32" s="19"/>
      <c r="F32" s="20"/>
      <c r="G32" s="20">
        <v>345114150</v>
      </c>
      <c r="H32" s="20">
        <v>871911</v>
      </c>
      <c r="I32" s="20">
        <v>-314393</v>
      </c>
      <c r="J32" s="20">
        <v>345671668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345671668</v>
      </c>
      <c r="X32" s="20"/>
      <c r="Y32" s="20">
        <v>345671668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-1155680</v>
      </c>
      <c r="D33" s="18"/>
      <c r="E33" s="19"/>
      <c r="F33" s="20"/>
      <c r="G33" s="20"/>
      <c r="H33" s="20">
        <v>7875000</v>
      </c>
      <c r="I33" s="20">
        <v>-501259</v>
      </c>
      <c r="J33" s="20">
        <v>7373741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7373741</v>
      </c>
      <c r="X33" s="20"/>
      <c r="Y33" s="20">
        <v>7373741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24751029</v>
      </c>
      <c r="F35" s="20">
        <v>24751029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6187758</v>
      </c>
      <c r="Y35" s="20">
        <v>-6187758</v>
      </c>
      <c r="Z35" s="21">
        <v>-100</v>
      </c>
      <c r="AA35" s="22">
        <v>24751029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-6334986</v>
      </c>
      <c r="D37" s="29">
        <f t="shared" ref="D37:Y37" si="3">SUM(D29:D36)</f>
        <v>0</v>
      </c>
      <c r="E37" s="30">
        <f t="shared" si="3"/>
        <v>24751029</v>
      </c>
      <c r="F37" s="31">
        <f t="shared" si="3"/>
        <v>24751029</v>
      </c>
      <c r="G37" s="31">
        <f t="shared" si="3"/>
        <v>345114150</v>
      </c>
      <c r="H37" s="31">
        <f t="shared" si="3"/>
        <v>8746911</v>
      </c>
      <c r="I37" s="31">
        <f t="shared" si="3"/>
        <v>-815652</v>
      </c>
      <c r="J37" s="31">
        <f t="shared" si="3"/>
        <v>353045409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353045409</v>
      </c>
      <c r="X37" s="31">
        <f t="shared" si="3"/>
        <v>6187758</v>
      </c>
      <c r="Y37" s="31">
        <f t="shared" si="3"/>
        <v>346857651</v>
      </c>
      <c r="Z37" s="32">
        <f>+IF(X37&lt;&gt;0,+(Y37/X37)*100,0)</f>
        <v>5605.5464838799453</v>
      </c>
      <c r="AA37" s="33">
        <f>SUM(AA29:AA36)</f>
        <v>24751029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-6334986</v>
      </c>
      <c r="D44" s="29">
        <f>+D37+D43</f>
        <v>0</v>
      </c>
      <c r="E44" s="30">
        <f t="shared" si="5"/>
        <v>24751029</v>
      </c>
      <c r="F44" s="31">
        <f t="shared" si="5"/>
        <v>24751029</v>
      </c>
      <c r="G44" s="31">
        <f t="shared" si="5"/>
        <v>345114150</v>
      </c>
      <c r="H44" s="31">
        <f t="shared" si="5"/>
        <v>8746911</v>
      </c>
      <c r="I44" s="31">
        <f t="shared" si="5"/>
        <v>-815652</v>
      </c>
      <c r="J44" s="31">
        <f t="shared" si="5"/>
        <v>353045409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353045409</v>
      </c>
      <c r="X44" s="31">
        <f t="shared" si="5"/>
        <v>6187758</v>
      </c>
      <c r="Y44" s="31">
        <f t="shared" si="5"/>
        <v>346857651</v>
      </c>
      <c r="Z44" s="32">
        <f>+IF(X44&lt;&gt;0,+(Y44/X44)*100,0)</f>
        <v>5605.5464838799453</v>
      </c>
      <c r="AA44" s="33">
        <f>+AA37+AA43</f>
        <v>24751029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20639716</v>
      </c>
      <c r="D45" s="42">
        <f t="shared" si="6"/>
        <v>0</v>
      </c>
      <c r="E45" s="43">
        <f t="shared" si="6"/>
        <v>24969336</v>
      </c>
      <c r="F45" s="44">
        <f t="shared" si="6"/>
        <v>24969336</v>
      </c>
      <c r="G45" s="44">
        <f t="shared" si="6"/>
        <v>-349955970</v>
      </c>
      <c r="H45" s="44">
        <f t="shared" si="6"/>
        <v>935189</v>
      </c>
      <c r="I45" s="44">
        <f t="shared" si="6"/>
        <v>-3376012</v>
      </c>
      <c r="J45" s="44">
        <f t="shared" si="6"/>
        <v>-352396793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-352396793</v>
      </c>
      <c r="X45" s="44">
        <f t="shared" si="6"/>
        <v>6242331</v>
      </c>
      <c r="Y45" s="44">
        <f t="shared" si="6"/>
        <v>-358639124</v>
      </c>
      <c r="Z45" s="45">
        <f>+IF(X45&lt;&gt;0,+(Y45/X45)*100,0)</f>
        <v>-5745.2756670545032</v>
      </c>
      <c r="AA45" s="46">
        <f>+AA26-AA44</f>
        <v>24969336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6940933</v>
      </c>
      <c r="D47" s="18"/>
      <c r="E47" s="19"/>
      <c r="F47" s="20"/>
      <c r="G47" s="20">
        <v>-16473</v>
      </c>
      <c r="H47" s="20">
        <v>-3642</v>
      </c>
      <c r="I47" s="20">
        <v>-338505</v>
      </c>
      <c r="J47" s="20">
        <v>-358620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-358620</v>
      </c>
      <c r="X47" s="20"/>
      <c r="Y47" s="20">
        <v>-358620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6940933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-16473</v>
      </c>
      <c r="H50" s="52">
        <f t="shared" si="7"/>
        <v>-3642</v>
      </c>
      <c r="I50" s="52">
        <f t="shared" si="7"/>
        <v>-338505</v>
      </c>
      <c r="J50" s="52">
        <f t="shared" si="7"/>
        <v>-358620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-358620</v>
      </c>
      <c r="X50" s="52">
        <f t="shared" si="7"/>
        <v>0</v>
      </c>
      <c r="Y50" s="52">
        <f t="shared" si="7"/>
        <v>-358620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-142253838</v>
      </c>
      <c r="D6" s="18"/>
      <c r="E6" s="19">
        <v>-22350000</v>
      </c>
      <c r="F6" s="20">
        <v>-22350000</v>
      </c>
      <c r="G6" s="20">
        <v>-144541045</v>
      </c>
      <c r="H6" s="20">
        <v>1017336</v>
      </c>
      <c r="I6" s="20">
        <v>-824211</v>
      </c>
      <c r="J6" s="20">
        <v>-144347920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-144347920</v>
      </c>
      <c r="X6" s="20">
        <v>-5587500</v>
      </c>
      <c r="Y6" s="20">
        <v>-138760420</v>
      </c>
      <c r="Z6" s="21">
        <v>2483.4079642058164</v>
      </c>
      <c r="AA6" s="22">
        <v>-22350000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8301174</v>
      </c>
      <c r="D11" s="18"/>
      <c r="E11" s="19"/>
      <c r="F11" s="20"/>
      <c r="G11" s="24">
        <v>8541709</v>
      </c>
      <c r="H11" s="24">
        <v>-169089</v>
      </c>
      <c r="I11" s="24">
        <v>20288</v>
      </c>
      <c r="J11" s="20">
        <v>8392908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8392908</v>
      </c>
      <c r="X11" s="20"/>
      <c r="Y11" s="24">
        <v>8392908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-133952664</v>
      </c>
      <c r="D13" s="29">
        <f>SUM(D6:D12)</f>
        <v>0</v>
      </c>
      <c r="E13" s="30">
        <f t="shared" si="0"/>
        <v>-22350000</v>
      </c>
      <c r="F13" s="31">
        <f t="shared" si="0"/>
        <v>-22350000</v>
      </c>
      <c r="G13" s="31">
        <f t="shared" si="0"/>
        <v>-135999336</v>
      </c>
      <c r="H13" s="31">
        <f t="shared" si="0"/>
        <v>848247</v>
      </c>
      <c r="I13" s="31">
        <f t="shared" si="0"/>
        <v>-803923</v>
      </c>
      <c r="J13" s="31">
        <f t="shared" si="0"/>
        <v>-135955012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-135955012</v>
      </c>
      <c r="X13" s="31">
        <f t="shared" si="0"/>
        <v>-5587500</v>
      </c>
      <c r="Y13" s="31">
        <f t="shared" si="0"/>
        <v>-130367512</v>
      </c>
      <c r="Z13" s="32">
        <f>+IF(X13&lt;&gt;0,+(Y13/X13)*100,0)</f>
        <v>2333.1993199105145</v>
      </c>
      <c r="AA13" s="33">
        <f>SUM(AA6:AA12)</f>
        <v>-22350000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385661230</v>
      </c>
      <c r="D17" s="18"/>
      <c r="E17" s="19">
        <v>29638436</v>
      </c>
      <c r="F17" s="20">
        <v>29638436</v>
      </c>
      <c r="G17" s="24">
        <v>387176712</v>
      </c>
      <c r="H17" s="24">
        <v>529921</v>
      </c>
      <c r="I17" s="24">
        <v>-323966</v>
      </c>
      <c r="J17" s="20">
        <v>387382667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387382667</v>
      </c>
      <c r="X17" s="20">
        <v>22888436</v>
      </c>
      <c r="Y17" s="24">
        <v>364494231</v>
      </c>
      <c r="Z17" s="25">
        <v>1592.4820332852801</v>
      </c>
      <c r="AA17" s="26">
        <v>29638436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385661230</v>
      </c>
      <c r="D25" s="29">
        <f t="shared" ref="D25:Y25" si="1">SUM(D15:D24)</f>
        <v>0</v>
      </c>
      <c r="E25" s="35">
        <f t="shared" si="1"/>
        <v>29638436</v>
      </c>
      <c r="F25" s="36">
        <f t="shared" si="1"/>
        <v>29638436</v>
      </c>
      <c r="G25" s="36">
        <f t="shared" si="1"/>
        <v>387176712</v>
      </c>
      <c r="H25" s="36">
        <f t="shared" si="1"/>
        <v>529921</v>
      </c>
      <c r="I25" s="36">
        <f t="shared" si="1"/>
        <v>-323966</v>
      </c>
      <c r="J25" s="36">
        <f t="shared" si="1"/>
        <v>387382667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387382667</v>
      </c>
      <c r="X25" s="36">
        <f t="shared" si="1"/>
        <v>22888436</v>
      </c>
      <c r="Y25" s="36">
        <f t="shared" si="1"/>
        <v>364494231</v>
      </c>
      <c r="Z25" s="37">
        <f>+IF(X25&lt;&gt;0,+(Y25/X25)*100,0)</f>
        <v>1592.4820332852801</v>
      </c>
      <c r="AA25" s="38">
        <f>SUM(AA15:AA24)</f>
        <v>29638436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251708566</v>
      </c>
      <c r="D26" s="29">
        <f>+D13+D25</f>
        <v>0</v>
      </c>
      <c r="E26" s="30">
        <f t="shared" si="2"/>
        <v>7288436</v>
      </c>
      <c r="F26" s="31">
        <f t="shared" si="2"/>
        <v>7288436</v>
      </c>
      <c r="G26" s="31">
        <f t="shared" si="2"/>
        <v>251177376</v>
      </c>
      <c r="H26" s="31">
        <f t="shared" si="2"/>
        <v>1378168</v>
      </c>
      <c r="I26" s="31">
        <f t="shared" si="2"/>
        <v>-1127889</v>
      </c>
      <c r="J26" s="31">
        <f t="shared" si="2"/>
        <v>251427655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251427655</v>
      </c>
      <c r="X26" s="31">
        <f t="shared" si="2"/>
        <v>17300936</v>
      </c>
      <c r="Y26" s="31">
        <f t="shared" si="2"/>
        <v>234126719</v>
      </c>
      <c r="Z26" s="32">
        <f>+IF(X26&lt;&gt;0,+(Y26/X26)*100,0)</f>
        <v>1353.2604189738636</v>
      </c>
      <c r="AA26" s="33">
        <f>+AA13+AA25</f>
        <v>7288436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5257714</v>
      </c>
      <c r="D32" s="18"/>
      <c r="E32" s="19"/>
      <c r="F32" s="20"/>
      <c r="G32" s="20">
        <v>3203186</v>
      </c>
      <c r="H32" s="20">
        <v>1263890</v>
      </c>
      <c r="I32" s="20">
        <v>-263968</v>
      </c>
      <c r="J32" s="20">
        <v>4203108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4203108</v>
      </c>
      <c r="X32" s="20"/>
      <c r="Y32" s="20">
        <v>4203108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>
        <v>214826</v>
      </c>
      <c r="I35" s="20">
        <v>-214826</v>
      </c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5267833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3213305</v>
      </c>
      <c r="H37" s="31">
        <f t="shared" si="3"/>
        <v>1478716</v>
      </c>
      <c r="I37" s="31">
        <f t="shared" si="3"/>
        <v>-478794</v>
      </c>
      <c r="J37" s="31">
        <f t="shared" si="3"/>
        <v>4213227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4213227</v>
      </c>
      <c r="X37" s="31">
        <f t="shared" si="3"/>
        <v>0</v>
      </c>
      <c r="Y37" s="31">
        <f t="shared" si="3"/>
        <v>4213227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5267833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3213305</v>
      </c>
      <c r="H44" s="31">
        <f t="shared" si="5"/>
        <v>1478716</v>
      </c>
      <c r="I44" s="31">
        <f t="shared" si="5"/>
        <v>-478794</v>
      </c>
      <c r="J44" s="31">
        <f t="shared" si="5"/>
        <v>4213227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4213227</v>
      </c>
      <c r="X44" s="31">
        <f t="shared" si="5"/>
        <v>0</v>
      </c>
      <c r="Y44" s="31">
        <f t="shared" si="5"/>
        <v>4213227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246440733</v>
      </c>
      <c r="D45" s="42">
        <f t="shared" si="6"/>
        <v>0</v>
      </c>
      <c r="E45" s="43">
        <f t="shared" si="6"/>
        <v>7288436</v>
      </c>
      <c r="F45" s="44">
        <f t="shared" si="6"/>
        <v>7288436</v>
      </c>
      <c r="G45" s="44">
        <f t="shared" si="6"/>
        <v>247964071</v>
      </c>
      <c r="H45" s="44">
        <f t="shared" si="6"/>
        <v>-100548</v>
      </c>
      <c r="I45" s="44">
        <f t="shared" si="6"/>
        <v>-649095</v>
      </c>
      <c r="J45" s="44">
        <f t="shared" si="6"/>
        <v>247214428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247214428</v>
      </c>
      <c r="X45" s="44">
        <f t="shared" si="6"/>
        <v>17300936</v>
      </c>
      <c r="Y45" s="44">
        <f t="shared" si="6"/>
        <v>229913492</v>
      </c>
      <c r="Z45" s="45">
        <f>+IF(X45&lt;&gt;0,+(Y45/X45)*100,0)</f>
        <v>1328.907823253031</v>
      </c>
      <c r="AA45" s="46">
        <f>+AA26-AA44</f>
        <v>7288436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171657934</v>
      </c>
      <c r="D47" s="18"/>
      <c r="E47" s="19">
        <v>-198790205</v>
      </c>
      <c r="F47" s="20">
        <v>-198790205</v>
      </c>
      <c r="G47" s="20">
        <v>171176101</v>
      </c>
      <c r="H47" s="20">
        <v>-3784579</v>
      </c>
      <c r="I47" s="20">
        <v>-781791</v>
      </c>
      <c r="J47" s="20">
        <v>166609731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166609731</v>
      </c>
      <c r="X47" s="20">
        <v>-188777705</v>
      </c>
      <c r="Y47" s="20">
        <v>355387436</v>
      </c>
      <c r="Z47" s="47">
        <v>-188.25710165297326</v>
      </c>
      <c r="AA47" s="22">
        <v>-198790205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171657934</v>
      </c>
      <c r="D50" s="50">
        <f t="shared" ref="D50:Y50" si="7">SUM(D47:D49)</f>
        <v>0</v>
      </c>
      <c r="E50" s="51">
        <f t="shared" si="7"/>
        <v>-198790205</v>
      </c>
      <c r="F50" s="52">
        <f t="shared" si="7"/>
        <v>-198790205</v>
      </c>
      <c r="G50" s="52">
        <f t="shared" si="7"/>
        <v>171176101</v>
      </c>
      <c r="H50" s="52">
        <f t="shared" si="7"/>
        <v>-3784579</v>
      </c>
      <c r="I50" s="52">
        <f t="shared" si="7"/>
        <v>-781791</v>
      </c>
      <c r="J50" s="52">
        <f t="shared" si="7"/>
        <v>166609731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166609731</v>
      </c>
      <c r="X50" s="52">
        <f t="shared" si="7"/>
        <v>-188777705</v>
      </c>
      <c r="Y50" s="52">
        <f t="shared" si="7"/>
        <v>355387436</v>
      </c>
      <c r="Z50" s="53">
        <f>+IF(X50&lt;&gt;0,+(Y50/X50)*100,0)</f>
        <v>-188.25710165297326</v>
      </c>
      <c r="AA50" s="54">
        <f>SUM(AA47:AA49)</f>
        <v>-198790205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305966</v>
      </c>
      <c r="J17" s="20">
        <v>305966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305966</v>
      </c>
      <c r="X17" s="20"/>
      <c r="Y17" s="24">
        <v>305966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305966</v>
      </c>
      <c r="J25" s="36">
        <f t="shared" si="1"/>
        <v>305966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305966</v>
      </c>
      <c r="X25" s="36">
        <f t="shared" si="1"/>
        <v>0</v>
      </c>
      <c r="Y25" s="36">
        <f t="shared" si="1"/>
        <v>305966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305966</v>
      </c>
      <c r="J26" s="31">
        <f t="shared" si="2"/>
        <v>305966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305966</v>
      </c>
      <c r="X26" s="31">
        <f t="shared" si="2"/>
        <v>0</v>
      </c>
      <c r="Y26" s="31">
        <f t="shared" si="2"/>
        <v>305966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305966</v>
      </c>
      <c r="J45" s="44">
        <f t="shared" si="6"/>
        <v>305966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305966</v>
      </c>
      <c r="X45" s="44">
        <f t="shared" si="6"/>
        <v>0</v>
      </c>
      <c r="Y45" s="44">
        <f t="shared" si="6"/>
        <v>305966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-20817408</v>
      </c>
      <c r="D6" s="18"/>
      <c r="E6" s="19">
        <v>-5991469</v>
      </c>
      <c r="F6" s="20">
        <v>-5991469</v>
      </c>
      <c r="G6" s="20">
        <v>-524823</v>
      </c>
      <c r="H6" s="20">
        <v>-6230779</v>
      </c>
      <c r="I6" s="20">
        <v>-6523865</v>
      </c>
      <c r="J6" s="20">
        <v>-13279467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-13279467</v>
      </c>
      <c r="X6" s="20">
        <v>-1497873</v>
      </c>
      <c r="Y6" s="20">
        <v>-11781594</v>
      </c>
      <c r="Z6" s="21">
        <v>786.55493489768492</v>
      </c>
      <c r="AA6" s="22">
        <v>-5991469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-20817408</v>
      </c>
      <c r="D13" s="29">
        <f>SUM(D6:D12)</f>
        <v>0</v>
      </c>
      <c r="E13" s="30">
        <f t="shared" si="0"/>
        <v>-5991469</v>
      </c>
      <c r="F13" s="31">
        <f t="shared" si="0"/>
        <v>-5991469</v>
      </c>
      <c r="G13" s="31">
        <f t="shared" si="0"/>
        <v>-524823</v>
      </c>
      <c r="H13" s="31">
        <f t="shared" si="0"/>
        <v>-6230779</v>
      </c>
      <c r="I13" s="31">
        <f t="shared" si="0"/>
        <v>-6523865</v>
      </c>
      <c r="J13" s="31">
        <f t="shared" si="0"/>
        <v>-13279467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-13279467</v>
      </c>
      <c r="X13" s="31">
        <f t="shared" si="0"/>
        <v>-1497873</v>
      </c>
      <c r="Y13" s="31">
        <f t="shared" si="0"/>
        <v>-11781594</v>
      </c>
      <c r="Z13" s="32">
        <f>+IF(X13&lt;&gt;0,+(Y13/X13)*100,0)</f>
        <v>786.55493489768492</v>
      </c>
      <c r="AA13" s="33">
        <f>SUM(AA6:AA12)</f>
        <v>-5991469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1033331</v>
      </c>
      <c r="D17" s="18"/>
      <c r="E17" s="19">
        <v>3648696</v>
      </c>
      <c r="F17" s="20">
        <v>3648696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912174</v>
      </c>
      <c r="Y17" s="24">
        <v>-912174</v>
      </c>
      <c r="Z17" s="25">
        <v>-100</v>
      </c>
      <c r="AA17" s="26">
        <v>3648696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1033331</v>
      </c>
      <c r="D25" s="29">
        <f t="shared" ref="D25:Y25" si="1">SUM(D15:D24)</f>
        <v>0</v>
      </c>
      <c r="E25" s="35">
        <f t="shared" si="1"/>
        <v>3648696</v>
      </c>
      <c r="F25" s="36">
        <f t="shared" si="1"/>
        <v>3648696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912174</v>
      </c>
      <c r="Y25" s="36">
        <f t="shared" si="1"/>
        <v>-912174</v>
      </c>
      <c r="Z25" s="37">
        <f>+IF(X25&lt;&gt;0,+(Y25/X25)*100,0)</f>
        <v>-100</v>
      </c>
      <c r="AA25" s="38">
        <f>SUM(AA15:AA24)</f>
        <v>3648696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-19784077</v>
      </c>
      <c r="D26" s="29">
        <f>+D13+D25</f>
        <v>0</v>
      </c>
      <c r="E26" s="30">
        <f t="shared" si="2"/>
        <v>-2342773</v>
      </c>
      <c r="F26" s="31">
        <f t="shared" si="2"/>
        <v>-2342773</v>
      </c>
      <c r="G26" s="31">
        <f t="shared" si="2"/>
        <v>-524823</v>
      </c>
      <c r="H26" s="31">
        <f t="shared" si="2"/>
        <v>-6230779</v>
      </c>
      <c r="I26" s="31">
        <f t="shared" si="2"/>
        <v>-6523865</v>
      </c>
      <c r="J26" s="31">
        <f t="shared" si="2"/>
        <v>-13279467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-13279467</v>
      </c>
      <c r="X26" s="31">
        <f t="shared" si="2"/>
        <v>-585699</v>
      </c>
      <c r="Y26" s="31">
        <f t="shared" si="2"/>
        <v>-12693768</v>
      </c>
      <c r="Z26" s="32">
        <f>+IF(X26&lt;&gt;0,+(Y26/X26)*100,0)</f>
        <v>2167.2852437856309</v>
      </c>
      <c r="AA26" s="33">
        <f>+AA13+AA25</f>
        <v>-2342773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-2057359</v>
      </c>
      <c r="D32" s="18"/>
      <c r="E32" s="19">
        <v>619867</v>
      </c>
      <c r="F32" s="20">
        <v>619867</v>
      </c>
      <c r="G32" s="20">
        <v>82041</v>
      </c>
      <c r="H32" s="20">
        <v>82040</v>
      </c>
      <c r="I32" s="20">
        <v>188665</v>
      </c>
      <c r="J32" s="20">
        <v>352746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352746</v>
      </c>
      <c r="X32" s="20">
        <v>154968</v>
      </c>
      <c r="Y32" s="20">
        <v>197778</v>
      </c>
      <c r="Z32" s="21">
        <v>127.62505807650612</v>
      </c>
      <c r="AA32" s="22">
        <v>619867</v>
      </c>
    </row>
    <row r="33" spans="1:27" x14ac:dyDescent="0.25">
      <c r="A33" s="23" t="s">
        <v>60</v>
      </c>
      <c r="B33" s="17" t="s">
        <v>32</v>
      </c>
      <c r="C33" s="18">
        <v>-15340815</v>
      </c>
      <c r="D33" s="18"/>
      <c r="E33" s="19">
        <v>-619867</v>
      </c>
      <c r="F33" s="20">
        <v>-619867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-154968</v>
      </c>
      <c r="Y33" s="20">
        <v>154968</v>
      </c>
      <c r="Z33" s="21">
        <v>-100</v>
      </c>
      <c r="AA33" s="22">
        <v>-619867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-17398174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82041</v>
      </c>
      <c r="H37" s="31">
        <f t="shared" si="3"/>
        <v>82040</v>
      </c>
      <c r="I37" s="31">
        <f t="shared" si="3"/>
        <v>188665</v>
      </c>
      <c r="J37" s="31">
        <f t="shared" si="3"/>
        <v>352746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352746</v>
      </c>
      <c r="X37" s="31">
        <f t="shared" si="3"/>
        <v>0</v>
      </c>
      <c r="Y37" s="31">
        <f t="shared" si="3"/>
        <v>352746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-17398174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82041</v>
      </c>
      <c r="H44" s="31">
        <f t="shared" si="5"/>
        <v>82040</v>
      </c>
      <c r="I44" s="31">
        <f t="shared" si="5"/>
        <v>188665</v>
      </c>
      <c r="J44" s="31">
        <f t="shared" si="5"/>
        <v>352746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352746</v>
      </c>
      <c r="X44" s="31">
        <f t="shared" si="5"/>
        <v>0</v>
      </c>
      <c r="Y44" s="31">
        <f t="shared" si="5"/>
        <v>352746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-2385903</v>
      </c>
      <c r="D45" s="42">
        <f t="shared" si="6"/>
        <v>0</v>
      </c>
      <c r="E45" s="43">
        <f t="shared" si="6"/>
        <v>-2342773</v>
      </c>
      <c r="F45" s="44">
        <f t="shared" si="6"/>
        <v>-2342773</v>
      </c>
      <c r="G45" s="44">
        <f t="shared" si="6"/>
        <v>-606864</v>
      </c>
      <c r="H45" s="44">
        <f t="shared" si="6"/>
        <v>-6312819</v>
      </c>
      <c r="I45" s="44">
        <f t="shared" si="6"/>
        <v>-6712530</v>
      </c>
      <c r="J45" s="44">
        <f t="shared" si="6"/>
        <v>-13632213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-13632213</v>
      </c>
      <c r="X45" s="44">
        <f t="shared" si="6"/>
        <v>-585699</v>
      </c>
      <c r="Y45" s="44">
        <f t="shared" si="6"/>
        <v>-13046514</v>
      </c>
      <c r="Z45" s="45">
        <f>+IF(X45&lt;&gt;0,+(Y45/X45)*100,0)</f>
        <v>2227.5117423796182</v>
      </c>
      <c r="AA45" s="46">
        <f>+AA26-AA44</f>
        <v>-2342773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-100007266</v>
      </c>
      <c r="D6" s="18"/>
      <c r="E6" s="19">
        <v>-43234649</v>
      </c>
      <c r="F6" s="20">
        <v>-43234649</v>
      </c>
      <c r="G6" s="20">
        <v>-16168569</v>
      </c>
      <c r="H6" s="20">
        <v>-8180091</v>
      </c>
      <c r="I6" s="20">
        <v>-15632795</v>
      </c>
      <c r="J6" s="20">
        <v>-39981455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-39981455</v>
      </c>
      <c r="X6" s="20">
        <v>-10808661</v>
      </c>
      <c r="Y6" s="20">
        <v>-29172794</v>
      </c>
      <c r="Z6" s="21">
        <v>269.90201654025412</v>
      </c>
      <c r="AA6" s="22">
        <v>-43234649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-100007266</v>
      </c>
      <c r="D13" s="29">
        <f>SUM(D6:D12)</f>
        <v>0</v>
      </c>
      <c r="E13" s="30">
        <f t="shared" si="0"/>
        <v>-43234649</v>
      </c>
      <c r="F13" s="31">
        <f t="shared" si="0"/>
        <v>-43234649</v>
      </c>
      <c r="G13" s="31">
        <f t="shared" si="0"/>
        <v>-16168569</v>
      </c>
      <c r="H13" s="31">
        <f t="shared" si="0"/>
        <v>-8180091</v>
      </c>
      <c r="I13" s="31">
        <f t="shared" si="0"/>
        <v>-15632795</v>
      </c>
      <c r="J13" s="31">
        <f t="shared" si="0"/>
        <v>-39981455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-39981455</v>
      </c>
      <c r="X13" s="31">
        <f t="shared" si="0"/>
        <v>-10808661</v>
      </c>
      <c r="Y13" s="31">
        <f t="shared" si="0"/>
        <v>-29172794</v>
      </c>
      <c r="Z13" s="32">
        <f>+IF(X13&lt;&gt;0,+(Y13/X13)*100,0)</f>
        <v>269.90201654025412</v>
      </c>
      <c r="AA13" s="33">
        <f>SUM(AA6:AA12)</f>
        <v>-43234649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8638378</v>
      </c>
      <c r="D17" s="18"/>
      <c r="E17" s="19">
        <v>16869565</v>
      </c>
      <c r="F17" s="20">
        <v>16869565</v>
      </c>
      <c r="G17" s="24">
        <v>18338314</v>
      </c>
      <c r="H17" s="24">
        <v>-10953467</v>
      </c>
      <c r="I17" s="24"/>
      <c r="J17" s="20">
        <v>7384847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7384847</v>
      </c>
      <c r="X17" s="20">
        <v>4217391</v>
      </c>
      <c r="Y17" s="24">
        <v>3167456</v>
      </c>
      <c r="Z17" s="25">
        <v>75.104632224045616</v>
      </c>
      <c r="AA17" s="26">
        <v>16869565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8638378</v>
      </c>
      <c r="D25" s="29">
        <f t="shared" ref="D25:Y25" si="1">SUM(D15:D24)</f>
        <v>0</v>
      </c>
      <c r="E25" s="35">
        <f t="shared" si="1"/>
        <v>16869565</v>
      </c>
      <c r="F25" s="36">
        <f t="shared" si="1"/>
        <v>16869565</v>
      </c>
      <c r="G25" s="36">
        <f t="shared" si="1"/>
        <v>18338314</v>
      </c>
      <c r="H25" s="36">
        <f t="shared" si="1"/>
        <v>-10953467</v>
      </c>
      <c r="I25" s="36">
        <f t="shared" si="1"/>
        <v>0</v>
      </c>
      <c r="J25" s="36">
        <f t="shared" si="1"/>
        <v>7384847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7384847</v>
      </c>
      <c r="X25" s="36">
        <f t="shared" si="1"/>
        <v>4217391</v>
      </c>
      <c r="Y25" s="36">
        <f t="shared" si="1"/>
        <v>3167456</v>
      </c>
      <c r="Z25" s="37">
        <f>+IF(X25&lt;&gt;0,+(Y25/X25)*100,0)</f>
        <v>75.104632224045616</v>
      </c>
      <c r="AA25" s="38">
        <f>SUM(AA15:AA24)</f>
        <v>16869565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-91368888</v>
      </c>
      <c r="D26" s="29">
        <f>+D13+D25</f>
        <v>0</v>
      </c>
      <c r="E26" s="30">
        <f t="shared" si="2"/>
        <v>-26365084</v>
      </c>
      <c r="F26" s="31">
        <f t="shared" si="2"/>
        <v>-26365084</v>
      </c>
      <c r="G26" s="31">
        <f t="shared" si="2"/>
        <v>2169745</v>
      </c>
      <c r="H26" s="31">
        <f t="shared" si="2"/>
        <v>-19133558</v>
      </c>
      <c r="I26" s="31">
        <f t="shared" si="2"/>
        <v>-15632795</v>
      </c>
      <c r="J26" s="31">
        <f t="shared" si="2"/>
        <v>-32596608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-32596608</v>
      </c>
      <c r="X26" s="31">
        <f t="shared" si="2"/>
        <v>-6591270</v>
      </c>
      <c r="Y26" s="31">
        <f t="shared" si="2"/>
        <v>-26005338</v>
      </c>
      <c r="Z26" s="32">
        <f>+IF(X26&lt;&gt;0,+(Y26/X26)*100,0)</f>
        <v>394.542144381887</v>
      </c>
      <c r="AA26" s="33">
        <f>+AA13+AA25</f>
        <v>-26365084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8802296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8802296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8802296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-100171184</v>
      </c>
      <c r="D45" s="42">
        <f t="shared" si="6"/>
        <v>0</v>
      </c>
      <c r="E45" s="43">
        <f t="shared" si="6"/>
        <v>-26365084</v>
      </c>
      <c r="F45" s="44">
        <f t="shared" si="6"/>
        <v>-26365084</v>
      </c>
      <c r="G45" s="44">
        <f t="shared" si="6"/>
        <v>2169745</v>
      </c>
      <c r="H45" s="44">
        <f t="shared" si="6"/>
        <v>-19133558</v>
      </c>
      <c r="I45" s="44">
        <f t="shared" si="6"/>
        <v>-15632795</v>
      </c>
      <c r="J45" s="44">
        <f t="shared" si="6"/>
        <v>-32596608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-32596608</v>
      </c>
      <c r="X45" s="44">
        <f t="shared" si="6"/>
        <v>-6591270</v>
      </c>
      <c r="Y45" s="44">
        <f t="shared" si="6"/>
        <v>-26005338</v>
      </c>
      <c r="Z45" s="45">
        <f>+IF(X45&lt;&gt;0,+(Y45/X45)*100,0)</f>
        <v>394.542144381887</v>
      </c>
      <c r="AA45" s="46">
        <f>+AA26-AA44</f>
        <v>-26365084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211440150</v>
      </c>
      <c r="D6" s="18"/>
      <c r="E6" s="19">
        <v>191527938</v>
      </c>
      <c r="F6" s="20">
        <v>191527938</v>
      </c>
      <c r="G6" s="20">
        <v>64622208</v>
      </c>
      <c r="H6" s="20">
        <v>-327803409</v>
      </c>
      <c r="I6" s="20">
        <v>-39050106</v>
      </c>
      <c r="J6" s="20">
        <v>-302231307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-302231307</v>
      </c>
      <c r="X6" s="20">
        <v>47881974</v>
      </c>
      <c r="Y6" s="20">
        <v>-350113281</v>
      </c>
      <c r="Z6" s="21">
        <v>-731.20059962440143</v>
      </c>
      <c r="AA6" s="22">
        <v>191527938</v>
      </c>
    </row>
    <row r="7" spans="1:27" x14ac:dyDescent="0.25">
      <c r="A7" s="23" t="s">
        <v>35</v>
      </c>
      <c r="B7" s="17" t="s">
        <v>32</v>
      </c>
      <c r="C7" s="18">
        <v>101873456</v>
      </c>
      <c r="D7" s="18"/>
      <c r="E7" s="19"/>
      <c r="F7" s="20"/>
      <c r="G7" s="20">
        <v>-10085173</v>
      </c>
      <c r="H7" s="20">
        <v>27931822</v>
      </c>
      <c r="I7" s="20">
        <v>4500911</v>
      </c>
      <c r="J7" s="20">
        <v>22347560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22347560</v>
      </c>
      <c r="X7" s="20"/>
      <c r="Y7" s="20">
        <v>22347560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100112</v>
      </c>
      <c r="D8" s="18"/>
      <c r="E8" s="19"/>
      <c r="F8" s="20"/>
      <c r="G8" s="20"/>
      <c r="H8" s="20"/>
      <c r="I8" s="20">
        <v>1113</v>
      </c>
      <c r="J8" s="20">
        <v>1113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1113</v>
      </c>
      <c r="X8" s="20"/>
      <c r="Y8" s="20">
        <v>1113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-11534931</v>
      </c>
      <c r="D10" s="18"/>
      <c r="E10" s="19"/>
      <c r="F10" s="20"/>
      <c r="G10" s="20">
        <v>-1144019</v>
      </c>
      <c r="H10" s="20">
        <v>-3337980</v>
      </c>
      <c r="I10" s="20">
        <v>-3606978</v>
      </c>
      <c r="J10" s="20">
        <v>-8088977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-8088977</v>
      </c>
      <c r="X10" s="20"/>
      <c r="Y10" s="20">
        <v>-8088977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301878787</v>
      </c>
      <c r="D13" s="29">
        <f>SUM(D6:D12)</f>
        <v>0</v>
      </c>
      <c r="E13" s="30">
        <f t="shared" si="0"/>
        <v>191527938</v>
      </c>
      <c r="F13" s="31">
        <f t="shared" si="0"/>
        <v>191527938</v>
      </c>
      <c r="G13" s="31">
        <f t="shared" si="0"/>
        <v>53393016</v>
      </c>
      <c r="H13" s="31">
        <f t="shared" si="0"/>
        <v>-303209567</v>
      </c>
      <c r="I13" s="31">
        <f t="shared" si="0"/>
        <v>-38155060</v>
      </c>
      <c r="J13" s="31">
        <f t="shared" si="0"/>
        <v>-287971611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-287971611</v>
      </c>
      <c r="X13" s="31">
        <f t="shared" si="0"/>
        <v>47881974</v>
      </c>
      <c r="Y13" s="31">
        <f t="shared" si="0"/>
        <v>-335853585</v>
      </c>
      <c r="Z13" s="32">
        <f>+IF(X13&lt;&gt;0,+(Y13/X13)*100,0)</f>
        <v>-701.41967204610239</v>
      </c>
      <c r="AA13" s="33">
        <f>SUM(AA6:AA12)</f>
        <v>191527938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17625990</v>
      </c>
      <c r="D17" s="18"/>
      <c r="E17" s="19">
        <v>-3644524</v>
      </c>
      <c r="F17" s="20">
        <v>-3644524</v>
      </c>
      <c r="G17" s="24">
        <v>13685594</v>
      </c>
      <c r="H17" s="24">
        <v>-7059268</v>
      </c>
      <c r="I17" s="24">
        <v>3889442</v>
      </c>
      <c r="J17" s="20">
        <v>10515768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10515768</v>
      </c>
      <c r="X17" s="20">
        <v>-911133</v>
      </c>
      <c r="Y17" s="24">
        <v>11426901</v>
      </c>
      <c r="Z17" s="25">
        <v>-1254.1419309804387</v>
      </c>
      <c r="AA17" s="26">
        <v>-3644524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17625990</v>
      </c>
      <c r="D25" s="29">
        <f t="shared" ref="D25:Y25" si="1">SUM(D15:D24)</f>
        <v>0</v>
      </c>
      <c r="E25" s="35">
        <f t="shared" si="1"/>
        <v>-3644524</v>
      </c>
      <c r="F25" s="36">
        <f t="shared" si="1"/>
        <v>-3644524</v>
      </c>
      <c r="G25" s="36">
        <f t="shared" si="1"/>
        <v>13685594</v>
      </c>
      <c r="H25" s="36">
        <f t="shared" si="1"/>
        <v>-7059268</v>
      </c>
      <c r="I25" s="36">
        <f t="shared" si="1"/>
        <v>3889442</v>
      </c>
      <c r="J25" s="36">
        <f t="shared" si="1"/>
        <v>10515768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10515768</v>
      </c>
      <c r="X25" s="36">
        <f t="shared" si="1"/>
        <v>-911133</v>
      </c>
      <c r="Y25" s="36">
        <f t="shared" si="1"/>
        <v>11426901</v>
      </c>
      <c r="Z25" s="37">
        <f>+IF(X25&lt;&gt;0,+(Y25/X25)*100,0)</f>
        <v>-1254.1419309804387</v>
      </c>
      <c r="AA25" s="38">
        <f>SUM(AA15:AA24)</f>
        <v>-3644524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319504777</v>
      </c>
      <c r="D26" s="29">
        <f>+D13+D25</f>
        <v>0</v>
      </c>
      <c r="E26" s="30">
        <f t="shared" si="2"/>
        <v>187883414</v>
      </c>
      <c r="F26" s="31">
        <f t="shared" si="2"/>
        <v>187883414</v>
      </c>
      <c r="G26" s="31">
        <f t="shared" si="2"/>
        <v>67078610</v>
      </c>
      <c r="H26" s="31">
        <f t="shared" si="2"/>
        <v>-310268835</v>
      </c>
      <c r="I26" s="31">
        <f t="shared" si="2"/>
        <v>-34265618</v>
      </c>
      <c r="J26" s="31">
        <f t="shared" si="2"/>
        <v>-277455843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-277455843</v>
      </c>
      <c r="X26" s="31">
        <f t="shared" si="2"/>
        <v>46970841</v>
      </c>
      <c r="Y26" s="31">
        <f t="shared" si="2"/>
        <v>-324426684</v>
      </c>
      <c r="Z26" s="32">
        <f>+IF(X26&lt;&gt;0,+(Y26/X26)*100,0)</f>
        <v>-690.69805243640405</v>
      </c>
      <c r="AA26" s="33">
        <f>+AA13+AA25</f>
        <v>187883414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-9908963</v>
      </c>
      <c r="D32" s="18"/>
      <c r="E32" s="19"/>
      <c r="F32" s="20"/>
      <c r="G32" s="20">
        <v>80599690</v>
      </c>
      <c r="H32" s="20">
        <v>-32387662</v>
      </c>
      <c r="I32" s="20">
        <v>-26653659</v>
      </c>
      <c r="J32" s="20">
        <v>21558369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21558369</v>
      </c>
      <c r="X32" s="20"/>
      <c r="Y32" s="20">
        <v>21558369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33962994</v>
      </c>
      <c r="D33" s="18"/>
      <c r="E33" s="19"/>
      <c r="F33" s="20"/>
      <c r="G33" s="20">
        <v>41893994</v>
      </c>
      <c r="H33" s="20">
        <v>-357363</v>
      </c>
      <c r="I33" s="20">
        <v>-1167650</v>
      </c>
      <c r="J33" s="20">
        <v>40368981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40368981</v>
      </c>
      <c r="X33" s="20"/>
      <c r="Y33" s="20">
        <v>40368981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-1278439</v>
      </c>
      <c r="D35" s="18"/>
      <c r="E35" s="19"/>
      <c r="F35" s="20"/>
      <c r="G35" s="20">
        <v>-5858442</v>
      </c>
      <c r="H35" s="20">
        <v>-3732026</v>
      </c>
      <c r="I35" s="20">
        <v>-3747764</v>
      </c>
      <c r="J35" s="20">
        <v>-13338232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-13338232</v>
      </c>
      <c r="X35" s="20"/>
      <c r="Y35" s="20">
        <v>-13338232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22775592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116635242</v>
      </c>
      <c r="H37" s="31">
        <f t="shared" si="3"/>
        <v>-36477051</v>
      </c>
      <c r="I37" s="31">
        <f t="shared" si="3"/>
        <v>-31569073</v>
      </c>
      <c r="J37" s="31">
        <f t="shared" si="3"/>
        <v>48589118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48589118</v>
      </c>
      <c r="X37" s="31">
        <f t="shared" si="3"/>
        <v>0</v>
      </c>
      <c r="Y37" s="31">
        <f t="shared" si="3"/>
        <v>48589118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22775592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116635242</v>
      </c>
      <c r="H44" s="31">
        <f t="shared" si="5"/>
        <v>-36477051</v>
      </c>
      <c r="I44" s="31">
        <f t="shared" si="5"/>
        <v>-31569073</v>
      </c>
      <c r="J44" s="31">
        <f t="shared" si="5"/>
        <v>48589118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48589118</v>
      </c>
      <c r="X44" s="31">
        <f t="shared" si="5"/>
        <v>0</v>
      </c>
      <c r="Y44" s="31">
        <f t="shared" si="5"/>
        <v>48589118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296729185</v>
      </c>
      <c r="D45" s="42">
        <f t="shared" si="6"/>
        <v>0</v>
      </c>
      <c r="E45" s="43">
        <f t="shared" si="6"/>
        <v>187883414</v>
      </c>
      <c r="F45" s="44">
        <f t="shared" si="6"/>
        <v>187883414</v>
      </c>
      <c r="G45" s="44">
        <f t="shared" si="6"/>
        <v>-49556632</v>
      </c>
      <c r="H45" s="44">
        <f t="shared" si="6"/>
        <v>-273791784</v>
      </c>
      <c r="I45" s="44">
        <f t="shared" si="6"/>
        <v>-2696545</v>
      </c>
      <c r="J45" s="44">
        <f t="shared" si="6"/>
        <v>-326044961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-326044961</v>
      </c>
      <c r="X45" s="44">
        <f t="shared" si="6"/>
        <v>46970841</v>
      </c>
      <c r="Y45" s="44">
        <f t="shared" si="6"/>
        <v>-373015802</v>
      </c>
      <c r="Z45" s="45">
        <f>+IF(X45&lt;&gt;0,+(Y45/X45)*100,0)</f>
        <v>-794.1433324559805</v>
      </c>
      <c r="AA45" s="46">
        <f>+AA26-AA44</f>
        <v>187883414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-245151806</v>
      </c>
      <c r="D6" s="18"/>
      <c r="E6" s="19">
        <v>-56850417</v>
      </c>
      <c r="F6" s="20">
        <v>-56850417</v>
      </c>
      <c r="G6" s="20">
        <v>-237533708</v>
      </c>
      <c r="H6" s="20">
        <v>-17121199</v>
      </c>
      <c r="I6" s="20">
        <v>-13808757</v>
      </c>
      <c r="J6" s="20">
        <v>-268463664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-268463664</v>
      </c>
      <c r="X6" s="20">
        <v>-14212608</v>
      </c>
      <c r="Y6" s="20">
        <v>-254251056</v>
      </c>
      <c r="Z6" s="21">
        <v>1788.9120420404192</v>
      </c>
      <c r="AA6" s="22">
        <v>-56850417</v>
      </c>
    </row>
    <row r="7" spans="1:27" x14ac:dyDescent="0.25">
      <c r="A7" s="23" t="s">
        <v>35</v>
      </c>
      <c r="B7" s="17" t="s">
        <v>32</v>
      </c>
      <c r="C7" s="18">
        <v>13534153</v>
      </c>
      <c r="D7" s="18"/>
      <c r="E7" s="19">
        <v>29592358</v>
      </c>
      <c r="F7" s="20">
        <v>29592358</v>
      </c>
      <c r="G7" s="20">
        <v>13569946</v>
      </c>
      <c r="H7" s="20">
        <v>4014654</v>
      </c>
      <c r="I7" s="20">
        <v>2227184</v>
      </c>
      <c r="J7" s="20">
        <v>19811784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19811784</v>
      </c>
      <c r="X7" s="20">
        <v>7398090</v>
      </c>
      <c r="Y7" s="20">
        <v>12413694</v>
      </c>
      <c r="Z7" s="21">
        <v>167.79593111194916</v>
      </c>
      <c r="AA7" s="22">
        <v>29592358</v>
      </c>
    </row>
    <row r="8" spans="1:27" x14ac:dyDescent="0.25">
      <c r="A8" s="23" t="s">
        <v>36</v>
      </c>
      <c r="B8" s="17" t="s">
        <v>32</v>
      </c>
      <c r="C8" s="18">
        <v>10933053</v>
      </c>
      <c r="D8" s="18"/>
      <c r="E8" s="19">
        <v>-2200000</v>
      </c>
      <c r="F8" s="20">
        <v>-2200000</v>
      </c>
      <c r="G8" s="20">
        <v>10927636</v>
      </c>
      <c r="H8" s="20">
        <v>-1496</v>
      </c>
      <c r="I8" s="20">
        <v>-2369</v>
      </c>
      <c r="J8" s="20">
        <v>10923771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10923771</v>
      </c>
      <c r="X8" s="20">
        <v>-549999</v>
      </c>
      <c r="Y8" s="20">
        <v>11473770</v>
      </c>
      <c r="Z8" s="21">
        <v>-2086.1437929887147</v>
      </c>
      <c r="AA8" s="22">
        <v>-2200000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-3763775</v>
      </c>
      <c r="D10" s="18"/>
      <c r="E10" s="19"/>
      <c r="F10" s="20"/>
      <c r="G10" s="20">
        <v>-3763775</v>
      </c>
      <c r="H10" s="20"/>
      <c r="I10" s="20">
        <v>-269007</v>
      </c>
      <c r="J10" s="20">
        <v>-4032782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-4032782</v>
      </c>
      <c r="X10" s="20"/>
      <c r="Y10" s="20">
        <v>-4032782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2304842</v>
      </c>
      <c r="D11" s="18"/>
      <c r="E11" s="19"/>
      <c r="F11" s="20"/>
      <c r="G11" s="24">
        <v>2304844</v>
      </c>
      <c r="H11" s="24"/>
      <c r="I11" s="24"/>
      <c r="J11" s="20">
        <v>2304844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2304844</v>
      </c>
      <c r="X11" s="20"/>
      <c r="Y11" s="24">
        <v>2304844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5350719</v>
      </c>
      <c r="D12" s="18"/>
      <c r="E12" s="19"/>
      <c r="F12" s="20"/>
      <c r="G12" s="20">
        <v>5350718</v>
      </c>
      <c r="H12" s="20"/>
      <c r="I12" s="20"/>
      <c r="J12" s="20">
        <v>5350718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5350718</v>
      </c>
      <c r="X12" s="20"/>
      <c r="Y12" s="20">
        <v>5350718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-216792814</v>
      </c>
      <c r="D13" s="29">
        <f>SUM(D6:D12)</f>
        <v>0</v>
      </c>
      <c r="E13" s="30">
        <f t="shared" si="0"/>
        <v>-29458059</v>
      </c>
      <c r="F13" s="31">
        <f t="shared" si="0"/>
        <v>-29458059</v>
      </c>
      <c r="G13" s="31">
        <f t="shared" si="0"/>
        <v>-209144339</v>
      </c>
      <c r="H13" s="31">
        <f t="shared" si="0"/>
        <v>-13108041</v>
      </c>
      <c r="I13" s="31">
        <f t="shared" si="0"/>
        <v>-11852949</v>
      </c>
      <c r="J13" s="31">
        <f t="shared" si="0"/>
        <v>-234105329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-234105329</v>
      </c>
      <c r="X13" s="31">
        <f t="shared" si="0"/>
        <v>-7364517</v>
      </c>
      <c r="Y13" s="31">
        <f t="shared" si="0"/>
        <v>-226740812</v>
      </c>
      <c r="Z13" s="32">
        <f>+IF(X13&lt;&gt;0,+(Y13/X13)*100,0)</f>
        <v>3078.8280073221367</v>
      </c>
      <c r="AA13" s="33">
        <f>SUM(AA6:AA12)</f>
        <v>-29458059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212134283</v>
      </c>
      <c r="D17" s="18"/>
      <c r="E17" s="19">
        <v>14420000</v>
      </c>
      <c r="F17" s="20">
        <v>14420000</v>
      </c>
      <c r="G17" s="24">
        <v>238145949</v>
      </c>
      <c r="H17" s="24">
        <v>4415286</v>
      </c>
      <c r="I17" s="24">
        <v>1968350</v>
      </c>
      <c r="J17" s="20">
        <v>244529585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244529585</v>
      </c>
      <c r="X17" s="20">
        <v>3605001</v>
      </c>
      <c r="Y17" s="24">
        <v>240924584</v>
      </c>
      <c r="Z17" s="25">
        <v>6683.0656635046707</v>
      </c>
      <c r="AA17" s="26">
        <v>14420000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212134283</v>
      </c>
      <c r="D25" s="29">
        <f t="shared" ref="D25:Y25" si="1">SUM(D15:D24)</f>
        <v>0</v>
      </c>
      <c r="E25" s="35">
        <f t="shared" si="1"/>
        <v>14420000</v>
      </c>
      <c r="F25" s="36">
        <f t="shared" si="1"/>
        <v>14420000</v>
      </c>
      <c r="G25" s="36">
        <f t="shared" si="1"/>
        <v>238145949</v>
      </c>
      <c r="H25" s="36">
        <f t="shared" si="1"/>
        <v>4415286</v>
      </c>
      <c r="I25" s="36">
        <f t="shared" si="1"/>
        <v>1968350</v>
      </c>
      <c r="J25" s="36">
        <f t="shared" si="1"/>
        <v>244529585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244529585</v>
      </c>
      <c r="X25" s="36">
        <f t="shared" si="1"/>
        <v>3605001</v>
      </c>
      <c r="Y25" s="36">
        <f t="shared" si="1"/>
        <v>240924584</v>
      </c>
      <c r="Z25" s="37">
        <f>+IF(X25&lt;&gt;0,+(Y25/X25)*100,0)</f>
        <v>6683.0656635046707</v>
      </c>
      <c r="AA25" s="38">
        <f>SUM(AA15:AA24)</f>
        <v>14420000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-4658531</v>
      </c>
      <c r="D26" s="29">
        <f>+D13+D25</f>
        <v>0</v>
      </c>
      <c r="E26" s="30">
        <f t="shared" si="2"/>
        <v>-15038059</v>
      </c>
      <c r="F26" s="31">
        <f t="shared" si="2"/>
        <v>-15038059</v>
      </c>
      <c r="G26" s="31">
        <f t="shared" si="2"/>
        <v>29001610</v>
      </c>
      <c r="H26" s="31">
        <f t="shared" si="2"/>
        <v>-8692755</v>
      </c>
      <c r="I26" s="31">
        <f t="shared" si="2"/>
        <v>-9884599</v>
      </c>
      <c r="J26" s="31">
        <f t="shared" si="2"/>
        <v>10424256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10424256</v>
      </c>
      <c r="X26" s="31">
        <f t="shared" si="2"/>
        <v>-3759516</v>
      </c>
      <c r="Y26" s="31">
        <f t="shared" si="2"/>
        <v>14183772</v>
      </c>
      <c r="Z26" s="32">
        <f>+IF(X26&lt;&gt;0,+(Y26/X26)*100,0)</f>
        <v>-377.27654304437061</v>
      </c>
      <c r="AA26" s="33">
        <f>+AA13+AA25</f>
        <v>-15038059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-59890</v>
      </c>
      <c r="D31" s="18"/>
      <c r="E31" s="19"/>
      <c r="F31" s="20"/>
      <c r="G31" s="20">
        <v>-59890</v>
      </c>
      <c r="H31" s="20">
        <v>-10667</v>
      </c>
      <c r="I31" s="20"/>
      <c r="J31" s="20">
        <v>-70557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-70557</v>
      </c>
      <c r="X31" s="20"/>
      <c r="Y31" s="20">
        <v>-70557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130704</v>
      </c>
      <c r="D32" s="18"/>
      <c r="E32" s="19"/>
      <c r="F32" s="20"/>
      <c r="G32" s="20">
        <v>130706</v>
      </c>
      <c r="H32" s="20"/>
      <c r="I32" s="20"/>
      <c r="J32" s="20">
        <v>130706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130706</v>
      </c>
      <c r="X32" s="20">
        <v>-9</v>
      </c>
      <c r="Y32" s="20">
        <v>130715</v>
      </c>
      <c r="Z32" s="21">
        <v>-1452388.8888888888</v>
      </c>
      <c r="AA32" s="22"/>
    </row>
    <row r="33" spans="1:27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-9808195</v>
      </c>
      <c r="H33" s="20"/>
      <c r="I33" s="20"/>
      <c r="J33" s="20">
        <v>-9808195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-9808195</v>
      </c>
      <c r="X33" s="20"/>
      <c r="Y33" s="20">
        <v>-9808195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712921</v>
      </c>
      <c r="D35" s="18"/>
      <c r="E35" s="19">
        <v>13696179</v>
      </c>
      <c r="F35" s="20">
        <v>13696179</v>
      </c>
      <c r="G35" s="20">
        <v>706749</v>
      </c>
      <c r="H35" s="20">
        <v>512534</v>
      </c>
      <c r="I35" s="20">
        <v>265685</v>
      </c>
      <c r="J35" s="20">
        <v>1484968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1484968</v>
      </c>
      <c r="X35" s="20">
        <v>3424044</v>
      </c>
      <c r="Y35" s="20">
        <v>-1939076</v>
      </c>
      <c r="Z35" s="21">
        <v>-56.631164786433821</v>
      </c>
      <c r="AA35" s="22">
        <v>13696179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-9024460</v>
      </c>
      <c r="D37" s="29">
        <f t="shared" ref="D37:Y37" si="3">SUM(D29:D36)</f>
        <v>0</v>
      </c>
      <c r="E37" s="30">
        <f t="shared" si="3"/>
        <v>13696179</v>
      </c>
      <c r="F37" s="31">
        <f t="shared" si="3"/>
        <v>13696179</v>
      </c>
      <c r="G37" s="31">
        <f t="shared" si="3"/>
        <v>-9030630</v>
      </c>
      <c r="H37" s="31">
        <f t="shared" si="3"/>
        <v>501867</v>
      </c>
      <c r="I37" s="31">
        <f t="shared" si="3"/>
        <v>265685</v>
      </c>
      <c r="J37" s="31">
        <f t="shared" si="3"/>
        <v>-8263078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-8263078</v>
      </c>
      <c r="X37" s="31">
        <f t="shared" si="3"/>
        <v>3424035</v>
      </c>
      <c r="Y37" s="31">
        <f t="shared" si="3"/>
        <v>-11687113</v>
      </c>
      <c r="Z37" s="32">
        <f>+IF(X37&lt;&gt;0,+(Y37/X37)*100,0)</f>
        <v>-341.32574579407049</v>
      </c>
      <c r="AA37" s="33">
        <f>SUM(AA29:AA36)</f>
        <v>13696179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-9024460</v>
      </c>
      <c r="D44" s="29">
        <f>+D37+D43</f>
        <v>0</v>
      </c>
      <c r="E44" s="30">
        <f t="shared" si="5"/>
        <v>13696179</v>
      </c>
      <c r="F44" s="31">
        <f t="shared" si="5"/>
        <v>13696179</v>
      </c>
      <c r="G44" s="31">
        <f t="shared" si="5"/>
        <v>-9030630</v>
      </c>
      <c r="H44" s="31">
        <f t="shared" si="5"/>
        <v>501867</v>
      </c>
      <c r="I44" s="31">
        <f t="shared" si="5"/>
        <v>265685</v>
      </c>
      <c r="J44" s="31">
        <f t="shared" si="5"/>
        <v>-8263078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-8263078</v>
      </c>
      <c r="X44" s="31">
        <f t="shared" si="5"/>
        <v>3424035</v>
      </c>
      <c r="Y44" s="31">
        <f t="shared" si="5"/>
        <v>-11687113</v>
      </c>
      <c r="Z44" s="32">
        <f>+IF(X44&lt;&gt;0,+(Y44/X44)*100,0)</f>
        <v>-341.32574579407049</v>
      </c>
      <c r="AA44" s="33">
        <f>+AA37+AA43</f>
        <v>13696179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4365929</v>
      </c>
      <c r="D45" s="42">
        <f t="shared" si="6"/>
        <v>0</v>
      </c>
      <c r="E45" s="43">
        <f t="shared" si="6"/>
        <v>-28734238</v>
      </c>
      <c r="F45" s="44">
        <f t="shared" si="6"/>
        <v>-28734238</v>
      </c>
      <c r="G45" s="44">
        <f t="shared" si="6"/>
        <v>38032240</v>
      </c>
      <c r="H45" s="44">
        <f t="shared" si="6"/>
        <v>-9194622</v>
      </c>
      <c r="I45" s="44">
        <f t="shared" si="6"/>
        <v>-10150284</v>
      </c>
      <c r="J45" s="44">
        <f t="shared" si="6"/>
        <v>18687334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18687334</v>
      </c>
      <c r="X45" s="44">
        <f t="shared" si="6"/>
        <v>-7183551</v>
      </c>
      <c r="Y45" s="44">
        <f t="shared" si="6"/>
        <v>25870885</v>
      </c>
      <c r="Z45" s="45">
        <f>+IF(X45&lt;&gt;0,+(Y45/X45)*100,0)</f>
        <v>-360.14061847685082</v>
      </c>
      <c r="AA45" s="46">
        <f>+AA26-AA44</f>
        <v>-28734238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-41071646</v>
      </c>
      <c r="D47" s="18"/>
      <c r="E47" s="19">
        <v>-28734237</v>
      </c>
      <c r="F47" s="20">
        <v>-28734237</v>
      </c>
      <c r="G47" s="20">
        <v>-35141419</v>
      </c>
      <c r="H47" s="20">
        <v>-4018077</v>
      </c>
      <c r="I47" s="20">
        <v>-21387565</v>
      </c>
      <c r="J47" s="20">
        <v>-60547061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-60547061</v>
      </c>
      <c r="X47" s="20">
        <v>-7183560</v>
      </c>
      <c r="Y47" s="20">
        <v>-53363501</v>
      </c>
      <c r="Z47" s="47">
        <v>742.85592380379649</v>
      </c>
      <c r="AA47" s="22">
        <v>-28734237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-41071646</v>
      </c>
      <c r="D50" s="50">
        <f t="shared" ref="D50:Y50" si="7">SUM(D47:D49)</f>
        <v>0</v>
      </c>
      <c r="E50" s="51">
        <f t="shared" si="7"/>
        <v>-28734237</v>
      </c>
      <c r="F50" s="52">
        <f t="shared" si="7"/>
        <v>-28734237</v>
      </c>
      <c r="G50" s="52">
        <f t="shared" si="7"/>
        <v>-35141419</v>
      </c>
      <c r="H50" s="52">
        <f t="shared" si="7"/>
        <v>-4018077</v>
      </c>
      <c r="I50" s="52">
        <f t="shared" si="7"/>
        <v>-21387565</v>
      </c>
      <c r="J50" s="52">
        <f t="shared" si="7"/>
        <v>-60547061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-60547061</v>
      </c>
      <c r="X50" s="52">
        <f t="shared" si="7"/>
        <v>-7183560</v>
      </c>
      <c r="Y50" s="52">
        <f t="shared" si="7"/>
        <v>-53363501</v>
      </c>
      <c r="Z50" s="53">
        <f>+IF(X50&lt;&gt;0,+(Y50/X50)*100,0)</f>
        <v>742.85592380379649</v>
      </c>
      <c r="AA50" s="54">
        <f>SUM(AA47:AA49)</f>
        <v>-28734237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-23014524</v>
      </c>
      <c r="D6" s="18"/>
      <c r="E6" s="19">
        <v>-16708240</v>
      </c>
      <c r="F6" s="20">
        <v>-16708240</v>
      </c>
      <c r="G6" s="20">
        <v>-23719047</v>
      </c>
      <c r="H6" s="20">
        <v>6321354</v>
      </c>
      <c r="I6" s="20">
        <v>-13056321</v>
      </c>
      <c r="J6" s="20">
        <v>-30454014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-30454014</v>
      </c>
      <c r="X6" s="20">
        <v>-4177059</v>
      </c>
      <c r="Y6" s="20">
        <v>-26276955</v>
      </c>
      <c r="Z6" s="21">
        <v>629.07789906726248</v>
      </c>
      <c r="AA6" s="22">
        <v>-16708240</v>
      </c>
    </row>
    <row r="7" spans="1:27" x14ac:dyDescent="0.25">
      <c r="A7" s="23" t="s">
        <v>35</v>
      </c>
      <c r="B7" s="17" t="s">
        <v>32</v>
      </c>
      <c r="C7" s="18">
        <v>3023895</v>
      </c>
      <c r="D7" s="18"/>
      <c r="E7" s="19">
        <v>4074768</v>
      </c>
      <c r="F7" s="20">
        <v>4074768</v>
      </c>
      <c r="G7" s="20">
        <v>2020079</v>
      </c>
      <c r="H7" s="20">
        <v>14662522</v>
      </c>
      <c r="I7" s="20">
        <v>-427918</v>
      </c>
      <c r="J7" s="20">
        <v>16254683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16254683</v>
      </c>
      <c r="X7" s="20">
        <v>1018692</v>
      </c>
      <c r="Y7" s="20">
        <v>15235991</v>
      </c>
      <c r="Z7" s="21">
        <v>1495.6425494653927</v>
      </c>
      <c r="AA7" s="22">
        <v>4074768</v>
      </c>
    </row>
    <row r="8" spans="1:27" x14ac:dyDescent="0.25">
      <c r="A8" s="23" t="s">
        <v>36</v>
      </c>
      <c r="B8" s="17" t="s">
        <v>32</v>
      </c>
      <c r="C8" s="18">
        <v>152294</v>
      </c>
      <c r="D8" s="18"/>
      <c r="E8" s="19">
        <v>27384</v>
      </c>
      <c r="F8" s="20">
        <v>27384</v>
      </c>
      <c r="G8" s="20">
        <v>152294</v>
      </c>
      <c r="H8" s="20"/>
      <c r="I8" s="20"/>
      <c r="J8" s="20">
        <v>152294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152294</v>
      </c>
      <c r="X8" s="20">
        <v>6846</v>
      </c>
      <c r="Y8" s="20">
        <v>145448</v>
      </c>
      <c r="Z8" s="21">
        <v>2124.5690914402571</v>
      </c>
      <c r="AA8" s="22">
        <v>27384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-3571066</v>
      </c>
      <c r="D10" s="18"/>
      <c r="E10" s="19">
        <v>104424</v>
      </c>
      <c r="F10" s="20">
        <v>104424</v>
      </c>
      <c r="G10" s="20">
        <v>-3567036</v>
      </c>
      <c r="H10" s="20">
        <v>-63577</v>
      </c>
      <c r="I10" s="20">
        <v>151439</v>
      </c>
      <c r="J10" s="20">
        <v>-3479174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-3479174</v>
      </c>
      <c r="X10" s="20">
        <v>26106</v>
      </c>
      <c r="Y10" s="20">
        <v>-3505280</v>
      </c>
      <c r="Z10" s="21">
        <v>-13427.104880104191</v>
      </c>
      <c r="AA10" s="22">
        <v>104424</v>
      </c>
    </row>
    <row r="11" spans="1:27" x14ac:dyDescent="0.25">
      <c r="A11" s="23" t="s">
        <v>39</v>
      </c>
      <c r="B11" s="17" t="s">
        <v>32</v>
      </c>
      <c r="C11" s="18">
        <v>37111501</v>
      </c>
      <c r="D11" s="18"/>
      <c r="E11" s="19"/>
      <c r="F11" s="20"/>
      <c r="G11" s="24">
        <v>37037578</v>
      </c>
      <c r="H11" s="24">
        <v>28308</v>
      </c>
      <c r="I11" s="24"/>
      <c r="J11" s="20">
        <v>37065886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37065886</v>
      </c>
      <c r="X11" s="20"/>
      <c r="Y11" s="24">
        <v>37065886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13702100</v>
      </c>
      <c r="D13" s="29">
        <f>SUM(D6:D12)</f>
        <v>0</v>
      </c>
      <c r="E13" s="30">
        <f t="shared" si="0"/>
        <v>-12501664</v>
      </c>
      <c r="F13" s="31">
        <f t="shared" si="0"/>
        <v>-12501664</v>
      </c>
      <c r="G13" s="31">
        <f t="shared" si="0"/>
        <v>11923868</v>
      </c>
      <c r="H13" s="31">
        <f t="shared" si="0"/>
        <v>20948607</v>
      </c>
      <c r="I13" s="31">
        <f t="shared" si="0"/>
        <v>-13332800</v>
      </c>
      <c r="J13" s="31">
        <f t="shared" si="0"/>
        <v>19539675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19539675</v>
      </c>
      <c r="X13" s="31">
        <f t="shared" si="0"/>
        <v>-3125415</v>
      </c>
      <c r="Y13" s="31">
        <f t="shared" si="0"/>
        <v>22665090</v>
      </c>
      <c r="Z13" s="32">
        <f>+IF(X13&lt;&gt;0,+(Y13/X13)*100,0)</f>
        <v>-725.18657522281046</v>
      </c>
      <c r="AA13" s="33">
        <f>SUM(AA6:AA12)</f>
        <v>-12501664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10111725</v>
      </c>
      <c r="D17" s="18"/>
      <c r="E17" s="19">
        <v>-4077372</v>
      </c>
      <c r="F17" s="20">
        <v>-4077372</v>
      </c>
      <c r="G17" s="24">
        <v>9152717</v>
      </c>
      <c r="H17" s="24">
        <v>1111068</v>
      </c>
      <c r="I17" s="24">
        <v>-105993</v>
      </c>
      <c r="J17" s="20">
        <v>10157792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10157792</v>
      </c>
      <c r="X17" s="20">
        <v>-4617399</v>
      </c>
      <c r="Y17" s="24">
        <v>14775191</v>
      </c>
      <c r="Z17" s="25">
        <v>-319.98947892525644</v>
      </c>
      <c r="AA17" s="26">
        <v>-4077372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5059087</v>
      </c>
      <c r="D23" s="18"/>
      <c r="E23" s="19"/>
      <c r="F23" s="20"/>
      <c r="G23" s="20">
        <v>5059088</v>
      </c>
      <c r="H23" s="20"/>
      <c r="I23" s="20"/>
      <c r="J23" s="20">
        <v>5059088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5059088</v>
      </c>
      <c r="X23" s="20"/>
      <c r="Y23" s="20">
        <v>5059088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15170812</v>
      </c>
      <c r="D25" s="29">
        <f t="shared" ref="D25:Y25" si="1">SUM(D15:D24)</f>
        <v>0</v>
      </c>
      <c r="E25" s="35">
        <f t="shared" si="1"/>
        <v>-4077372</v>
      </c>
      <c r="F25" s="36">
        <f t="shared" si="1"/>
        <v>-4077372</v>
      </c>
      <c r="G25" s="36">
        <f t="shared" si="1"/>
        <v>14211805</v>
      </c>
      <c r="H25" s="36">
        <f t="shared" si="1"/>
        <v>1111068</v>
      </c>
      <c r="I25" s="36">
        <f t="shared" si="1"/>
        <v>-105993</v>
      </c>
      <c r="J25" s="36">
        <f t="shared" si="1"/>
        <v>15216880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15216880</v>
      </c>
      <c r="X25" s="36">
        <f t="shared" si="1"/>
        <v>-4617399</v>
      </c>
      <c r="Y25" s="36">
        <f t="shared" si="1"/>
        <v>19834279</v>
      </c>
      <c r="Z25" s="37">
        <f>+IF(X25&lt;&gt;0,+(Y25/X25)*100,0)</f>
        <v>-429.55523228553562</v>
      </c>
      <c r="AA25" s="38">
        <f>SUM(AA15:AA24)</f>
        <v>-4077372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28872912</v>
      </c>
      <c r="D26" s="29">
        <f>+D13+D25</f>
        <v>0</v>
      </c>
      <c r="E26" s="30">
        <f t="shared" si="2"/>
        <v>-16579036</v>
      </c>
      <c r="F26" s="31">
        <f t="shared" si="2"/>
        <v>-16579036</v>
      </c>
      <c r="G26" s="31">
        <f t="shared" si="2"/>
        <v>26135673</v>
      </c>
      <c r="H26" s="31">
        <f t="shared" si="2"/>
        <v>22059675</v>
      </c>
      <c r="I26" s="31">
        <f t="shared" si="2"/>
        <v>-13438793</v>
      </c>
      <c r="J26" s="31">
        <f t="shared" si="2"/>
        <v>34756555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34756555</v>
      </c>
      <c r="X26" s="31">
        <f t="shared" si="2"/>
        <v>-7742814</v>
      </c>
      <c r="Y26" s="31">
        <f t="shared" si="2"/>
        <v>42499369</v>
      </c>
      <c r="Z26" s="32">
        <f>+IF(X26&lt;&gt;0,+(Y26/X26)*100,0)</f>
        <v>-548.88789786245673</v>
      </c>
      <c r="AA26" s="33">
        <f>+AA13+AA25</f>
        <v>-16579036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3370317</v>
      </c>
      <c r="D32" s="18"/>
      <c r="E32" s="19">
        <v>-2439455</v>
      </c>
      <c r="F32" s="20">
        <v>-2439455</v>
      </c>
      <c r="G32" s="20">
        <v>1618660</v>
      </c>
      <c r="H32" s="20">
        <v>-57280</v>
      </c>
      <c r="I32" s="20">
        <v>-212153</v>
      </c>
      <c r="J32" s="20">
        <v>1349227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1349227</v>
      </c>
      <c r="X32" s="20">
        <v>-609864</v>
      </c>
      <c r="Y32" s="20">
        <v>1959091</v>
      </c>
      <c r="Z32" s="21">
        <v>-321.23407841748326</v>
      </c>
      <c r="AA32" s="22">
        <v>-2439455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-88759</v>
      </c>
      <c r="H33" s="20">
        <v>9870969</v>
      </c>
      <c r="I33" s="20">
        <v>-9904000</v>
      </c>
      <c r="J33" s="20">
        <v>-121790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-121790</v>
      </c>
      <c r="X33" s="20"/>
      <c r="Y33" s="20">
        <v>-121790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23968</v>
      </c>
      <c r="D34" s="18"/>
      <c r="E34" s="19"/>
      <c r="F34" s="20"/>
      <c r="G34" s="20">
        <v>23968</v>
      </c>
      <c r="H34" s="20"/>
      <c r="I34" s="20"/>
      <c r="J34" s="20">
        <v>23968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23968</v>
      </c>
      <c r="X34" s="20"/>
      <c r="Y34" s="20">
        <v>23968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6605525</v>
      </c>
      <c r="D35" s="18"/>
      <c r="E35" s="19">
        <v>7513332</v>
      </c>
      <c r="F35" s="20">
        <v>7513332</v>
      </c>
      <c r="G35" s="20">
        <v>35551847</v>
      </c>
      <c r="H35" s="20">
        <v>3561248</v>
      </c>
      <c r="I35" s="20">
        <v>1194305</v>
      </c>
      <c r="J35" s="20">
        <v>40307400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40307400</v>
      </c>
      <c r="X35" s="20">
        <v>1878333</v>
      </c>
      <c r="Y35" s="20">
        <v>38429067</v>
      </c>
      <c r="Z35" s="21">
        <v>2045.9134242969697</v>
      </c>
      <c r="AA35" s="22">
        <v>7513332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9991377</v>
      </c>
      <c r="D37" s="29">
        <f t="shared" ref="D37:Y37" si="3">SUM(D29:D36)</f>
        <v>0</v>
      </c>
      <c r="E37" s="30">
        <f t="shared" si="3"/>
        <v>5073877</v>
      </c>
      <c r="F37" s="31">
        <f t="shared" si="3"/>
        <v>5073877</v>
      </c>
      <c r="G37" s="31">
        <f t="shared" si="3"/>
        <v>37097284</v>
      </c>
      <c r="H37" s="31">
        <f t="shared" si="3"/>
        <v>13374937</v>
      </c>
      <c r="I37" s="31">
        <f t="shared" si="3"/>
        <v>-8921848</v>
      </c>
      <c r="J37" s="31">
        <f t="shared" si="3"/>
        <v>41550373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41550373</v>
      </c>
      <c r="X37" s="31">
        <f t="shared" si="3"/>
        <v>1268469</v>
      </c>
      <c r="Y37" s="31">
        <f t="shared" si="3"/>
        <v>40281904</v>
      </c>
      <c r="Z37" s="32">
        <f>+IF(X37&lt;&gt;0,+(Y37/X37)*100,0)</f>
        <v>3175.6317261202284</v>
      </c>
      <c r="AA37" s="33">
        <f>SUM(AA29:AA36)</f>
        <v>5073877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9991377</v>
      </c>
      <c r="D44" s="29">
        <f>+D37+D43</f>
        <v>0</v>
      </c>
      <c r="E44" s="30">
        <f t="shared" si="5"/>
        <v>5073877</v>
      </c>
      <c r="F44" s="31">
        <f t="shared" si="5"/>
        <v>5073877</v>
      </c>
      <c r="G44" s="31">
        <f t="shared" si="5"/>
        <v>37097284</v>
      </c>
      <c r="H44" s="31">
        <f t="shared" si="5"/>
        <v>13374937</v>
      </c>
      <c r="I44" s="31">
        <f t="shared" si="5"/>
        <v>-8921848</v>
      </c>
      <c r="J44" s="31">
        <f t="shared" si="5"/>
        <v>41550373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41550373</v>
      </c>
      <c r="X44" s="31">
        <f t="shared" si="5"/>
        <v>1268469</v>
      </c>
      <c r="Y44" s="31">
        <f t="shared" si="5"/>
        <v>40281904</v>
      </c>
      <c r="Z44" s="32">
        <f>+IF(X44&lt;&gt;0,+(Y44/X44)*100,0)</f>
        <v>3175.6317261202284</v>
      </c>
      <c r="AA44" s="33">
        <f>+AA37+AA43</f>
        <v>5073877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18881535</v>
      </c>
      <c r="D45" s="42">
        <f t="shared" si="6"/>
        <v>0</v>
      </c>
      <c r="E45" s="43">
        <f t="shared" si="6"/>
        <v>-21652913</v>
      </c>
      <c r="F45" s="44">
        <f t="shared" si="6"/>
        <v>-21652913</v>
      </c>
      <c r="G45" s="44">
        <f t="shared" si="6"/>
        <v>-10961611</v>
      </c>
      <c r="H45" s="44">
        <f t="shared" si="6"/>
        <v>8684738</v>
      </c>
      <c r="I45" s="44">
        <f t="shared" si="6"/>
        <v>-4516945</v>
      </c>
      <c r="J45" s="44">
        <f t="shared" si="6"/>
        <v>-6793818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-6793818</v>
      </c>
      <c r="X45" s="44">
        <f t="shared" si="6"/>
        <v>-9011283</v>
      </c>
      <c r="Y45" s="44">
        <f t="shared" si="6"/>
        <v>2217465</v>
      </c>
      <c r="Z45" s="45">
        <f>+IF(X45&lt;&gt;0,+(Y45/X45)*100,0)</f>
        <v>-24.607650209187749</v>
      </c>
      <c r="AA45" s="46">
        <f>+AA26-AA44</f>
        <v>-21652913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-121132176</v>
      </c>
      <c r="D47" s="18"/>
      <c r="E47" s="19">
        <v>-16855505</v>
      </c>
      <c r="F47" s="20">
        <v>-16855505</v>
      </c>
      <c r="G47" s="20">
        <v>-112239893</v>
      </c>
      <c r="H47" s="20">
        <v>-8430616</v>
      </c>
      <c r="I47" s="20">
        <v>-3108683</v>
      </c>
      <c r="J47" s="20">
        <v>-123779192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-123779192</v>
      </c>
      <c r="X47" s="20">
        <v>-4213875</v>
      </c>
      <c r="Y47" s="20">
        <v>-119565317</v>
      </c>
      <c r="Z47" s="47">
        <v>2837.4196434398268</v>
      </c>
      <c r="AA47" s="22">
        <v>-16855505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-121132176</v>
      </c>
      <c r="D50" s="50">
        <f t="shared" ref="D50:Y50" si="7">SUM(D47:D49)</f>
        <v>0</v>
      </c>
      <c r="E50" s="51">
        <f t="shared" si="7"/>
        <v>-16855505</v>
      </c>
      <c r="F50" s="52">
        <f t="shared" si="7"/>
        <v>-16855505</v>
      </c>
      <c r="G50" s="52">
        <f t="shared" si="7"/>
        <v>-112239893</v>
      </c>
      <c r="H50" s="52">
        <f t="shared" si="7"/>
        <v>-8430616</v>
      </c>
      <c r="I50" s="52">
        <f t="shared" si="7"/>
        <v>-3108683</v>
      </c>
      <c r="J50" s="52">
        <f t="shared" si="7"/>
        <v>-123779192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-123779192</v>
      </c>
      <c r="X50" s="52">
        <f t="shared" si="7"/>
        <v>-4213875</v>
      </c>
      <c r="Y50" s="52">
        <f t="shared" si="7"/>
        <v>-119565317</v>
      </c>
      <c r="Z50" s="53">
        <f>+IF(X50&lt;&gt;0,+(Y50/X50)*100,0)</f>
        <v>2837.4196434398268</v>
      </c>
      <c r="AA50" s="54">
        <f>SUM(AA47:AA49)</f>
        <v>-16855505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-389031</v>
      </c>
      <c r="F6" s="20">
        <v>-389031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-97257</v>
      </c>
      <c r="Y6" s="20">
        <v>97257</v>
      </c>
      <c r="Z6" s="21">
        <v>-100</v>
      </c>
      <c r="AA6" s="22">
        <v>-389031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-389031</v>
      </c>
      <c r="F13" s="31">
        <f t="shared" si="0"/>
        <v>-389031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-97257</v>
      </c>
      <c r="Y13" s="31">
        <f t="shared" si="0"/>
        <v>97257</v>
      </c>
      <c r="Z13" s="32">
        <f>+IF(X13&lt;&gt;0,+(Y13/X13)*100,0)</f>
        <v>-100</v>
      </c>
      <c r="AA13" s="33">
        <f>SUM(AA6:AA12)</f>
        <v>-389031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9043527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9043527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9043527</v>
      </c>
      <c r="D26" s="29">
        <f>+D13+D25</f>
        <v>0</v>
      </c>
      <c r="E26" s="30">
        <f t="shared" si="2"/>
        <v>-389031</v>
      </c>
      <c r="F26" s="31">
        <f t="shared" si="2"/>
        <v>-389031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-97257</v>
      </c>
      <c r="Y26" s="31">
        <f t="shared" si="2"/>
        <v>97257</v>
      </c>
      <c r="Z26" s="32">
        <f>+IF(X26&lt;&gt;0,+(Y26/X26)*100,0)</f>
        <v>-100</v>
      </c>
      <c r="AA26" s="33">
        <f>+AA13+AA25</f>
        <v>-389031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-11195516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-11195516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-11195516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20239043</v>
      </c>
      <c r="D45" s="42">
        <f t="shared" si="6"/>
        <v>0</v>
      </c>
      <c r="E45" s="43">
        <f t="shared" si="6"/>
        <v>-389031</v>
      </c>
      <c r="F45" s="44">
        <f t="shared" si="6"/>
        <v>-389031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-97257</v>
      </c>
      <c r="Y45" s="44">
        <f t="shared" si="6"/>
        <v>97257</v>
      </c>
      <c r="Z45" s="45">
        <f>+IF(X45&lt;&gt;0,+(Y45/X45)*100,0)</f>
        <v>-100</v>
      </c>
      <c r="AA45" s="46">
        <f>+AA26-AA44</f>
        <v>-389031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-97895372</v>
      </c>
      <c r="D6" s="18"/>
      <c r="E6" s="19">
        <v>1932673217</v>
      </c>
      <c r="F6" s="20">
        <v>1932673217</v>
      </c>
      <c r="G6" s="20">
        <v>-101002617</v>
      </c>
      <c r="H6" s="20">
        <v>2446207</v>
      </c>
      <c r="I6" s="20"/>
      <c r="J6" s="20">
        <v>-98556410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-98556410</v>
      </c>
      <c r="X6" s="20">
        <v>1932673217</v>
      </c>
      <c r="Y6" s="20">
        <v>-2031229627</v>
      </c>
      <c r="Z6" s="21">
        <v>-105.09948651086418</v>
      </c>
      <c r="AA6" s="22">
        <v>1932673217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3215762</v>
      </c>
      <c r="D11" s="18"/>
      <c r="E11" s="19"/>
      <c r="F11" s="20"/>
      <c r="G11" s="24">
        <v>2810471</v>
      </c>
      <c r="H11" s="24">
        <v>319070</v>
      </c>
      <c r="I11" s="24"/>
      <c r="J11" s="20">
        <v>3129541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3129541</v>
      </c>
      <c r="X11" s="20"/>
      <c r="Y11" s="24">
        <v>3129541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-94679610</v>
      </c>
      <c r="D13" s="29">
        <f>SUM(D6:D12)</f>
        <v>0</v>
      </c>
      <c r="E13" s="30">
        <f t="shared" si="0"/>
        <v>1932673217</v>
      </c>
      <c r="F13" s="31">
        <f t="shared" si="0"/>
        <v>1932673217</v>
      </c>
      <c r="G13" s="31">
        <f t="shared" si="0"/>
        <v>-98192146</v>
      </c>
      <c r="H13" s="31">
        <f t="shared" si="0"/>
        <v>2765277</v>
      </c>
      <c r="I13" s="31">
        <f t="shared" si="0"/>
        <v>0</v>
      </c>
      <c r="J13" s="31">
        <f t="shared" si="0"/>
        <v>-95426869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-95426869</v>
      </c>
      <c r="X13" s="31">
        <f t="shared" si="0"/>
        <v>1932673217</v>
      </c>
      <c r="Y13" s="31">
        <f t="shared" si="0"/>
        <v>-2028100086</v>
      </c>
      <c r="Z13" s="32">
        <f>+IF(X13&lt;&gt;0,+(Y13/X13)*100,0)</f>
        <v>-104.937558411873</v>
      </c>
      <c r="AA13" s="33">
        <f>SUM(AA6:AA12)</f>
        <v>1932673217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8162598578</v>
      </c>
      <c r="F17" s="20">
        <v>8162598578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8162598578</v>
      </c>
      <c r="Y17" s="24">
        <v>-8162598578</v>
      </c>
      <c r="Z17" s="25">
        <v>-100</v>
      </c>
      <c r="AA17" s="26">
        <v>8162598578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8162598578</v>
      </c>
      <c r="F25" s="36">
        <f t="shared" si="1"/>
        <v>8162598578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8162598578</v>
      </c>
      <c r="Y25" s="36">
        <f t="shared" si="1"/>
        <v>-8162598578</v>
      </c>
      <c r="Z25" s="37">
        <f>+IF(X25&lt;&gt;0,+(Y25/X25)*100,0)</f>
        <v>-100</v>
      </c>
      <c r="AA25" s="38">
        <f>SUM(AA15:AA24)</f>
        <v>8162598578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-94679610</v>
      </c>
      <c r="D26" s="29">
        <f>+D13+D25</f>
        <v>0</v>
      </c>
      <c r="E26" s="30">
        <f t="shared" si="2"/>
        <v>10095271795</v>
      </c>
      <c r="F26" s="31">
        <f t="shared" si="2"/>
        <v>10095271795</v>
      </c>
      <c r="G26" s="31">
        <f t="shared" si="2"/>
        <v>-98192146</v>
      </c>
      <c r="H26" s="31">
        <f t="shared" si="2"/>
        <v>2765277</v>
      </c>
      <c r="I26" s="31">
        <f t="shared" si="2"/>
        <v>0</v>
      </c>
      <c r="J26" s="31">
        <f t="shared" si="2"/>
        <v>-95426869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-95426869</v>
      </c>
      <c r="X26" s="31">
        <f t="shared" si="2"/>
        <v>10095271795</v>
      </c>
      <c r="Y26" s="31">
        <f t="shared" si="2"/>
        <v>-10190698664</v>
      </c>
      <c r="Z26" s="32">
        <f>+IF(X26&lt;&gt;0,+(Y26/X26)*100,0)</f>
        <v>-100.94526299972691</v>
      </c>
      <c r="AA26" s="33">
        <f>+AA13+AA25</f>
        <v>10095271795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3237290</v>
      </c>
      <c r="D32" s="18"/>
      <c r="E32" s="19"/>
      <c r="F32" s="20"/>
      <c r="G32" s="20">
        <v>130044</v>
      </c>
      <c r="H32" s="20">
        <v>2446207</v>
      </c>
      <c r="I32" s="20"/>
      <c r="J32" s="20">
        <v>2576251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2576251</v>
      </c>
      <c r="X32" s="20"/>
      <c r="Y32" s="20">
        <v>2576251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3237290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130044</v>
      </c>
      <c r="H37" s="31">
        <f t="shared" si="3"/>
        <v>2446207</v>
      </c>
      <c r="I37" s="31">
        <f t="shared" si="3"/>
        <v>0</v>
      </c>
      <c r="J37" s="31">
        <f t="shared" si="3"/>
        <v>2576251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2576251</v>
      </c>
      <c r="X37" s="31">
        <f t="shared" si="3"/>
        <v>0</v>
      </c>
      <c r="Y37" s="31">
        <f t="shared" si="3"/>
        <v>2576251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130044</v>
      </c>
      <c r="H44" s="31">
        <f t="shared" si="5"/>
        <v>2446207</v>
      </c>
      <c r="I44" s="31">
        <f t="shared" si="5"/>
        <v>0</v>
      </c>
      <c r="J44" s="31">
        <f t="shared" si="5"/>
        <v>2576251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2576251</v>
      </c>
      <c r="X44" s="31">
        <f t="shared" si="5"/>
        <v>0</v>
      </c>
      <c r="Y44" s="31">
        <f t="shared" si="5"/>
        <v>2576251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-97916900</v>
      </c>
      <c r="D45" s="42">
        <f t="shared" si="6"/>
        <v>0</v>
      </c>
      <c r="E45" s="43">
        <f t="shared" si="6"/>
        <v>10095271795</v>
      </c>
      <c r="F45" s="44">
        <f t="shared" si="6"/>
        <v>10095271795</v>
      </c>
      <c r="G45" s="44">
        <f t="shared" si="6"/>
        <v>-98322190</v>
      </c>
      <c r="H45" s="44">
        <f t="shared" si="6"/>
        <v>319070</v>
      </c>
      <c r="I45" s="44">
        <f t="shared" si="6"/>
        <v>0</v>
      </c>
      <c r="J45" s="44">
        <f t="shared" si="6"/>
        <v>-98003120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-98003120</v>
      </c>
      <c r="X45" s="44">
        <f t="shared" si="6"/>
        <v>10095271795</v>
      </c>
      <c r="Y45" s="44">
        <f t="shared" si="6"/>
        <v>-10193274915</v>
      </c>
      <c r="Z45" s="45">
        <f>+IF(X45&lt;&gt;0,+(Y45/X45)*100,0)</f>
        <v>-100.97078238199133</v>
      </c>
      <c r="AA45" s="46">
        <f>+AA26-AA44</f>
        <v>10095271795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-61471574</v>
      </c>
      <c r="D47" s="18"/>
      <c r="E47" s="19"/>
      <c r="F47" s="20"/>
      <c r="G47" s="20">
        <v>-61236730</v>
      </c>
      <c r="H47" s="20">
        <v>-234845</v>
      </c>
      <c r="I47" s="20"/>
      <c r="J47" s="20">
        <v>-61471575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-61471575</v>
      </c>
      <c r="X47" s="20"/>
      <c r="Y47" s="20">
        <v>-61471575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-61471574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-61236730</v>
      </c>
      <c r="H50" s="52">
        <f t="shared" si="7"/>
        <v>-234845</v>
      </c>
      <c r="I50" s="52">
        <f t="shared" si="7"/>
        <v>0</v>
      </c>
      <c r="J50" s="52">
        <f t="shared" si="7"/>
        <v>-61471575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-61471575</v>
      </c>
      <c r="X50" s="52">
        <f t="shared" si="7"/>
        <v>0</v>
      </c>
      <c r="Y50" s="52">
        <f t="shared" si="7"/>
        <v>-61471575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-2010166608</v>
      </c>
      <c r="D6" s="18"/>
      <c r="E6" s="19"/>
      <c r="F6" s="20"/>
      <c r="G6" s="20">
        <v>-1540468151</v>
      </c>
      <c r="H6" s="20">
        <v>47438430</v>
      </c>
      <c r="I6" s="20">
        <v>259281875</v>
      </c>
      <c r="J6" s="20">
        <v>-1233747846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-1233747846</v>
      </c>
      <c r="X6" s="20"/>
      <c r="Y6" s="20">
        <v>-1233747846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175412338</v>
      </c>
      <c r="D7" s="18"/>
      <c r="E7" s="19">
        <v>1543995445</v>
      </c>
      <c r="F7" s="20">
        <v>1543995445</v>
      </c>
      <c r="G7" s="20">
        <v>249310362</v>
      </c>
      <c r="H7" s="20">
        <v>41633619</v>
      </c>
      <c r="I7" s="20">
        <v>38858432</v>
      </c>
      <c r="J7" s="20">
        <v>329802413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329802413</v>
      </c>
      <c r="X7" s="20">
        <v>385998873</v>
      </c>
      <c r="Y7" s="20">
        <v>-56196460</v>
      </c>
      <c r="Z7" s="21">
        <v>-14.558710900692191</v>
      </c>
      <c r="AA7" s="22">
        <v>1543995445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254310942</v>
      </c>
      <c r="D10" s="18"/>
      <c r="E10" s="19"/>
      <c r="F10" s="20"/>
      <c r="G10" s="20">
        <v>249325382</v>
      </c>
      <c r="H10" s="20">
        <v>-975404</v>
      </c>
      <c r="I10" s="20">
        <v>-11796738</v>
      </c>
      <c r="J10" s="20">
        <v>236553240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236553240</v>
      </c>
      <c r="X10" s="20"/>
      <c r="Y10" s="20">
        <v>236553240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4663333563</v>
      </c>
      <c r="D11" s="18"/>
      <c r="E11" s="19"/>
      <c r="F11" s="20"/>
      <c r="G11" s="24">
        <v>4680433008</v>
      </c>
      <c r="H11" s="24">
        <v>-13842803</v>
      </c>
      <c r="I11" s="24">
        <v>14668566</v>
      </c>
      <c r="J11" s="20">
        <v>4681258771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4681258771</v>
      </c>
      <c r="X11" s="20"/>
      <c r="Y11" s="24">
        <v>4681258771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3082890235</v>
      </c>
      <c r="D13" s="29">
        <f>SUM(D6:D12)</f>
        <v>0</v>
      </c>
      <c r="E13" s="30">
        <f t="shared" si="0"/>
        <v>1543995445</v>
      </c>
      <c r="F13" s="31">
        <f t="shared" si="0"/>
        <v>1543995445</v>
      </c>
      <c r="G13" s="31">
        <f t="shared" si="0"/>
        <v>3638600601</v>
      </c>
      <c r="H13" s="31">
        <f t="shared" si="0"/>
        <v>74253842</v>
      </c>
      <c r="I13" s="31">
        <f t="shared" si="0"/>
        <v>301012135</v>
      </c>
      <c r="J13" s="31">
        <f t="shared" si="0"/>
        <v>4013866578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4013866578</v>
      </c>
      <c r="X13" s="31">
        <f t="shared" si="0"/>
        <v>385998873</v>
      </c>
      <c r="Y13" s="31">
        <f t="shared" si="0"/>
        <v>3627867705</v>
      </c>
      <c r="Z13" s="32">
        <f>+IF(X13&lt;&gt;0,+(Y13/X13)*100,0)</f>
        <v>939.86484385409085</v>
      </c>
      <c r="AA13" s="33">
        <f>SUM(AA6:AA12)</f>
        <v>1543995445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6077919512</v>
      </c>
      <c r="D17" s="18"/>
      <c r="E17" s="19">
        <v>6314184615</v>
      </c>
      <c r="F17" s="20">
        <v>6314184615</v>
      </c>
      <c r="G17" s="24">
        <v>6071528110</v>
      </c>
      <c r="H17" s="24">
        <v>-10823369</v>
      </c>
      <c r="I17" s="24">
        <v>-7731120</v>
      </c>
      <c r="J17" s="20">
        <v>6052973621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6052973621</v>
      </c>
      <c r="X17" s="20">
        <v>1578546171</v>
      </c>
      <c r="Y17" s="24">
        <v>4474427450</v>
      </c>
      <c r="Z17" s="25">
        <v>283.45242807598561</v>
      </c>
      <c r="AA17" s="26">
        <v>6314184615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87820077</v>
      </c>
      <c r="D21" s="18"/>
      <c r="E21" s="19"/>
      <c r="F21" s="20"/>
      <c r="G21" s="20">
        <v>87820078</v>
      </c>
      <c r="H21" s="20">
        <v>-1345273</v>
      </c>
      <c r="I21" s="20">
        <v>-1345273</v>
      </c>
      <c r="J21" s="20">
        <v>85129532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85129532</v>
      </c>
      <c r="X21" s="20"/>
      <c r="Y21" s="20">
        <v>85129532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1415153928</v>
      </c>
      <c r="D24" s="18"/>
      <c r="E24" s="19">
        <v>334700596</v>
      </c>
      <c r="F24" s="20">
        <v>334700596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83675151</v>
      </c>
      <c r="Y24" s="24">
        <v>1331478777</v>
      </c>
      <c r="Z24" s="25">
        <v>1591.2475341693737</v>
      </c>
      <c r="AA24" s="26">
        <v>334700596</v>
      </c>
    </row>
    <row r="25" spans="1:27" x14ac:dyDescent="0.25">
      <c r="A25" s="27" t="s">
        <v>52</v>
      </c>
      <c r="B25" s="34" t="s">
        <v>32</v>
      </c>
      <c r="C25" s="29">
        <f>SUM(C15:C24)</f>
        <v>7580893517</v>
      </c>
      <c r="D25" s="29">
        <f t="shared" ref="D25:Y25" si="1">SUM(D15:D24)</f>
        <v>0</v>
      </c>
      <c r="E25" s="35">
        <f t="shared" si="1"/>
        <v>6648885211</v>
      </c>
      <c r="F25" s="36">
        <f t="shared" si="1"/>
        <v>6648885211</v>
      </c>
      <c r="G25" s="36">
        <f t="shared" si="1"/>
        <v>7574502116</v>
      </c>
      <c r="H25" s="36">
        <f t="shared" si="1"/>
        <v>-12168642</v>
      </c>
      <c r="I25" s="36">
        <f t="shared" si="1"/>
        <v>-9076393</v>
      </c>
      <c r="J25" s="36">
        <f t="shared" si="1"/>
        <v>7553257081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7553257081</v>
      </c>
      <c r="X25" s="36">
        <f t="shared" si="1"/>
        <v>1662221322</v>
      </c>
      <c r="Y25" s="36">
        <f t="shared" si="1"/>
        <v>5891035759</v>
      </c>
      <c r="Z25" s="37">
        <f>+IF(X25&lt;&gt;0,+(Y25/X25)*100,0)</f>
        <v>354.40742342974232</v>
      </c>
      <c r="AA25" s="38">
        <f>SUM(AA15:AA24)</f>
        <v>6648885211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10663783752</v>
      </c>
      <c r="D26" s="29">
        <f>+D13+D25</f>
        <v>0</v>
      </c>
      <c r="E26" s="30">
        <f t="shared" si="2"/>
        <v>8192880656</v>
      </c>
      <c r="F26" s="31">
        <f t="shared" si="2"/>
        <v>8192880656</v>
      </c>
      <c r="G26" s="31">
        <f t="shared" si="2"/>
        <v>11213102717</v>
      </c>
      <c r="H26" s="31">
        <f t="shared" si="2"/>
        <v>62085200</v>
      </c>
      <c r="I26" s="31">
        <f t="shared" si="2"/>
        <v>291935742</v>
      </c>
      <c r="J26" s="31">
        <f t="shared" si="2"/>
        <v>11567123659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11567123659</v>
      </c>
      <c r="X26" s="31">
        <f t="shared" si="2"/>
        <v>2048220195</v>
      </c>
      <c r="Y26" s="31">
        <f t="shared" si="2"/>
        <v>9518903464</v>
      </c>
      <c r="Z26" s="32">
        <f>+IF(X26&lt;&gt;0,+(Y26/X26)*100,0)</f>
        <v>464.74024068491326</v>
      </c>
      <c r="AA26" s="33">
        <f>+AA13+AA25</f>
        <v>8192880656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157940029</v>
      </c>
      <c r="D31" s="18"/>
      <c r="E31" s="19"/>
      <c r="F31" s="20"/>
      <c r="G31" s="20">
        <v>157458512</v>
      </c>
      <c r="H31" s="20">
        <v>425331</v>
      </c>
      <c r="I31" s="20">
        <v>94798</v>
      </c>
      <c r="J31" s="20">
        <v>157978641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157978641</v>
      </c>
      <c r="X31" s="20"/>
      <c r="Y31" s="20">
        <v>157978641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1271143572</v>
      </c>
      <c r="D32" s="18"/>
      <c r="E32" s="19"/>
      <c r="F32" s="20"/>
      <c r="G32" s="20">
        <v>1847318533</v>
      </c>
      <c r="H32" s="20">
        <v>-9564526</v>
      </c>
      <c r="I32" s="20">
        <v>255688253</v>
      </c>
      <c r="J32" s="20">
        <v>2093442260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2093442260</v>
      </c>
      <c r="X32" s="20"/>
      <c r="Y32" s="20">
        <v>2093442260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4726917665</v>
      </c>
      <c r="D35" s="18"/>
      <c r="E35" s="19"/>
      <c r="F35" s="20"/>
      <c r="G35" s="20">
        <v>4750050899</v>
      </c>
      <c r="H35" s="20">
        <v>28024677</v>
      </c>
      <c r="I35" s="20">
        <v>26909164</v>
      </c>
      <c r="J35" s="20">
        <v>4804984740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4804984740</v>
      </c>
      <c r="X35" s="20"/>
      <c r="Y35" s="20">
        <v>4804984740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6991467640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7590294318</v>
      </c>
      <c r="H37" s="31">
        <f t="shared" si="3"/>
        <v>18885482</v>
      </c>
      <c r="I37" s="31">
        <f t="shared" si="3"/>
        <v>282692215</v>
      </c>
      <c r="J37" s="31">
        <f t="shared" si="3"/>
        <v>7891872015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7891872015</v>
      </c>
      <c r="X37" s="31">
        <f t="shared" si="3"/>
        <v>0</v>
      </c>
      <c r="Y37" s="31">
        <f t="shared" si="3"/>
        <v>7891872015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1820393</v>
      </c>
      <c r="D39" s="18"/>
      <c r="E39" s="19"/>
      <c r="F39" s="20"/>
      <c r="G39" s="20">
        <v>1825030</v>
      </c>
      <c r="H39" s="20">
        <v>4637</v>
      </c>
      <c r="I39" s="20">
        <v>4637</v>
      </c>
      <c r="J39" s="20">
        <v>1834304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1834304</v>
      </c>
      <c r="X39" s="20"/>
      <c r="Y39" s="20">
        <v>1834304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128940292</v>
      </c>
      <c r="F41" s="20">
        <v>128940292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32235069</v>
      </c>
      <c r="Y41" s="20">
        <v>-32235069</v>
      </c>
      <c r="Z41" s="21">
        <v>-100</v>
      </c>
      <c r="AA41" s="22">
        <v>128940292</v>
      </c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1362783884</v>
      </c>
      <c r="D43" s="29">
        <f t="shared" ref="D43:Y43" si="4">SUM(D39:D42)</f>
        <v>0</v>
      </c>
      <c r="E43" s="35">
        <f t="shared" si="4"/>
        <v>128940292</v>
      </c>
      <c r="F43" s="36">
        <f t="shared" si="4"/>
        <v>128940292</v>
      </c>
      <c r="G43" s="36">
        <f t="shared" si="4"/>
        <v>1362788521</v>
      </c>
      <c r="H43" s="36">
        <f t="shared" si="4"/>
        <v>4637</v>
      </c>
      <c r="I43" s="36">
        <f t="shared" si="4"/>
        <v>4637</v>
      </c>
      <c r="J43" s="36">
        <f t="shared" si="4"/>
        <v>1362797795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1362797795</v>
      </c>
      <c r="X43" s="36">
        <f t="shared" si="4"/>
        <v>32235069</v>
      </c>
      <c r="Y43" s="36">
        <f t="shared" si="4"/>
        <v>1330562726</v>
      </c>
      <c r="Z43" s="37">
        <f>+IF(X43&lt;&gt;0,+(Y43/X43)*100,0)</f>
        <v>4127.6869176237842</v>
      </c>
      <c r="AA43" s="38">
        <f>SUM(AA39:AA42)</f>
        <v>128940292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8354251524</v>
      </c>
      <c r="D44" s="29">
        <f>+D37+D43</f>
        <v>0</v>
      </c>
      <c r="E44" s="30">
        <f t="shared" si="5"/>
        <v>128940292</v>
      </c>
      <c r="F44" s="31">
        <f t="shared" si="5"/>
        <v>128940292</v>
      </c>
      <c r="G44" s="31">
        <f t="shared" si="5"/>
        <v>8953082839</v>
      </c>
      <c r="H44" s="31">
        <f t="shared" si="5"/>
        <v>18890119</v>
      </c>
      <c r="I44" s="31">
        <f t="shared" si="5"/>
        <v>282696852</v>
      </c>
      <c r="J44" s="31">
        <f t="shared" si="5"/>
        <v>9254669810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9254669810</v>
      </c>
      <c r="X44" s="31">
        <f t="shared" si="5"/>
        <v>32235069</v>
      </c>
      <c r="Y44" s="31">
        <f t="shared" si="5"/>
        <v>9222434741</v>
      </c>
      <c r="Z44" s="32">
        <f>+IF(X44&lt;&gt;0,+(Y44/X44)*100,0)</f>
        <v>28609.94260939848</v>
      </c>
      <c r="AA44" s="33">
        <f>+AA37+AA43</f>
        <v>128940292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2309532228</v>
      </c>
      <c r="D45" s="42">
        <f t="shared" si="6"/>
        <v>0</v>
      </c>
      <c r="E45" s="43">
        <f t="shared" si="6"/>
        <v>8063940364</v>
      </c>
      <c r="F45" s="44">
        <f t="shared" si="6"/>
        <v>8063940364</v>
      </c>
      <c r="G45" s="44">
        <f t="shared" si="6"/>
        <v>2260019878</v>
      </c>
      <c r="H45" s="44">
        <f t="shared" si="6"/>
        <v>43195081</v>
      </c>
      <c r="I45" s="44">
        <f t="shared" si="6"/>
        <v>9238890</v>
      </c>
      <c r="J45" s="44">
        <f t="shared" si="6"/>
        <v>2312453849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2312453849</v>
      </c>
      <c r="X45" s="44">
        <f t="shared" si="6"/>
        <v>2015985126</v>
      </c>
      <c r="Y45" s="44">
        <f t="shared" si="6"/>
        <v>296468723</v>
      </c>
      <c r="Z45" s="45">
        <f>+IF(X45&lt;&gt;0,+(Y45/X45)*100,0)</f>
        <v>14.705898331116954</v>
      </c>
      <c r="AA45" s="46">
        <f>+AA26-AA44</f>
        <v>8063940364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-1842147005</v>
      </c>
      <c r="D47" s="18"/>
      <c r="E47" s="19">
        <v>326366352</v>
      </c>
      <c r="F47" s="20">
        <v>326366352</v>
      </c>
      <c r="G47" s="20">
        <v>-1855420527</v>
      </c>
      <c r="H47" s="20">
        <v>43193985</v>
      </c>
      <c r="I47" s="20">
        <v>9239610</v>
      </c>
      <c r="J47" s="20">
        <v>-1802986932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-1802986932</v>
      </c>
      <c r="X47" s="20">
        <v>81591546</v>
      </c>
      <c r="Y47" s="20">
        <v>-1884578478</v>
      </c>
      <c r="Z47" s="47">
        <v>-2309.7717476759171</v>
      </c>
      <c r="AA47" s="22">
        <v>326366352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2273295514</v>
      </c>
      <c r="D50" s="50">
        <f t="shared" ref="D50:Y50" si="7">SUM(D47:D49)</f>
        <v>0</v>
      </c>
      <c r="E50" s="51">
        <f t="shared" si="7"/>
        <v>326366352</v>
      </c>
      <c r="F50" s="52">
        <f t="shared" si="7"/>
        <v>326366352</v>
      </c>
      <c r="G50" s="52">
        <f t="shared" si="7"/>
        <v>2260021992</v>
      </c>
      <c r="H50" s="52">
        <f t="shared" si="7"/>
        <v>43193985</v>
      </c>
      <c r="I50" s="52">
        <f t="shared" si="7"/>
        <v>9239610</v>
      </c>
      <c r="J50" s="52">
        <f t="shared" si="7"/>
        <v>2312455587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2312455587</v>
      </c>
      <c r="X50" s="52">
        <f t="shared" si="7"/>
        <v>81591546</v>
      </c>
      <c r="Y50" s="52">
        <f t="shared" si="7"/>
        <v>2230864041</v>
      </c>
      <c r="Z50" s="53">
        <f>+IF(X50&lt;&gt;0,+(Y50/X50)*100,0)</f>
        <v>2734.1852806662105</v>
      </c>
      <c r="AA50" s="54">
        <f>SUM(AA47:AA49)</f>
        <v>326366352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8832818</v>
      </c>
      <c r="F6" s="20">
        <v>8832818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2208201</v>
      </c>
      <c r="Y6" s="20">
        <v>-2208201</v>
      </c>
      <c r="Z6" s="21">
        <v>-100</v>
      </c>
      <c r="AA6" s="22">
        <v>8832818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4879919</v>
      </c>
      <c r="F7" s="20">
        <v>4879919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1219980</v>
      </c>
      <c r="Y7" s="20">
        <v>-1219980</v>
      </c>
      <c r="Z7" s="21">
        <v>-100</v>
      </c>
      <c r="AA7" s="22">
        <v>4879919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-50001</v>
      </c>
      <c r="Y10" s="20">
        <v>50001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7418628</v>
      </c>
      <c r="F11" s="20">
        <v>7418628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1854657</v>
      </c>
      <c r="Y11" s="24">
        <v>-1854657</v>
      </c>
      <c r="Z11" s="25">
        <v>-100</v>
      </c>
      <c r="AA11" s="26">
        <v>7418628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20931365</v>
      </c>
      <c r="F13" s="31">
        <f t="shared" si="0"/>
        <v>20931365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5232837</v>
      </c>
      <c r="Y13" s="31">
        <f t="shared" si="0"/>
        <v>-5232837</v>
      </c>
      <c r="Z13" s="32">
        <f>+IF(X13&lt;&gt;0,+(Y13/X13)*100,0)</f>
        <v>-100</v>
      </c>
      <c r="AA13" s="33">
        <f>SUM(AA6:AA12)</f>
        <v>20931365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43527120</v>
      </c>
      <c r="D17" s="18"/>
      <c r="E17" s="19">
        <v>2992180</v>
      </c>
      <c r="F17" s="20">
        <v>2992180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748044</v>
      </c>
      <c r="Y17" s="24">
        <v>-748044</v>
      </c>
      <c r="Z17" s="25">
        <v>-100</v>
      </c>
      <c r="AA17" s="26">
        <v>2992180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43527120</v>
      </c>
      <c r="D25" s="29">
        <f t="shared" ref="D25:Y25" si="1">SUM(D15:D24)</f>
        <v>0</v>
      </c>
      <c r="E25" s="35">
        <f t="shared" si="1"/>
        <v>2992180</v>
      </c>
      <c r="F25" s="36">
        <f t="shared" si="1"/>
        <v>2992180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748044</v>
      </c>
      <c r="Y25" s="36">
        <f t="shared" si="1"/>
        <v>-748044</v>
      </c>
      <c r="Z25" s="37">
        <f>+IF(X25&lt;&gt;0,+(Y25/X25)*100,0)</f>
        <v>-100</v>
      </c>
      <c r="AA25" s="38">
        <f>SUM(AA15:AA24)</f>
        <v>2992180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43527120</v>
      </c>
      <c r="D26" s="29">
        <f>+D13+D25</f>
        <v>0</v>
      </c>
      <c r="E26" s="30">
        <f t="shared" si="2"/>
        <v>23923545</v>
      </c>
      <c r="F26" s="31">
        <f t="shared" si="2"/>
        <v>23923545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5980881</v>
      </c>
      <c r="Y26" s="31">
        <f t="shared" si="2"/>
        <v>-5980881</v>
      </c>
      <c r="Z26" s="32">
        <f>+IF(X26&lt;&gt;0,+(Y26/X26)*100,0)</f>
        <v>-100</v>
      </c>
      <c r="AA26" s="33">
        <f>+AA13+AA25</f>
        <v>23923545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1938000</v>
      </c>
      <c r="H33" s="20"/>
      <c r="I33" s="20"/>
      <c r="J33" s="20">
        <v>1938000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1938000</v>
      </c>
      <c r="X33" s="20"/>
      <c r="Y33" s="20">
        <v>1938000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1938000</v>
      </c>
      <c r="H37" s="31">
        <f t="shared" si="3"/>
        <v>0</v>
      </c>
      <c r="I37" s="31">
        <f t="shared" si="3"/>
        <v>0</v>
      </c>
      <c r="J37" s="31">
        <f t="shared" si="3"/>
        <v>1938000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1938000</v>
      </c>
      <c r="X37" s="31">
        <f t="shared" si="3"/>
        <v>0</v>
      </c>
      <c r="Y37" s="31">
        <f t="shared" si="3"/>
        <v>1938000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1938000</v>
      </c>
      <c r="H44" s="31">
        <f t="shared" si="5"/>
        <v>0</v>
      </c>
      <c r="I44" s="31">
        <f t="shared" si="5"/>
        <v>0</v>
      </c>
      <c r="J44" s="31">
        <f t="shared" si="5"/>
        <v>1938000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1938000</v>
      </c>
      <c r="X44" s="31">
        <f t="shared" si="5"/>
        <v>0</v>
      </c>
      <c r="Y44" s="31">
        <f t="shared" si="5"/>
        <v>1938000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43527120</v>
      </c>
      <c r="D45" s="42">
        <f t="shared" si="6"/>
        <v>0</v>
      </c>
      <c r="E45" s="43">
        <f t="shared" si="6"/>
        <v>23923546</v>
      </c>
      <c r="F45" s="44">
        <f t="shared" si="6"/>
        <v>23923546</v>
      </c>
      <c r="G45" s="44">
        <f t="shared" si="6"/>
        <v>-1938000</v>
      </c>
      <c r="H45" s="44">
        <f t="shared" si="6"/>
        <v>0</v>
      </c>
      <c r="I45" s="44">
        <f t="shared" si="6"/>
        <v>0</v>
      </c>
      <c r="J45" s="44">
        <f t="shared" si="6"/>
        <v>-1938000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-1938000</v>
      </c>
      <c r="X45" s="44">
        <f t="shared" si="6"/>
        <v>5980881</v>
      </c>
      <c r="Y45" s="44">
        <f t="shared" si="6"/>
        <v>-7918881</v>
      </c>
      <c r="Z45" s="45">
        <f>+IF(X45&lt;&gt;0,+(Y45/X45)*100,0)</f>
        <v>-132.40325296557481</v>
      </c>
      <c r="AA45" s="46">
        <f>+AA26-AA44</f>
        <v>23923546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57033936</v>
      </c>
      <c r="F6" s="20">
        <v>57033936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14258484</v>
      </c>
      <c r="Y6" s="20">
        <v>-14258484</v>
      </c>
      <c r="Z6" s="21">
        <v>-100</v>
      </c>
      <c r="AA6" s="22">
        <v>57033936</v>
      </c>
    </row>
    <row r="7" spans="1:27" x14ac:dyDescent="0.25">
      <c r="A7" s="23" t="s">
        <v>35</v>
      </c>
      <c r="B7" s="17" t="s">
        <v>32</v>
      </c>
      <c r="C7" s="18">
        <v>11514651</v>
      </c>
      <c r="D7" s="18"/>
      <c r="E7" s="19">
        <v>-73040180</v>
      </c>
      <c r="F7" s="20">
        <v>-73040180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-18260043</v>
      </c>
      <c r="Y7" s="20">
        <v>18260043</v>
      </c>
      <c r="Z7" s="21">
        <v>-100</v>
      </c>
      <c r="AA7" s="22">
        <v>-73040180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11514651</v>
      </c>
      <c r="D13" s="29">
        <f>SUM(D6:D12)</f>
        <v>0</v>
      </c>
      <c r="E13" s="30">
        <f t="shared" si="0"/>
        <v>-16006244</v>
      </c>
      <c r="F13" s="31">
        <f t="shared" si="0"/>
        <v>-16006244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-4001559</v>
      </c>
      <c r="Y13" s="31">
        <f t="shared" si="0"/>
        <v>4001559</v>
      </c>
      <c r="Z13" s="32">
        <f>+IF(X13&lt;&gt;0,+(Y13/X13)*100,0)</f>
        <v>-100</v>
      </c>
      <c r="AA13" s="33">
        <f>SUM(AA6:AA12)</f>
        <v>-16006244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2018250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2018250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13532901</v>
      </c>
      <c r="D26" s="29">
        <f>+D13+D25</f>
        <v>0</v>
      </c>
      <c r="E26" s="30">
        <f t="shared" si="2"/>
        <v>-16006244</v>
      </c>
      <c r="F26" s="31">
        <f t="shared" si="2"/>
        <v>-16006244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-4001559</v>
      </c>
      <c r="Y26" s="31">
        <f t="shared" si="2"/>
        <v>4001559</v>
      </c>
      <c r="Z26" s="32">
        <f>+IF(X26&lt;&gt;0,+(Y26/X26)*100,0)</f>
        <v>-100</v>
      </c>
      <c r="AA26" s="33">
        <f>+AA13+AA25</f>
        <v>-16006244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-65560937</v>
      </c>
      <c r="F32" s="20">
        <v>-65560937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-16390236</v>
      </c>
      <c r="Y32" s="20">
        <v>16390236</v>
      </c>
      <c r="Z32" s="21">
        <v>-100</v>
      </c>
      <c r="AA32" s="22">
        <v>-65560937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-65560937</v>
      </c>
      <c r="F37" s="31">
        <f t="shared" si="3"/>
        <v>-65560937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-16390236</v>
      </c>
      <c r="Y37" s="31">
        <f t="shared" si="3"/>
        <v>16390236</v>
      </c>
      <c r="Z37" s="32">
        <f>+IF(X37&lt;&gt;0,+(Y37/X37)*100,0)</f>
        <v>-100</v>
      </c>
      <c r="AA37" s="33">
        <f>SUM(AA29:AA36)</f>
        <v>-65560937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-65560937</v>
      </c>
      <c r="F44" s="31">
        <f t="shared" si="5"/>
        <v>-65560937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-16390236</v>
      </c>
      <c r="Y44" s="31">
        <f t="shared" si="5"/>
        <v>16390236</v>
      </c>
      <c r="Z44" s="32">
        <f>+IF(X44&lt;&gt;0,+(Y44/X44)*100,0)</f>
        <v>-100</v>
      </c>
      <c r="AA44" s="33">
        <f>+AA37+AA43</f>
        <v>-65560937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13532901</v>
      </c>
      <c r="D45" s="42">
        <f t="shared" si="6"/>
        <v>0</v>
      </c>
      <c r="E45" s="43">
        <f t="shared" si="6"/>
        <v>49554693</v>
      </c>
      <c r="F45" s="44">
        <f t="shared" si="6"/>
        <v>49554693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12388677</v>
      </c>
      <c r="Y45" s="44">
        <f t="shared" si="6"/>
        <v>-12388677</v>
      </c>
      <c r="Z45" s="45">
        <f>+IF(X45&lt;&gt;0,+(Y45/X45)*100,0)</f>
        <v>-100</v>
      </c>
      <c r="AA45" s="46">
        <f>+AA26-AA44</f>
        <v>49554693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14298172</v>
      </c>
      <c r="D6" s="18"/>
      <c r="E6" s="19">
        <v>-18998808</v>
      </c>
      <c r="F6" s="20">
        <v>-18998808</v>
      </c>
      <c r="G6" s="20"/>
      <c r="H6" s="20">
        <v>14273469</v>
      </c>
      <c r="I6" s="20">
        <v>-2179504</v>
      </c>
      <c r="J6" s="20">
        <v>12093965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12093965</v>
      </c>
      <c r="X6" s="20">
        <v>-4749702</v>
      </c>
      <c r="Y6" s="20">
        <v>16843667</v>
      </c>
      <c r="Z6" s="21">
        <v>-354.62576389002936</v>
      </c>
      <c r="AA6" s="22">
        <v>-18998808</v>
      </c>
    </row>
    <row r="7" spans="1:27" x14ac:dyDescent="0.25">
      <c r="A7" s="23" t="s">
        <v>35</v>
      </c>
      <c r="B7" s="17" t="s">
        <v>32</v>
      </c>
      <c r="C7" s="18">
        <v>12991484</v>
      </c>
      <c r="D7" s="18"/>
      <c r="E7" s="19">
        <v>4264392</v>
      </c>
      <c r="F7" s="20">
        <v>4264392</v>
      </c>
      <c r="G7" s="20"/>
      <c r="H7" s="20">
        <v>12937707</v>
      </c>
      <c r="I7" s="20">
        <v>-241293</v>
      </c>
      <c r="J7" s="20">
        <v>12696414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12696414</v>
      </c>
      <c r="X7" s="20">
        <v>1066098</v>
      </c>
      <c r="Y7" s="20">
        <v>11630316</v>
      </c>
      <c r="Z7" s="21">
        <v>1090.9237237102029</v>
      </c>
      <c r="AA7" s="22">
        <v>4264392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196650</v>
      </c>
      <c r="D10" s="18"/>
      <c r="E10" s="19">
        <v>-1000020</v>
      </c>
      <c r="F10" s="20">
        <v>-1000020</v>
      </c>
      <c r="G10" s="20"/>
      <c r="H10" s="20">
        <v>196650</v>
      </c>
      <c r="I10" s="20"/>
      <c r="J10" s="20">
        <v>196650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196650</v>
      </c>
      <c r="X10" s="20">
        <v>-250005</v>
      </c>
      <c r="Y10" s="20">
        <v>446655</v>
      </c>
      <c r="Z10" s="21">
        <v>-178.65842683146337</v>
      </c>
      <c r="AA10" s="22">
        <v>-1000020</v>
      </c>
    </row>
    <row r="11" spans="1:27" x14ac:dyDescent="0.25">
      <c r="A11" s="23" t="s">
        <v>39</v>
      </c>
      <c r="B11" s="17" t="s">
        <v>32</v>
      </c>
      <c r="C11" s="18">
        <v>10671153</v>
      </c>
      <c r="D11" s="18"/>
      <c r="E11" s="19"/>
      <c r="F11" s="20"/>
      <c r="G11" s="24"/>
      <c r="H11" s="24">
        <v>11601644</v>
      </c>
      <c r="I11" s="24"/>
      <c r="J11" s="20">
        <v>11601644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11601644</v>
      </c>
      <c r="X11" s="20"/>
      <c r="Y11" s="24">
        <v>11601644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38157459</v>
      </c>
      <c r="D13" s="29">
        <f>SUM(D6:D12)</f>
        <v>0</v>
      </c>
      <c r="E13" s="30">
        <f t="shared" si="0"/>
        <v>-15734436</v>
      </c>
      <c r="F13" s="31">
        <f t="shared" si="0"/>
        <v>-15734436</v>
      </c>
      <c r="G13" s="31">
        <f t="shared" si="0"/>
        <v>0</v>
      </c>
      <c r="H13" s="31">
        <f t="shared" si="0"/>
        <v>39009470</v>
      </c>
      <c r="I13" s="31">
        <f t="shared" si="0"/>
        <v>-2420797</v>
      </c>
      <c r="J13" s="31">
        <f t="shared" si="0"/>
        <v>36588673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36588673</v>
      </c>
      <c r="X13" s="31">
        <f t="shared" si="0"/>
        <v>-3933609</v>
      </c>
      <c r="Y13" s="31">
        <f t="shared" si="0"/>
        <v>40522282</v>
      </c>
      <c r="Z13" s="32">
        <f>+IF(X13&lt;&gt;0,+(Y13/X13)*100,0)</f>
        <v>-1030.1553103015576</v>
      </c>
      <c r="AA13" s="33">
        <f>SUM(AA6:AA12)</f>
        <v>-15734436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25633484</v>
      </c>
      <c r="D17" s="18"/>
      <c r="E17" s="19">
        <v>8993568</v>
      </c>
      <c r="F17" s="20">
        <v>8993568</v>
      </c>
      <c r="G17" s="24"/>
      <c r="H17" s="24">
        <v>25633484</v>
      </c>
      <c r="I17" s="24"/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2248392</v>
      </c>
      <c r="Y17" s="24">
        <v>23385092</v>
      </c>
      <c r="Z17" s="25">
        <v>1040.0807332529203</v>
      </c>
      <c r="AA17" s="26">
        <v>8993568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8993568</v>
      </c>
      <c r="F25" s="36">
        <f t="shared" si="1"/>
        <v>8993568</v>
      </c>
      <c r="G25" s="36">
        <f t="shared" si="1"/>
        <v>0</v>
      </c>
      <c r="H25" s="36">
        <f t="shared" si="1"/>
        <v>25633484</v>
      </c>
      <c r="I25" s="36">
        <f t="shared" si="1"/>
        <v>0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2248392</v>
      </c>
      <c r="Y25" s="36">
        <f t="shared" si="1"/>
        <v>23385092</v>
      </c>
      <c r="Z25" s="37">
        <f>+IF(X25&lt;&gt;0,+(Y25/X25)*100,0)</f>
        <v>1040.0807332529203</v>
      </c>
      <c r="AA25" s="38">
        <f>SUM(AA15:AA24)</f>
        <v>8993568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63790943</v>
      </c>
      <c r="D26" s="29">
        <f>+D13+D25</f>
        <v>0</v>
      </c>
      <c r="E26" s="30">
        <f t="shared" si="2"/>
        <v>-6740868</v>
      </c>
      <c r="F26" s="31">
        <f t="shared" si="2"/>
        <v>-6740868</v>
      </c>
      <c r="G26" s="31">
        <f t="shared" si="2"/>
        <v>0</v>
      </c>
      <c r="H26" s="31">
        <f t="shared" si="2"/>
        <v>64642954</v>
      </c>
      <c r="I26" s="31">
        <f t="shared" si="2"/>
        <v>-2420797</v>
      </c>
      <c r="J26" s="31">
        <f t="shared" si="2"/>
        <v>62222157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62222157</v>
      </c>
      <c r="X26" s="31">
        <f t="shared" si="2"/>
        <v>-1685217</v>
      </c>
      <c r="Y26" s="31">
        <f t="shared" si="2"/>
        <v>63907374</v>
      </c>
      <c r="Z26" s="32">
        <f>+IF(X26&lt;&gt;0,+(Y26/X26)*100,0)</f>
        <v>-3792.2341158438348</v>
      </c>
      <c r="AA26" s="33">
        <f>+AA13+AA25</f>
        <v>-6740868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76195287</v>
      </c>
      <c r="D32" s="18"/>
      <c r="E32" s="19">
        <v>-1000020</v>
      </c>
      <c r="F32" s="20">
        <v>-1000020</v>
      </c>
      <c r="G32" s="20"/>
      <c r="H32" s="20">
        <v>83149819</v>
      </c>
      <c r="I32" s="20"/>
      <c r="J32" s="20">
        <v>83149819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83149819</v>
      </c>
      <c r="X32" s="20">
        <v>-250005</v>
      </c>
      <c r="Y32" s="20">
        <v>83399824</v>
      </c>
      <c r="Z32" s="21">
        <v>-33359.262414751705</v>
      </c>
      <c r="AA32" s="22">
        <v>-1000020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5563573</v>
      </c>
      <c r="D35" s="18"/>
      <c r="E35" s="19"/>
      <c r="F35" s="20"/>
      <c r="G35" s="20"/>
      <c r="H35" s="20">
        <v>5584063</v>
      </c>
      <c r="I35" s="20">
        <v>-315756</v>
      </c>
      <c r="J35" s="20">
        <v>5268307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5268307</v>
      </c>
      <c r="X35" s="20"/>
      <c r="Y35" s="20">
        <v>5268307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81758860</v>
      </c>
      <c r="D37" s="29">
        <f t="shared" ref="D37:Y37" si="3">SUM(D29:D36)</f>
        <v>0</v>
      </c>
      <c r="E37" s="30">
        <f t="shared" si="3"/>
        <v>-1000020</v>
      </c>
      <c r="F37" s="31">
        <f t="shared" si="3"/>
        <v>-1000020</v>
      </c>
      <c r="G37" s="31">
        <f t="shared" si="3"/>
        <v>0</v>
      </c>
      <c r="H37" s="31">
        <f t="shared" si="3"/>
        <v>88733882</v>
      </c>
      <c r="I37" s="31">
        <f t="shared" si="3"/>
        <v>-315756</v>
      </c>
      <c r="J37" s="31">
        <f t="shared" si="3"/>
        <v>88418126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88418126</v>
      </c>
      <c r="X37" s="31">
        <f t="shared" si="3"/>
        <v>-250005</v>
      </c>
      <c r="Y37" s="31">
        <f t="shared" si="3"/>
        <v>88668131</v>
      </c>
      <c r="Z37" s="32">
        <f>+IF(X37&lt;&gt;0,+(Y37/X37)*100,0)</f>
        <v>-35466.543069138621</v>
      </c>
      <c r="AA37" s="33">
        <f>SUM(AA29:AA36)</f>
        <v>-1000020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81758860</v>
      </c>
      <c r="D44" s="29">
        <f>+D37+D43</f>
        <v>0</v>
      </c>
      <c r="E44" s="30">
        <f t="shared" si="5"/>
        <v>-1000020</v>
      </c>
      <c r="F44" s="31">
        <f t="shared" si="5"/>
        <v>-1000020</v>
      </c>
      <c r="G44" s="31">
        <f t="shared" si="5"/>
        <v>0</v>
      </c>
      <c r="H44" s="31">
        <f t="shared" si="5"/>
        <v>88733882</v>
      </c>
      <c r="I44" s="31">
        <f t="shared" si="5"/>
        <v>-315756</v>
      </c>
      <c r="J44" s="31">
        <f t="shared" si="5"/>
        <v>88418126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88418126</v>
      </c>
      <c r="X44" s="31">
        <f t="shared" si="5"/>
        <v>-250005</v>
      </c>
      <c r="Y44" s="31">
        <f t="shared" si="5"/>
        <v>88668131</v>
      </c>
      <c r="Z44" s="32">
        <f>+IF(X44&lt;&gt;0,+(Y44/X44)*100,0)</f>
        <v>-35466.543069138621</v>
      </c>
      <c r="AA44" s="33">
        <f>+AA37+AA43</f>
        <v>-1000020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-17967917</v>
      </c>
      <c r="D45" s="42">
        <f t="shared" si="6"/>
        <v>0</v>
      </c>
      <c r="E45" s="43">
        <f t="shared" si="6"/>
        <v>-5740848</v>
      </c>
      <c r="F45" s="44">
        <f t="shared" si="6"/>
        <v>-5740848</v>
      </c>
      <c r="G45" s="44">
        <f t="shared" si="6"/>
        <v>0</v>
      </c>
      <c r="H45" s="44">
        <f t="shared" si="6"/>
        <v>-24090928</v>
      </c>
      <c r="I45" s="44">
        <f t="shared" si="6"/>
        <v>-2105041</v>
      </c>
      <c r="J45" s="44">
        <f t="shared" si="6"/>
        <v>-26195969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-26195969</v>
      </c>
      <c r="X45" s="44">
        <f t="shared" si="6"/>
        <v>-1435212</v>
      </c>
      <c r="Y45" s="44">
        <f t="shared" si="6"/>
        <v>-24760757</v>
      </c>
      <c r="Z45" s="45">
        <f>+IF(X45&lt;&gt;0,+(Y45/X45)*100,0)</f>
        <v>1725.2334149937433</v>
      </c>
      <c r="AA45" s="46">
        <f>+AA26-AA44</f>
        <v>-5740848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-45485362</v>
      </c>
      <c r="D47" s="18"/>
      <c r="E47" s="19">
        <v>-5740848</v>
      </c>
      <c r="F47" s="20">
        <v>-5740848</v>
      </c>
      <c r="G47" s="20"/>
      <c r="H47" s="20">
        <v>-51847803</v>
      </c>
      <c r="I47" s="20"/>
      <c r="J47" s="20">
        <v>-51847803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-51847803</v>
      </c>
      <c r="X47" s="20">
        <v>-1435212</v>
      </c>
      <c r="Y47" s="20">
        <v>-50412591</v>
      </c>
      <c r="Z47" s="47">
        <v>3512.5536157724432</v>
      </c>
      <c r="AA47" s="22">
        <v>-5740848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-45485362</v>
      </c>
      <c r="D50" s="50">
        <f t="shared" ref="D50:Y50" si="7">SUM(D47:D49)</f>
        <v>0</v>
      </c>
      <c r="E50" s="51">
        <f t="shared" si="7"/>
        <v>-5740848</v>
      </c>
      <c r="F50" s="52">
        <f t="shared" si="7"/>
        <v>-5740848</v>
      </c>
      <c r="G50" s="52">
        <f t="shared" si="7"/>
        <v>0</v>
      </c>
      <c r="H50" s="52">
        <f t="shared" si="7"/>
        <v>-51847803</v>
      </c>
      <c r="I50" s="52">
        <f t="shared" si="7"/>
        <v>0</v>
      </c>
      <c r="J50" s="52">
        <f t="shared" si="7"/>
        <v>-51847803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-51847803</v>
      </c>
      <c r="X50" s="52">
        <f t="shared" si="7"/>
        <v>-1435212</v>
      </c>
      <c r="Y50" s="52">
        <f t="shared" si="7"/>
        <v>-50412591</v>
      </c>
      <c r="Z50" s="53">
        <f>+IF(X50&lt;&gt;0,+(Y50/X50)*100,0)</f>
        <v>3512.5536157724432</v>
      </c>
      <c r="AA50" s="54">
        <f>SUM(AA47:AA49)</f>
        <v>-5740848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-555750</v>
      </c>
      <c r="F6" s="20">
        <v>-555750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-138939</v>
      </c>
      <c r="Y6" s="20">
        <v>138939</v>
      </c>
      <c r="Z6" s="21">
        <v>-100</v>
      </c>
      <c r="AA6" s="22">
        <v>-555750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555750</v>
      </c>
      <c r="F11" s="20">
        <v>555750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138939</v>
      </c>
      <c r="Y11" s="24">
        <v>-138939</v>
      </c>
      <c r="Z11" s="25">
        <v>-100</v>
      </c>
      <c r="AA11" s="26">
        <v>555750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-20506621</v>
      </c>
      <c r="D17" s="18"/>
      <c r="E17" s="19">
        <v>3705000</v>
      </c>
      <c r="F17" s="20">
        <v>3705000</v>
      </c>
      <c r="G17" s="24"/>
      <c r="H17" s="24"/>
      <c r="I17" s="24">
        <v>20506621</v>
      </c>
      <c r="J17" s="20">
        <v>20506621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20506621</v>
      </c>
      <c r="X17" s="20">
        <v>926250</v>
      </c>
      <c r="Y17" s="24">
        <v>19580371</v>
      </c>
      <c r="Z17" s="25">
        <v>2113.9401889338733</v>
      </c>
      <c r="AA17" s="26">
        <v>3705000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-20506621</v>
      </c>
      <c r="D25" s="29">
        <f t="shared" ref="D25:Y25" si="1">SUM(D15:D24)</f>
        <v>0</v>
      </c>
      <c r="E25" s="35">
        <f t="shared" si="1"/>
        <v>3705000</v>
      </c>
      <c r="F25" s="36">
        <f t="shared" si="1"/>
        <v>3705000</v>
      </c>
      <c r="G25" s="36">
        <f t="shared" si="1"/>
        <v>0</v>
      </c>
      <c r="H25" s="36">
        <f t="shared" si="1"/>
        <v>0</v>
      </c>
      <c r="I25" s="36">
        <f t="shared" si="1"/>
        <v>20506621</v>
      </c>
      <c r="J25" s="36">
        <f t="shared" si="1"/>
        <v>20506621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20506621</v>
      </c>
      <c r="X25" s="36">
        <f t="shared" si="1"/>
        <v>926250</v>
      </c>
      <c r="Y25" s="36">
        <f t="shared" si="1"/>
        <v>19580371</v>
      </c>
      <c r="Z25" s="37">
        <f>+IF(X25&lt;&gt;0,+(Y25/X25)*100,0)</f>
        <v>2113.9401889338733</v>
      </c>
      <c r="AA25" s="38">
        <f>SUM(AA15:AA24)</f>
        <v>3705000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-20506621</v>
      </c>
      <c r="D26" s="29">
        <f>+D13+D25</f>
        <v>0</v>
      </c>
      <c r="E26" s="30">
        <f t="shared" si="2"/>
        <v>3705000</v>
      </c>
      <c r="F26" s="31">
        <f t="shared" si="2"/>
        <v>3705000</v>
      </c>
      <c r="G26" s="31">
        <f t="shared" si="2"/>
        <v>0</v>
      </c>
      <c r="H26" s="31">
        <f t="shared" si="2"/>
        <v>0</v>
      </c>
      <c r="I26" s="31">
        <f t="shared" si="2"/>
        <v>20506621</v>
      </c>
      <c r="J26" s="31">
        <f t="shared" si="2"/>
        <v>20506621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20506621</v>
      </c>
      <c r="X26" s="31">
        <f t="shared" si="2"/>
        <v>926250</v>
      </c>
      <c r="Y26" s="31">
        <f t="shared" si="2"/>
        <v>19580371</v>
      </c>
      <c r="Z26" s="32">
        <f>+IF(X26&lt;&gt;0,+(Y26/X26)*100,0)</f>
        <v>2113.9401889338733</v>
      </c>
      <c r="AA26" s="33">
        <f>+AA13+AA25</f>
        <v>3705000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>
        <v>1667000</v>
      </c>
      <c r="H33" s="20"/>
      <c r="I33" s="20">
        <v>3003</v>
      </c>
      <c r="J33" s="20">
        <v>1670003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1670003</v>
      </c>
      <c r="X33" s="20"/>
      <c r="Y33" s="20">
        <v>1670003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1667000</v>
      </c>
      <c r="H37" s="31">
        <f t="shared" si="3"/>
        <v>0</v>
      </c>
      <c r="I37" s="31">
        <f t="shared" si="3"/>
        <v>3003</v>
      </c>
      <c r="J37" s="31">
        <f t="shared" si="3"/>
        <v>1670003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1670003</v>
      </c>
      <c r="X37" s="31">
        <f t="shared" si="3"/>
        <v>0</v>
      </c>
      <c r="Y37" s="31">
        <f t="shared" si="3"/>
        <v>1670003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1667000</v>
      </c>
      <c r="H44" s="31">
        <f t="shared" si="5"/>
        <v>0</v>
      </c>
      <c r="I44" s="31">
        <f t="shared" si="5"/>
        <v>3003</v>
      </c>
      <c r="J44" s="31">
        <f t="shared" si="5"/>
        <v>1670003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1670003</v>
      </c>
      <c r="X44" s="31">
        <f t="shared" si="5"/>
        <v>0</v>
      </c>
      <c r="Y44" s="31">
        <f t="shared" si="5"/>
        <v>1670003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-20503618</v>
      </c>
      <c r="D45" s="42">
        <f t="shared" si="6"/>
        <v>0</v>
      </c>
      <c r="E45" s="43">
        <f t="shared" si="6"/>
        <v>3705000</v>
      </c>
      <c r="F45" s="44">
        <f t="shared" si="6"/>
        <v>3705000</v>
      </c>
      <c r="G45" s="44">
        <f t="shared" si="6"/>
        <v>-1667000</v>
      </c>
      <c r="H45" s="44">
        <f t="shared" si="6"/>
        <v>0</v>
      </c>
      <c r="I45" s="44">
        <f t="shared" si="6"/>
        <v>20503618</v>
      </c>
      <c r="J45" s="44">
        <f t="shared" si="6"/>
        <v>18836618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18836618</v>
      </c>
      <c r="X45" s="44">
        <f t="shared" si="6"/>
        <v>926250</v>
      </c>
      <c r="Y45" s="44">
        <f t="shared" si="6"/>
        <v>17910368</v>
      </c>
      <c r="Z45" s="45">
        <f>+IF(X45&lt;&gt;0,+(Y45/X45)*100,0)</f>
        <v>1933.6429689608635</v>
      </c>
      <c r="AA45" s="46">
        <f>+AA26-AA44</f>
        <v>3705000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60644383</v>
      </c>
      <c r="D6" s="18"/>
      <c r="E6" s="19">
        <v>-23441216</v>
      </c>
      <c r="F6" s="20">
        <v>-23441216</v>
      </c>
      <c r="G6" s="20">
        <v>-611767</v>
      </c>
      <c r="H6" s="20">
        <v>-1865415</v>
      </c>
      <c r="I6" s="20">
        <v>-2629741</v>
      </c>
      <c r="J6" s="20">
        <v>-5106923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-5106923</v>
      </c>
      <c r="X6" s="20">
        <v>-5860308</v>
      </c>
      <c r="Y6" s="20">
        <v>753385</v>
      </c>
      <c r="Z6" s="21">
        <v>-12.855723624082557</v>
      </c>
      <c r="AA6" s="22">
        <v>-23441216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32928341</v>
      </c>
      <c r="F7" s="20">
        <v>32928341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8232084</v>
      </c>
      <c r="Y7" s="20">
        <v>-8232084</v>
      </c>
      <c r="Z7" s="21">
        <v>-100</v>
      </c>
      <c r="AA7" s="22">
        <v>32928341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3907</v>
      </c>
      <c r="D10" s="18"/>
      <c r="E10" s="19">
        <v>-20250000</v>
      </c>
      <c r="F10" s="20">
        <v>-20250000</v>
      </c>
      <c r="G10" s="20">
        <v>1486</v>
      </c>
      <c r="H10" s="20">
        <v>11347</v>
      </c>
      <c r="I10" s="20">
        <v>8541</v>
      </c>
      <c r="J10" s="20">
        <v>21374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21374</v>
      </c>
      <c r="X10" s="20">
        <v>-5062500</v>
      </c>
      <c r="Y10" s="20">
        <v>5083874</v>
      </c>
      <c r="Z10" s="21">
        <v>-100.4222024691358</v>
      </c>
      <c r="AA10" s="22">
        <v>-20250000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7163103</v>
      </c>
      <c r="F11" s="20">
        <v>7163103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1790775</v>
      </c>
      <c r="Y11" s="24">
        <v>-1790775</v>
      </c>
      <c r="Z11" s="25">
        <v>-100</v>
      </c>
      <c r="AA11" s="26">
        <v>7163103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60648290</v>
      </c>
      <c r="D13" s="29">
        <f>SUM(D6:D12)</f>
        <v>0</v>
      </c>
      <c r="E13" s="30">
        <f t="shared" si="0"/>
        <v>-3599772</v>
      </c>
      <c r="F13" s="31">
        <f t="shared" si="0"/>
        <v>-3599772</v>
      </c>
      <c r="G13" s="31">
        <f t="shared" si="0"/>
        <v>-610281</v>
      </c>
      <c r="H13" s="31">
        <f t="shared" si="0"/>
        <v>-1854068</v>
      </c>
      <c r="I13" s="31">
        <f t="shared" si="0"/>
        <v>-2621200</v>
      </c>
      <c r="J13" s="31">
        <f t="shared" si="0"/>
        <v>-5085549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-5085549</v>
      </c>
      <c r="X13" s="31">
        <f t="shared" si="0"/>
        <v>-899949</v>
      </c>
      <c r="Y13" s="31">
        <f t="shared" si="0"/>
        <v>-4185600</v>
      </c>
      <c r="Z13" s="32">
        <f>+IF(X13&lt;&gt;0,+(Y13/X13)*100,0)</f>
        <v>465.09302193790978</v>
      </c>
      <c r="AA13" s="33">
        <f>SUM(AA6:AA12)</f>
        <v>-3599772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18458338</v>
      </c>
      <c r="D17" s="18"/>
      <c r="E17" s="19">
        <v>6000000</v>
      </c>
      <c r="F17" s="20">
        <v>6000000</v>
      </c>
      <c r="G17" s="24"/>
      <c r="H17" s="24"/>
      <c r="I17" s="24">
        <v>-15533131</v>
      </c>
      <c r="J17" s="20">
        <v>-15533131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-15533131</v>
      </c>
      <c r="X17" s="20">
        <v>1500000</v>
      </c>
      <c r="Y17" s="24">
        <v>-17033131</v>
      </c>
      <c r="Z17" s="25">
        <v>-1135.5420666666666</v>
      </c>
      <c r="AA17" s="26">
        <v>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18458338</v>
      </c>
      <c r="D25" s="29">
        <f t="shared" ref="D25:Y25" si="1">SUM(D15:D24)</f>
        <v>0</v>
      </c>
      <c r="E25" s="35">
        <f t="shared" si="1"/>
        <v>6000000</v>
      </c>
      <c r="F25" s="36">
        <f t="shared" si="1"/>
        <v>6000000</v>
      </c>
      <c r="G25" s="36">
        <f t="shared" si="1"/>
        <v>0</v>
      </c>
      <c r="H25" s="36">
        <f t="shared" si="1"/>
        <v>0</v>
      </c>
      <c r="I25" s="36">
        <f t="shared" si="1"/>
        <v>-15533131</v>
      </c>
      <c r="J25" s="36">
        <f t="shared" si="1"/>
        <v>-15533131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-15533131</v>
      </c>
      <c r="X25" s="36">
        <f t="shared" si="1"/>
        <v>1500000</v>
      </c>
      <c r="Y25" s="36">
        <f t="shared" si="1"/>
        <v>-17033131</v>
      </c>
      <c r="Z25" s="37">
        <f>+IF(X25&lt;&gt;0,+(Y25/X25)*100,0)</f>
        <v>-1135.5420666666666</v>
      </c>
      <c r="AA25" s="38">
        <f>SUM(AA15:AA24)</f>
        <v>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79106628</v>
      </c>
      <c r="D26" s="29">
        <f>+D13+D25</f>
        <v>0</v>
      </c>
      <c r="E26" s="30">
        <f t="shared" si="2"/>
        <v>2400228</v>
      </c>
      <c r="F26" s="31">
        <f t="shared" si="2"/>
        <v>2400228</v>
      </c>
      <c r="G26" s="31">
        <f t="shared" si="2"/>
        <v>-610281</v>
      </c>
      <c r="H26" s="31">
        <f t="shared" si="2"/>
        <v>-1854068</v>
      </c>
      <c r="I26" s="31">
        <f t="shared" si="2"/>
        <v>-18154331</v>
      </c>
      <c r="J26" s="31">
        <f t="shared" si="2"/>
        <v>-20618680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-20618680</v>
      </c>
      <c r="X26" s="31">
        <f t="shared" si="2"/>
        <v>600051</v>
      </c>
      <c r="Y26" s="31">
        <f t="shared" si="2"/>
        <v>-21218731</v>
      </c>
      <c r="Z26" s="32">
        <f>+IF(X26&lt;&gt;0,+(Y26/X26)*100,0)</f>
        <v>-3536.154593526217</v>
      </c>
      <c r="AA26" s="33">
        <f>+AA13+AA25</f>
        <v>2400228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14283000</v>
      </c>
      <c r="D33" s="18"/>
      <c r="E33" s="19"/>
      <c r="F33" s="20"/>
      <c r="G33" s="20"/>
      <c r="H33" s="20"/>
      <c r="I33" s="20">
        <v>-14283000</v>
      </c>
      <c r="J33" s="20">
        <v>-14283000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-14283000</v>
      </c>
      <c r="X33" s="20"/>
      <c r="Y33" s="20">
        <v>-14283000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14283000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-14283000</v>
      </c>
      <c r="J37" s="31">
        <f t="shared" si="3"/>
        <v>-14283000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-14283000</v>
      </c>
      <c r="X37" s="31">
        <f t="shared" si="3"/>
        <v>0</v>
      </c>
      <c r="Y37" s="31">
        <f t="shared" si="3"/>
        <v>-14283000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14283000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-14283000</v>
      </c>
      <c r="J44" s="31">
        <f t="shared" si="5"/>
        <v>-14283000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-14283000</v>
      </c>
      <c r="X44" s="31">
        <f t="shared" si="5"/>
        <v>0</v>
      </c>
      <c r="Y44" s="31">
        <f t="shared" si="5"/>
        <v>-14283000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64823628</v>
      </c>
      <c r="D45" s="42">
        <f t="shared" si="6"/>
        <v>0</v>
      </c>
      <c r="E45" s="43">
        <f t="shared" si="6"/>
        <v>2400228</v>
      </c>
      <c r="F45" s="44">
        <f t="shared" si="6"/>
        <v>2400228</v>
      </c>
      <c r="G45" s="44">
        <f t="shared" si="6"/>
        <v>-610281</v>
      </c>
      <c r="H45" s="44">
        <f t="shared" si="6"/>
        <v>-1854068</v>
      </c>
      <c r="I45" s="44">
        <f t="shared" si="6"/>
        <v>-3871331</v>
      </c>
      <c r="J45" s="44">
        <f t="shared" si="6"/>
        <v>-6335680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-6335680</v>
      </c>
      <c r="X45" s="44">
        <f t="shared" si="6"/>
        <v>600051</v>
      </c>
      <c r="Y45" s="44">
        <f t="shared" si="6"/>
        <v>-6935731</v>
      </c>
      <c r="Z45" s="45">
        <f>+IF(X45&lt;&gt;0,+(Y45/X45)*100,0)</f>
        <v>-1155.8569188285662</v>
      </c>
      <c r="AA45" s="46">
        <f>+AA26-AA44</f>
        <v>2400228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8676404</v>
      </c>
      <c r="F6" s="20">
        <v>8676404</v>
      </c>
      <c r="G6" s="20"/>
      <c r="H6" s="20"/>
      <c r="I6" s="20">
        <v>67884</v>
      </c>
      <c r="J6" s="20">
        <v>67884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67884</v>
      </c>
      <c r="X6" s="20">
        <v>5952708</v>
      </c>
      <c r="Y6" s="20">
        <v>-5884824</v>
      </c>
      <c r="Z6" s="21">
        <v>-98.85961145750808</v>
      </c>
      <c r="AA6" s="22">
        <v>8676404</v>
      </c>
    </row>
    <row r="7" spans="1:27" x14ac:dyDescent="0.25">
      <c r="A7" s="23" t="s">
        <v>35</v>
      </c>
      <c r="B7" s="17" t="s">
        <v>32</v>
      </c>
      <c r="C7" s="18">
        <v>988915</v>
      </c>
      <c r="D7" s="18"/>
      <c r="E7" s="19">
        <v>-1</v>
      </c>
      <c r="F7" s="20">
        <v>-1</v>
      </c>
      <c r="G7" s="20">
        <v>770895</v>
      </c>
      <c r="H7" s="20">
        <v>711324</v>
      </c>
      <c r="I7" s="20">
        <v>-86002</v>
      </c>
      <c r="J7" s="20">
        <v>1396217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1396217</v>
      </c>
      <c r="X7" s="20">
        <v>-989373</v>
      </c>
      <c r="Y7" s="20">
        <v>2385590</v>
      </c>
      <c r="Z7" s="21">
        <v>-241.12139708684185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5028819</v>
      </c>
      <c r="F11" s="20">
        <v>5028819</v>
      </c>
      <c r="G11" s="24"/>
      <c r="H11" s="24"/>
      <c r="I11" s="24">
        <v>957188</v>
      </c>
      <c r="J11" s="20">
        <v>957188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957188</v>
      </c>
      <c r="X11" s="20">
        <v>1257205</v>
      </c>
      <c r="Y11" s="24">
        <v>-300017</v>
      </c>
      <c r="Z11" s="25">
        <v>-23.863809004895781</v>
      </c>
      <c r="AA11" s="26">
        <v>5028819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988915</v>
      </c>
      <c r="D13" s="29">
        <f>SUM(D6:D12)</f>
        <v>0</v>
      </c>
      <c r="E13" s="30">
        <f t="shared" si="0"/>
        <v>13705222</v>
      </c>
      <c r="F13" s="31">
        <f t="shared" si="0"/>
        <v>13705222</v>
      </c>
      <c r="G13" s="31">
        <f t="shared" si="0"/>
        <v>770895</v>
      </c>
      <c r="H13" s="31">
        <f t="shared" si="0"/>
        <v>711324</v>
      </c>
      <c r="I13" s="31">
        <f t="shared" si="0"/>
        <v>939070</v>
      </c>
      <c r="J13" s="31">
        <f t="shared" si="0"/>
        <v>2421289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2421289</v>
      </c>
      <c r="X13" s="31">
        <f t="shared" si="0"/>
        <v>6220540</v>
      </c>
      <c r="Y13" s="31">
        <f t="shared" si="0"/>
        <v>-3799251</v>
      </c>
      <c r="Z13" s="32">
        <f>+IF(X13&lt;&gt;0,+(Y13/X13)*100,0)</f>
        <v>-61.075903378163311</v>
      </c>
      <c r="AA13" s="33">
        <f>SUM(AA6:AA12)</f>
        <v>13705222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-2040452</v>
      </c>
      <c r="F17" s="20">
        <v>-2040452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-510115</v>
      </c>
      <c r="Y17" s="24">
        <v>510115</v>
      </c>
      <c r="Z17" s="25">
        <v>-100</v>
      </c>
      <c r="AA17" s="26">
        <v>-2040452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-2040452</v>
      </c>
      <c r="F25" s="36">
        <f t="shared" si="1"/>
        <v>-2040452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-510115</v>
      </c>
      <c r="Y25" s="36">
        <f t="shared" si="1"/>
        <v>510115</v>
      </c>
      <c r="Z25" s="37">
        <f>+IF(X25&lt;&gt;0,+(Y25/X25)*100,0)</f>
        <v>-100</v>
      </c>
      <c r="AA25" s="38">
        <f>SUM(AA15:AA24)</f>
        <v>-2040452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988915</v>
      </c>
      <c r="D26" s="29">
        <f>+D13+D25</f>
        <v>0</v>
      </c>
      <c r="E26" s="30">
        <f t="shared" si="2"/>
        <v>11664770</v>
      </c>
      <c r="F26" s="31">
        <f t="shared" si="2"/>
        <v>11664770</v>
      </c>
      <c r="G26" s="31">
        <f t="shared" si="2"/>
        <v>770895</v>
      </c>
      <c r="H26" s="31">
        <f t="shared" si="2"/>
        <v>711324</v>
      </c>
      <c r="I26" s="31">
        <f t="shared" si="2"/>
        <v>939070</v>
      </c>
      <c r="J26" s="31">
        <f t="shared" si="2"/>
        <v>2421289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2421289</v>
      </c>
      <c r="X26" s="31">
        <f t="shared" si="2"/>
        <v>5710425</v>
      </c>
      <c r="Y26" s="31">
        <f t="shared" si="2"/>
        <v>-3289136</v>
      </c>
      <c r="Z26" s="32">
        <f>+IF(X26&lt;&gt;0,+(Y26/X26)*100,0)</f>
        <v>-57.598795185997545</v>
      </c>
      <c r="AA26" s="33">
        <f>+AA13+AA25</f>
        <v>11664770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429535</v>
      </c>
      <c r="D31" s="18"/>
      <c r="E31" s="19">
        <v>4</v>
      </c>
      <c r="F31" s="20">
        <v>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</v>
      </c>
      <c r="Y31" s="20">
        <v>-4</v>
      </c>
      <c r="Z31" s="21">
        <v>-100</v>
      </c>
      <c r="AA31" s="22">
        <v>4</v>
      </c>
    </row>
    <row r="32" spans="1:27" x14ac:dyDescent="0.25">
      <c r="A32" s="23" t="s">
        <v>59</v>
      </c>
      <c r="B32" s="17" t="s">
        <v>32</v>
      </c>
      <c r="C32" s="18">
        <v>917624</v>
      </c>
      <c r="D32" s="18"/>
      <c r="E32" s="19">
        <v>357324137</v>
      </c>
      <c r="F32" s="20">
        <v>357324137</v>
      </c>
      <c r="G32" s="20">
        <v>78290</v>
      </c>
      <c r="H32" s="20">
        <v>77242</v>
      </c>
      <c r="I32" s="20">
        <v>7044955</v>
      </c>
      <c r="J32" s="20">
        <v>7200487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7200487</v>
      </c>
      <c r="X32" s="20">
        <v>40066366</v>
      </c>
      <c r="Y32" s="20">
        <v>-32865879</v>
      </c>
      <c r="Z32" s="21">
        <v>-82.028599748726904</v>
      </c>
      <c r="AA32" s="22">
        <v>357324137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4972834</v>
      </c>
      <c r="F35" s="20">
        <v>4972834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1243209</v>
      </c>
      <c r="Y35" s="20">
        <v>-1243209</v>
      </c>
      <c r="Z35" s="21">
        <v>-100</v>
      </c>
      <c r="AA35" s="22">
        <v>4972834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1347159</v>
      </c>
      <c r="D37" s="29">
        <f t="shared" ref="D37:Y37" si="3">SUM(D29:D36)</f>
        <v>0</v>
      </c>
      <c r="E37" s="30">
        <f t="shared" si="3"/>
        <v>362296975</v>
      </c>
      <c r="F37" s="31">
        <f t="shared" si="3"/>
        <v>362296975</v>
      </c>
      <c r="G37" s="31">
        <f t="shared" si="3"/>
        <v>78290</v>
      </c>
      <c r="H37" s="31">
        <f t="shared" si="3"/>
        <v>77242</v>
      </c>
      <c r="I37" s="31">
        <f t="shared" si="3"/>
        <v>7044955</v>
      </c>
      <c r="J37" s="31">
        <f t="shared" si="3"/>
        <v>7200487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7200487</v>
      </c>
      <c r="X37" s="31">
        <f t="shared" si="3"/>
        <v>41309579</v>
      </c>
      <c r="Y37" s="31">
        <f t="shared" si="3"/>
        <v>-34109092</v>
      </c>
      <c r="Z37" s="32">
        <f>+IF(X37&lt;&gt;0,+(Y37/X37)*100,0)</f>
        <v>-82.569449570037975</v>
      </c>
      <c r="AA37" s="33">
        <f>SUM(AA29:AA36)</f>
        <v>362296975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1347159</v>
      </c>
      <c r="D44" s="29">
        <f>+D37+D43</f>
        <v>0</v>
      </c>
      <c r="E44" s="30">
        <f t="shared" si="5"/>
        <v>362296975</v>
      </c>
      <c r="F44" s="31">
        <f t="shared" si="5"/>
        <v>362296975</v>
      </c>
      <c r="G44" s="31">
        <f t="shared" si="5"/>
        <v>78290</v>
      </c>
      <c r="H44" s="31">
        <f t="shared" si="5"/>
        <v>77242</v>
      </c>
      <c r="I44" s="31">
        <f t="shared" si="5"/>
        <v>7044955</v>
      </c>
      <c r="J44" s="31">
        <f t="shared" si="5"/>
        <v>7200487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7200487</v>
      </c>
      <c r="X44" s="31">
        <f t="shared" si="5"/>
        <v>41309579</v>
      </c>
      <c r="Y44" s="31">
        <f t="shared" si="5"/>
        <v>-34109092</v>
      </c>
      <c r="Z44" s="32">
        <f>+IF(X44&lt;&gt;0,+(Y44/X44)*100,0)</f>
        <v>-82.569449570037975</v>
      </c>
      <c r="AA44" s="33">
        <f>+AA37+AA43</f>
        <v>362296975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-358244</v>
      </c>
      <c r="D45" s="42">
        <f t="shared" si="6"/>
        <v>0</v>
      </c>
      <c r="E45" s="43">
        <f t="shared" si="6"/>
        <v>-350632205</v>
      </c>
      <c r="F45" s="44">
        <f t="shared" si="6"/>
        <v>-350632205</v>
      </c>
      <c r="G45" s="44">
        <f t="shared" si="6"/>
        <v>692605</v>
      </c>
      <c r="H45" s="44">
        <f t="shared" si="6"/>
        <v>634082</v>
      </c>
      <c r="I45" s="44">
        <f t="shared" si="6"/>
        <v>-6105885</v>
      </c>
      <c r="J45" s="44">
        <f t="shared" si="6"/>
        <v>-4779198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-4779198</v>
      </c>
      <c r="X45" s="44">
        <f t="shared" si="6"/>
        <v>-35599154</v>
      </c>
      <c r="Y45" s="44">
        <f t="shared" si="6"/>
        <v>30819956</v>
      </c>
      <c r="Z45" s="45">
        <f>+IF(X45&lt;&gt;0,+(Y45/X45)*100,0)</f>
        <v>-86.57496748377784</v>
      </c>
      <c r="AA45" s="46">
        <f>+AA26-AA44</f>
        <v>-350632205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122563240</v>
      </c>
      <c r="D6" s="18"/>
      <c r="E6" s="19">
        <v>92023805</v>
      </c>
      <c r="F6" s="20">
        <v>92023805</v>
      </c>
      <c r="G6" s="20">
        <v>127237770</v>
      </c>
      <c r="H6" s="20">
        <v>-5241166</v>
      </c>
      <c r="I6" s="20">
        <v>3218959</v>
      </c>
      <c r="J6" s="20">
        <v>125215563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125215563</v>
      </c>
      <c r="X6" s="20">
        <v>58047227</v>
      </c>
      <c r="Y6" s="20">
        <v>67168336</v>
      </c>
      <c r="Z6" s="21">
        <v>115.71325534637511</v>
      </c>
      <c r="AA6" s="22">
        <v>92023805</v>
      </c>
    </row>
    <row r="7" spans="1:27" x14ac:dyDescent="0.25">
      <c r="A7" s="23" t="s">
        <v>35</v>
      </c>
      <c r="B7" s="17" t="s">
        <v>32</v>
      </c>
      <c r="C7" s="18">
        <v>16582586</v>
      </c>
      <c r="D7" s="18"/>
      <c r="E7" s="19">
        <v>-70247845</v>
      </c>
      <c r="F7" s="20">
        <v>-70247845</v>
      </c>
      <c r="G7" s="20">
        <v>19776691</v>
      </c>
      <c r="H7" s="20">
        <v>1897225</v>
      </c>
      <c r="I7" s="20">
        <v>572529</v>
      </c>
      <c r="J7" s="20">
        <v>22246445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22246445</v>
      </c>
      <c r="X7" s="20">
        <v>-47335326</v>
      </c>
      <c r="Y7" s="20">
        <v>69581771</v>
      </c>
      <c r="Z7" s="21">
        <v>-146.99755315934658</v>
      </c>
      <c r="AA7" s="22">
        <v>-70247845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412128</v>
      </c>
      <c r="F8" s="20">
        <v>412128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103032</v>
      </c>
      <c r="Y8" s="20">
        <v>-103032</v>
      </c>
      <c r="Z8" s="21">
        <v>-100</v>
      </c>
      <c r="AA8" s="22">
        <v>412128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-577332</v>
      </c>
      <c r="D10" s="18"/>
      <c r="E10" s="19">
        <v>-221000</v>
      </c>
      <c r="F10" s="20">
        <v>-221000</v>
      </c>
      <c r="G10" s="20">
        <v>-577332</v>
      </c>
      <c r="H10" s="20"/>
      <c r="I10" s="20">
        <v>-132549</v>
      </c>
      <c r="J10" s="20">
        <v>-709881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-709881</v>
      </c>
      <c r="X10" s="20">
        <v>-130626</v>
      </c>
      <c r="Y10" s="20">
        <v>-579255</v>
      </c>
      <c r="Z10" s="21">
        <v>443.44540903036147</v>
      </c>
      <c r="AA10" s="22">
        <v>-221000</v>
      </c>
    </row>
    <row r="11" spans="1:27" x14ac:dyDescent="0.25">
      <c r="A11" s="23" t="s">
        <v>39</v>
      </c>
      <c r="B11" s="17" t="s">
        <v>32</v>
      </c>
      <c r="C11" s="18">
        <v>18951569</v>
      </c>
      <c r="D11" s="18"/>
      <c r="E11" s="19"/>
      <c r="F11" s="20"/>
      <c r="G11" s="24">
        <v>19840108</v>
      </c>
      <c r="H11" s="24">
        <v>838934</v>
      </c>
      <c r="I11" s="24">
        <v>-553367</v>
      </c>
      <c r="J11" s="20">
        <v>20125675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20125675</v>
      </c>
      <c r="X11" s="20"/>
      <c r="Y11" s="24">
        <v>20125675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157425047</v>
      </c>
      <c r="D13" s="29">
        <f>SUM(D6:D12)</f>
        <v>0</v>
      </c>
      <c r="E13" s="30">
        <f t="shared" si="0"/>
        <v>21967088</v>
      </c>
      <c r="F13" s="31">
        <f t="shared" si="0"/>
        <v>21967088</v>
      </c>
      <c r="G13" s="31">
        <f t="shared" si="0"/>
        <v>166182221</v>
      </c>
      <c r="H13" s="31">
        <f t="shared" si="0"/>
        <v>-2505007</v>
      </c>
      <c r="I13" s="31">
        <f t="shared" si="0"/>
        <v>3105572</v>
      </c>
      <c r="J13" s="31">
        <f t="shared" si="0"/>
        <v>166782786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166782786</v>
      </c>
      <c r="X13" s="31">
        <f t="shared" si="0"/>
        <v>10684307</v>
      </c>
      <c r="Y13" s="31">
        <f t="shared" si="0"/>
        <v>156098479</v>
      </c>
      <c r="Z13" s="32">
        <f>+IF(X13&lt;&gt;0,+(Y13/X13)*100,0)</f>
        <v>1461.0070545520641</v>
      </c>
      <c r="AA13" s="33">
        <f>SUM(AA6:AA12)</f>
        <v>21967088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-822139</v>
      </c>
      <c r="D17" s="18"/>
      <c r="E17" s="19">
        <v>1000</v>
      </c>
      <c r="F17" s="20">
        <v>1000</v>
      </c>
      <c r="G17" s="24">
        <v>1766937</v>
      </c>
      <c r="H17" s="24">
        <v>-2589076</v>
      </c>
      <c r="I17" s="24"/>
      <c r="J17" s="20">
        <v>-822139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-822139</v>
      </c>
      <c r="X17" s="20">
        <v>-373999</v>
      </c>
      <c r="Y17" s="24">
        <v>-448140</v>
      </c>
      <c r="Z17" s="25">
        <v>119.82384979638982</v>
      </c>
      <c r="AA17" s="26">
        <v>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-822139</v>
      </c>
      <c r="D25" s="29">
        <f t="shared" ref="D25:Y25" si="1">SUM(D15:D24)</f>
        <v>0</v>
      </c>
      <c r="E25" s="35">
        <f t="shared" si="1"/>
        <v>1000</v>
      </c>
      <c r="F25" s="36">
        <f t="shared" si="1"/>
        <v>1000</v>
      </c>
      <c r="G25" s="36">
        <f t="shared" si="1"/>
        <v>1766937</v>
      </c>
      <c r="H25" s="36">
        <f t="shared" si="1"/>
        <v>-2589076</v>
      </c>
      <c r="I25" s="36">
        <f t="shared" si="1"/>
        <v>0</v>
      </c>
      <c r="J25" s="36">
        <f t="shared" si="1"/>
        <v>-822139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-822139</v>
      </c>
      <c r="X25" s="36">
        <f t="shared" si="1"/>
        <v>-373999</v>
      </c>
      <c r="Y25" s="36">
        <f t="shared" si="1"/>
        <v>-448140</v>
      </c>
      <c r="Z25" s="37">
        <f>+IF(X25&lt;&gt;0,+(Y25/X25)*100,0)</f>
        <v>119.82384979638982</v>
      </c>
      <c r="AA25" s="38">
        <f>SUM(AA15:AA24)</f>
        <v>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156602908</v>
      </c>
      <c r="D26" s="29">
        <f>+D13+D25</f>
        <v>0</v>
      </c>
      <c r="E26" s="30">
        <f t="shared" si="2"/>
        <v>21968088</v>
      </c>
      <c r="F26" s="31">
        <f t="shared" si="2"/>
        <v>21968088</v>
      </c>
      <c r="G26" s="31">
        <f t="shared" si="2"/>
        <v>167949158</v>
      </c>
      <c r="H26" s="31">
        <f t="shared" si="2"/>
        <v>-5094083</v>
      </c>
      <c r="I26" s="31">
        <f t="shared" si="2"/>
        <v>3105572</v>
      </c>
      <c r="J26" s="31">
        <f t="shared" si="2"/>
        <v>165960647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165960647</v>
      </c>
      <c r="X26" s="31">
        <f t="shared" si="2"/>
        <v>10310308</v>
      </c>
      <c r="Y26" s="31">
        <f t="shared" si="2"/>
        <v>155650339</v>
      </c>
      <c r="Z26" s="32">
        <f>+IF(X26&lt;&gt;0,+(Y26/X26)*100,0)</f>
        <v>1509.6575097465566</v>
      </c>
      <c r="AA26" s="33">
        <f>+AA13+AA25</f>
        <v>21968088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565209</v>
      </c>
      <c r="D31" s="18"/>
      <c r="E31" s="19">
        <v>1700000</v>
      </c>
      <c r="F31" s="20">
        <v>1700000</v>
      </c>
      <c r="G31" s="20">
        <v>596595</v>
      </c>
      <c r="H31" s="20">
        <v>1518</v>
      </c>
      <c r="I31" s="20">
        <v>14458</v>
      </c>
      <c r="J31" s="20">
        <v>612571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612571</v>
      </c>
      <c r="X31" s="20">
        <v>1700000</v>
      </c>
      <c r="Y31" s="20">
        <v>-1087429</v>
      </c>
      <c r="Z31" s="21">
        <v>-63.966411764705875</v>
      </c>
      <c r="AA31" s="22">
        <v>1700000</v>
      </c>
    </row>
    <row r="32" spans="1:27" x14ac:dyDescent="0.25">
      <c r="A32" s="23" t="s">
        <v>59</v>
      </c>
      <c r="B32" s="17" t="s">
        <v>32</v>
      </c>
      <c r="C32" s="18">
        <v>145080027</v>
      </c>
      <c r="D32" s="18"/>
      <c r="E32" s="19">
        <v>-39993640</v>
      </c>
      <c r="F32" s="20">
        <v>-39993640</v>
      </c>
      <c r="G32" s="20">
        <v>150801718</v>
      </c>
      <c r="H32" s="20">
        <v>-2227283</v>
      </c>
      <c r="I32" s="20">
        <v>3962812</v>
      </c>
      <c r="J32" s="20">
        <v>152537247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152537247</v>
      </c>
      <c r="X32" s="20">
        <v>-17238069</v>
      </c>
      <c r="Y32" s="20">
        <v>169775316</v>
      </c>
      <c r="Z32" s="21">
        <v>-984.88592892858242</v>
      </c>
      <c r="AA32" s="22">
        <v>-39993640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-128075</v>
      </c>
      <c r="I33" s="20">
        <v>-63775</v>
      </c>
      <c r="J33" s="20">
        <v>-191850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-191850</v>
      </c>
      <c r="X33" s="20"/>
      <c r="Y33" s="20">
        <v>-191850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2658057</v>
      </c>
      <c r="D35" s="18"/>
      <c r="E35" s="19">
        <v>20551150</v>
      </c>
      <c r="F35" s="20">
        <v>20551150</v>
      </c>
      <c r="G35" s="20">
        <v>3757010</v>
      </c>
      <c r="H35" s="20">
        <v>152457</v>
      </c>
      <c r="I35" s="20">
        <v>97307</v>
      </c>
      <c r="J35" s="20">
        <v>4006774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4006774</v>
      </c>
      <c r="X35" s="20">
        <v>13025092</v>
      </c>
      <c r="Y35" s="20">
        <v>-9018318</v>
      </c>
      <c r="Z35" s="21">
        <v>-69.238036859931583</v>
      </c>
      <c r="AA35" s="22">
        <v>20551150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148303293</v>
      </c>
      <c r="D37" s="29">
        <f t="shared" ref="D37:Y37" si="3">SUM(D29:D36)</f>
        <v>0</v>
      </c>
      <c r="E37" s="30">
        <f t="shared" si="3"/>
        <v>-17742490</v>
      </c>
      <c r="F37" s="31">
        <f t="shared" si="3"/>
        <v>-17742490</v>
      </c>
      <c r="G37" s="31">
        <f t="shared" si="3"/>
        <v>155155323</v>
      </c>
      <c r="H37" s="31">
        <f t="shared" si="3"/>
        <v>-2201383</v>
      </c>
      <c r="I37" s="31">
        <f t="shared" si="3"/>
        <v>4010802</v>
      </c>
      <c r="J37" s="31">
        <f t="shared" si="3"/>
        <v>156964742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156964742</v>
      </c>
      <c r="X37" s="31">
        <f t="shared" si="3"/>
        <v>-2512977</v>
      </c>
      <c r="Y37" s="31">
        <f t="shared" si="3"/>
        <v>159477719</v>
      </c>
      <c r="Z37" s="32">
        <f>+IF(X37&lt;&gt;0,+(Y37/X37)*100,0)</f>
        <v>-6346.1670759421995</v>
      </c>
      <c r="AA37" s="33">
        <f>SUM(AA29:AA36)</f>
        <v>-17742490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148303293</v>
      </c>
      <c r="D44" s="29">
        <f>+D37+D43</f>
        <v>0</v>
      </c>
      <c r="E44" s="30">
        <f t="shared" si="5"/>
        <v>-17742490</v>
      </c>
      <c r="F44" s="31">
        <f t="shared" si="5"/>
        <v>-17742490</v>
      </c>
      <c r="G44" s="31">
        <f t="shared" si="5"/>
        <v>155155323</v>
      </c>
      <c r="H44" s="31">
        <f t="shared" si="5"/>
        <v>-2201383</v>
      </c>
      <c r="I44" s="31">
        <f t="shared" si="5"/>
        <v>4010802</v>
      </c>
      <c r="J44" s="31">
        <f t="shared" si="5"/>
        <v>156964742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156964742</v>
      </c>
      <c r="X44" s="31">
        <f t="shared" si="5"/>
        <v>-2512977</v>
      </c>
      <c r="Y44" s="31">
        <f t="shared" si="5"/>
        <v>159477719</v>
      </c>
      <c r="Z44" s="32">
        <f>+IF(X44&lt;&gt;0,+(Y44/X44)*100,0)</f>
        <v>-6346.1670759421995</v>
      </c>
      <c r="AA44" s="33">
        <f>+AA37+AA43</f>
        <v>-17742490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8299615</v>
      </c>
      <c r="D45" s="42">
        <f t="shared" si="6"/>
        <v>0</v>
      </c>
      <c r="E45" s="43">
        <f t="shared" si="6"/>
        <v>39710578</v>
      </c>
      <c r="F45" s="44">
        <f t="shared" si="6"/>
        <v>39710578</v>
      </c>
      <c r="G45" s="44">
        <f t="shared" si="6"/>
        <v>12793835</v>
      </c>
      <c r="H45" s="44">
        <f t="shared" si="6"/>
        <v>-2892700</v>
      </c>
      <c r="I45" s="44">
        <f t="shared" si="6"/>
        <v>-905230</v>
      </c>
      <c r="J45" s="44">
        <f t="shared" si="6"/>
        <v>8995905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8995905</v>
      </c>
      <c r="X45" s="44">
        <f t="shared" si="6"/>
        <v>12823285</v>
      </c>
      <c r="Y45" s="44">
        <f t="shared" si="6"/>
        <v>-3827380</v>
      </c>
      <c r="Z45" s="45">
        <f>+IF(X45&lt;&gt;0,+(Y45/X45)*100,0)</f>
        <v>-29.847110159370239</v>
      </c>
      <c r="AA45" s="46">
        <f>+AA26-AA44</f>
        <v>39710578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-19860591</v>
      </c>
      <c r="D47" s="18"/>
      <c r="E47" s="19">
        <v>41410578</v>
      </c>
      <c r="F47" s="20">
        <v>41410578</v>
      </c>
      <c r="G47" s="20">
        <v>-20702901</v>
      </c>
      <c r="H47" s="20">
        <v>949209</v>
      </c>
      <c r="I47" s="20">
        <v>-664898</v>
      </c>
      <c r="J47" s="20">
        <v>-20418590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-20418590</v>
      </c>
      <c r="X47" s="20">
        <v>14523279</v>
      </c>
      <c r="Y47" s="20">
        <v>-34941869</v>
      </c>
      <c r="Z47" s="47">
        <v>-240.59214864632153</v>
      </c>
      <c r="AA47" s="22">
        <v>41410578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-19860591</v>
      </c>
      <c r="D50" s="50">
        <f t="shared" ref="D50:Y50" si="7">SUM(D47:D49)</f>
        <v>0</v>
      </c>
      <c r="E50" s="51">
        <f t="shared" si="7"/>
        <v>41410578</v>
      </c>
      <c r="F50" s="52">
        <f t="shared" si="7"/>
        <v>41410578</v>
      </c>
      <c r="G50" s="52">
        <f t="shared" si="7"/>
        <v>-20702901</v>
      </c>
      <c r="H50" s="52">
        <f t="shared" si="7"/>
        <v>949209</v>
      </c>
      <c r="I50" s="52">
        <f t="shared" si="7"/>
        <v>-664898</v>
      </c>
      <c r="J50" s="52">
        <f t="shared" si="7"/>
        <v>-20418590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-20418590</v>
      </c>
      <c r="X50" s="52">
        <f t="shared" si="7"/>
        <v>14523279</v>
      </c>
      <c r="Y50" s="52">
        <f t="shared" si="7"/>
        <v>-34941869</v>
      </c>
      <c r="Z50" s="53">
        <f>+IF(X50&lt;&gt;0,+(Y50/X50)*100,0)</f>
        <v>-240.59214864632153</v>
      </c>
      <c r="AA50" s="54">
        <f>SUM(AA47:AA49)</f>
        <v>41410578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296904829</v>
      </c>
      <c r="D7" s="18"/>
      <c r="E7" s="19">
        <v>35531422</v>
      </c>
      <c r="F7" s="20">
        <v>35531422</v>
      </c>
      <c r="G7" s="20">
        <v>366598084</v>
      </c>
      <c r="H7" s="20">
        <v>23724696</v>
      </c>
      <c r="I7" s="20">
        <v>25136812</v>
      </c>
      <c r="J7" s="20">
        <v>415459592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415459592</v>
      </c>
      <c r="X7" s="20">
        <v>8882859</v>
      </c>
      <c r="Y7" s="20">
        <v>406576733</v>
      </c>
      <c r="Z7" s="21">
        <v>4577.0931746186679</v>
      </c>
      <c r="AA7" s="22">
        <v>35531422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296904829</v>
      </c>
      <c r="D13" s="29">
        <f>SUM(D6:D12)</f>
        <v>0</v>
      </c>
      <c r="E13" s="30">
        <f t="shared" si="0"/>
        <v>35531422</v>
      </c>
      <c r="F13" s="31">
        <f t="shared" si="0"/>
        <v>35531422</v>
      </c>
      <c r="G13" s="31">
        <f t="shared" si="0"/>
        <v>366598084</v>
      </c>
      <c r="H13" s="31">
        <f t="shared" si="0"/>
        <v>23724696</v>
      </c>
      <c r="I13" s="31">
        <f t="shared" si="0"/>
        <v>25136812</v>
      </c>
      <c r="J13" s="31">
        <f t="shared" si="0"/>
        <v>415459592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415459592</v>
      </c>
      <c r="X13" s="31">
        <f t="shared" si="0"/>
        <v>8882859</v>
      </c>
      <c r="Y13" s="31">
        <f t="shared" si="0"/>
        <v>406576733</v>
      </c>
      <c r="Z13" s="32">
        <f>+IF(X13&lt;&gt;0,+(Y13/X13)*100,0)</f>
        <v>4577.0931746186679</v>
      </c>
      <c r="AA13" s="33">
        <f>SUM(AA6:AA12)</f>
        <v>35531422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-23945611</v>
      </c>
      <c r="D17" s="18"/>
      <c r="E17" s="19">
        <v>29246000</v>
      </c>
      <c r="F17" s="20">
        <v>29246000</v>
      </c>
      <c r="G17" s="24">
        <v>9391573</v>
      </c>
      <c r="H17" s="24">
        <v>-18732120</v>
      </c>
      <c r="I17" s="24">
        <v>3250806</v>
      </c>
      <c r="J17" s="20">
        <v>-6089741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-6089741</v>
      </c>
      <c r="X17" s="20">
        <v>7311504</v>
      </c>
      <c r="Y17" s="24">
        <v>-13401245</v>
      </c>
      <c r="Z17" s="25">
        <v>-183.28985390693899</v>
      </c>
      <c r="AA17" s="26">
        <v>29246000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-23945611</v>
      </c>
      <c r="D25" s="29">
        <f t="shared" ref="D25:Y25" si="1">SUM(D15:D24)</f>
        <v>0</v>
      </c>
      <c r="E25" s="35">
        <f t="shared" si="1"/>
        <v>29246000</v>
      </c>
      <c r="F25" s="36">
        <f t="shared" si="1"/>
        <v>29246000</v>
      </c>
      <c r="G25" s="36">
        <f t="shared" si="1"/>
        <v>9391573</v>
      </c>
      <c r="H25" s="36">
        <f t="shared" si="1"/>
        <v>-18732120</v>
      </c>
      <c r="I25" s="36">
        <f t="shared" si="1"/>
        <v>3250806</v>
      </c>
      <c r="J25" s="36">
        <f t="shared" si="1"/>
        <v>-6089741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-6089741</v>
      </c>
      <c r="X25" s="36">
        <f t="shared" si="1"/>
        <v>7311504</v>
      </c>
      <c r="Y25" s="36">
        <f t="shared" si="1"/>
        <v>-13401245</v>
      </c>
      <c r="Z25" s="37">
        <f>+IF(X25&lt;&gt;0,+(Y25/X25)*100,0)</f>
        <v>-183.28985390693899</v>
      </c>
      <c r="AA25" s="38">
        <f>SUM(AA15:AA24)</f>
        <v>29246000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272959218</v>
      </c>
      <c r="D26" s="29">
        <f>+D13+D25</f>
        <v>0</v>
      </c>
      <c r="E26" s="30">
        <f t="shared" si="2"/>
        <v>64777422</v>
      </c>
      <c r="F26" s="31">
        <f t="shared" si="2"/>
        <v>64777422</v>
      </c>
      <c r="G26" s="31">
        <f t="shared" si="2"/>
        <v>375989657</v>
      </c>
      <c r="H26" s="31">
        <f t="shared" si="2"/>
        <v>4992576</v>
      </c>
      <c r="I26" s="31">
        <f t="shared" si="2"/>
        <v>28387618</v>
      </c>
      <c r="J26" s="31">
        <f t="shared" si="2"/>
        <v>409369851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409369851</v>
      </c>
      <c r="X26" s="31">
        <f t="shared" si="2"/>
        <v>16194363</v>
      </c>
      <c r="Y26" s="31">
        <f t="shared" si="2"/>
        <v>393175488</v>
      </c>
      <c r="Z26" s="32">
        <f>+IF(X26&lt;&gt;0,+(Y26/X26)*100,0)</f>
        <v>2427.853988452649</v>
      </c>
      <c r="AA26" s="33">
        <f>+AA13+AA25</f>
        <v>64777422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1750113244</v>
      </c>
      <c r="D32" s="18"/>
      <c r="E32" s="19"/>
      <c r="F32" s="20"/>
      <c r="G32" s="20">
        <v>1750113244</v>
      </c>
      <c r="H32" s="20"/>
      <c r="I32" s="20"/>
      <c r="J32" s="20">
        <v>1750113244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1750113244</v>
      </c>
      <c r="X32" s="20"/>
      <c r="Y32" s="20">
        <v>1750113244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>
        <v>-3</v>
      </c>
      <c r="Y33" s="20">
        <v>-2297448</v>
      </c>
      <c r="Z33" s="21">
        <v>76581600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76544823</v>
      </c>
      <c r="D35" s="18"/>
      <c r="E35" s="19"/>
      <c r="F35" s="20"/>
      <c r="G35" s="20">
        <v>79650662</v>
      </c>
      <c r="H35" s="20">
        <v>5857901</v>
      </c>
      <c r="I35" s="20">
        <v>2225864</v>
      </c>
      <c r="J35" s="20">
        <v>87734427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87734427</v>
      </c>
      <c r="X35" s="20"/>
      <c r="Y35" s="20">
        <v>87734427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1824360616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1827466455</v>
      </c>
      <c r="H37" s="31">
        <f t="shared" si="3"/>
        <v>5857901</v>
      </c>
      <c r="I37" s="31">
        <f t="shared" si="3"/>
        <v>2225864</v>
      </c>
      <c r="J37" s="31">
        <f t="shared" si="3"/>
        <v>1835550220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1835550220</v>
      </c>
      <c r="X37" s="31">
        <f t="shared" si="3"/>
        <v>-3</v>
      </c>
      <c r="Y37" s="31">
        <f t="shared" si="3"/>
        <v>1835550223</v>
      </c>
      <c r="Z37" s="32">
        <f>+IF(X37&lt;&gt;0,+(Y37/X37)*100,0)</f>
        <v>-61185007433.333336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3500226489</v>
      </c>
      <c r="D41" s="18"/>
      <c r="E41" s="19">
        <v>10883028143</v>
      </c>
      <c r="F41" s="20">
        <v>10883028143</v>
      </c>
      <c r="G41" s="20">
        <v>3500226489</v>
      </c>
      <c r="H41" s="20"/>
      <c r="I41" s="20"/>
      <c r="J41" s="20">
        <v>3500226489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3500226489</v>
      </c>
      <c r="X41" s="20">
        <v>2720757033</v>
      </c>
      <c r="Y41" s="20">
        <v>779469456</v>
      </c>
      <c r="Z41" s="21">
        <v>28.648991679368379</v>
      </c>
      <c r="AA41" s="22">
        <v>10883028143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3500226489</v>
      </c>
      <c r="D43" s="29">
        <f t="shared" ref="D43:Y43" si="4">SUM(D39:D42)</f>
        <v>0</v>
      </c>
      <c r="E43" s="35">
        <f t="shared" si="4"/>
        <v>10883028143</v>
      </c>
      <c r="F43" s="36">
        <f t="shared" si="4"/>
        <v>10883028143</v>
      </c>
      <c r="G43" s="36">
        <f t="shared" si="4"/>
        <v>3500226489</v>
      </c>
      <c r="H43" s="36">
        <f t="shared" si="4"/>
        <v>0</v>
      </c>
      <c r="I43" s="36">
        <f t="shared" si="4"/>
        <v>0</v>
      </c>
      <c r="J43" s="36">
        <f t="shared" si="4"/>
        <v>3500226489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3500226489</v>
      </c>
      <c r="X43" s="36">
        <f t="shared" si="4"/>
        <v>2720757033</v>
      </c>
      <c r="Y43" s="36">
        <f t="shared" si="4"/>
        <v>779469456</v>
      </c>
      <c r="Z43" s="37">
        <f>+IF(X43&lt;&gt;0,+(Y43/X43)*100,0)</f>
        <v>28.648991679368379</v>
      </c>
      <c r="AA43" s="38">
        <f>SUM(AA39:AA42)</f>
        <v>10883028143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5324587105</v>
      </c>
      <c r="D44" s="29">
        <f>+D37+D43</f>
        <v>0</v>
      </c>
      <c r="E44" s="30">
        <f t="shared" si="5"/>
        <v>10883028143</v>
      </c>
      <c r="F44" s="31">
        <f t="shared" si="5"/>
        <v>10883028143</v>
      </c>
      <c r="G44" s="31">
        <f t="shared" si="5"/>
        <v>5327692944</v>
      </c>
      <c r="H44" s="31">
        <f t="shared" si="5"/>
        <v>5857901</v>
      </c>
      <c r="I44" s="31">
        <f t="shared" si="5"/>
        <v>2225864</v>
      </c>
      <c r="J44" s="31">
        <f t="shared" si="5"/>
        <v>5335776709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5335776709</v>
      </c>
      <c r="X44" s="31">
        <f t="shared" si="5"/>
        <v>2720757030</v>
      </c>
      <c r="Y44" s="31">
        <f t="shared" si="5"/>
        <v>2615019679</v>
      </c>
      <c r="Z44" s="32">
        <f>+IF(X44&lt;&gt;0,+(Y44/X44)*100,0)</f>
        <v>96.113679029986741</v>
      </c>
      <c r="AA44" s="33">
        <f>+AA37+AA43</f>
        <v>10883028143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-5051627887</v>
      </c>
      <c r="D45" s="42">
        <f t="shared" si="6"/>
        <v>0</v>
      </c>
      <c r="E45" s="43">
        <f t="shared" si="6"/>
        <v>-10818250721</v>
      </c>
      <c r="F45" s="44">
        <f t="shared" si="6"/>
        <v>-10818250721</v>
      </c>
      <c r="G45" s="44">
        <f t="shared" si="6"/>
        <v>-4951703287</v>
      </c>
      <c r="H45" s="44">
        <f t="shared" si="6"/>
        <v>-865325</v>
      </c>
      <c r="I45" s="44">
        <f t="shared" si="6"/>
        <v>26161754</v>
      </c>
      <c r="J45" s="44">
        <f t="shared" si="6"/>
        <v>-4926406858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-4926406858</v>
      </c>
      <c r="X45" s="44">
        <f t="shared" si="6"/>
        <v>-2704562667</v>
      </c>
      <c r="Y45" s="44">
        <f t="shared" si="6"/>
        <v>-2221844191</v>
      </c>
      <c r="Z45" s="45">
        <f>+IF(X45&lt;&gt;0,+(Y45/X45)*100,0)</f>
        <v>82.151699352729395</v>
      </c>
      <c r="AA45" s="46">
        <f>+AA26-AA44</f>
        <v>-10818250721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-1616749312</v>
      </c>
      <c r="D47" s="18"/>
      <c r="E47" s="19">
        <v>-1742823756</v>
      </c>
      <c r="F47" s="20">
        <v>-1742823756</v>
      </c>
      <c r="G47" s="20">
        <v>-1818169069</v>
      </c>
      <c r="H47" s="20">
        <v>56850168</v>
      </c>
      <c r="I47" s="20">
        <v>87604052</v>
      </c>
      <c r="J47" s="20">
        <v>-1673714849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-1673714849</v>
      </c>
      <c r="X47" s="20">
        <v>-435705939</v>
      </c>
      <c r="Y47" s="20">
        <v>-1238008910</v>
      </c>
      <c r="Z47" s="47">
        <v>284.1386355305109</v>
      </c>
      <c r="AA47" s="22">
        <v>-1742823756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-1616749312</v>
      </c>
      <c r="D50" s="50">
        <f t="shared" ref="D50:Y50" si="7">SUM(D47:D49)</f>
        <v>0</v>
      </c>
      <c r="E50" s="51">
        <f t="shared" si="7"/>
        <v>-1742823756</v>
      </c>
      <c r="F50" s="52">
        <f t="shared" si="7"/>
        <v>-1742823756</v>
      </c>
      <c r="G50" s="52">
        <f t="shared" si="7"/>
        <v>-1818169069</v>
      </c>
      <c r="H50" s="52">
        <f t="shared" si="7"/>
        <v>56850168</v>
      </c>
      <c r="I50" s="52">
        <f t="shared" si="7"/>
        <v>87604052</v>
      </c>
      <c r="J50" s="52">
        <f t="shared" si="7"/>
        <v>-1673714849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-1673714849</v>
      </c>
      <c r="X50" s="52">
        <f t="shared" si="7"/>
        <v>-435705939</v>
      </c>
      <c r="Y50" s="52">
        <f t="shared" si="7"/>
        <v>-1238008910</v>
      </c>
      <c r="Z50" s="53">
        <f>+IF(X50&lt;&gt;0,+(Y50/X50)*100,0)</f>
        <v>284.1386355305109</v>
      </c>
      <c r="AA50" s="54">
        <f>SUM(AA47:AA49)</f>
        <v>-1742823756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6891587</v>
      </c>
      <c r="H6" s="20">
        <v>7599134</v>
      </c>
      <c r="I6" s="20">
        <v>8173578</v>
      </c>
      <c r="J6" s="20">
        <v>22664299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22664299</v>
      </c>
      <c r="X6" s="20"/>
      <c r="Y6" s="20">
        <v>22664299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28953348</v>
      </c>
      <c r="F7" s="20">
        <v>28953348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28953348</v>
      </c>
      <c r="Y7" s="20">
        <v>-28953348</v>
      </c>
      <c r="Z7" s="21">
        <v>-100</v>
      </c>
      <c r="AA7" s="22">
        <v>28953348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28953348</v>
      </c>
      <c r="F13" s="31">
        <f t="shared" si="0"/>
        <v>28953348</v>
      </c>
      <c r="G13" s="31">
        <f t="shared" si="0"/>
        <v>6891587</v>
      </c>
      <c r="H13" s="31">
        <f t="shared" si="0"/>
        <v>7599134</v>
      </c>
      <c r="I13" s="31">
        <f t="shared" si="0"/>
        <v>8173578</v>
      </c>
      <c r="J13" s="31">
        <f t="shared" si="0"/>
        <v>22664299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22664299</v>
      </c>
      <c r="X13" s="31">
        <f t="shared" si="0"/>
        <v>28953348</v>
      </c>
      <c r="Y13" s="31">
        <f t="shared" si="0"/>
        <v>-6289049</v>
      </c>
      <c r="Z13" s="32">
        <f>+IF(X13&lt;&gt;0,+(Y13/X13)*100,0)</f>
        <v>-21.721318722795029</v>
      </c>
      <c r="AA13" s="33">
        <f>SUM(AA6:AA12)</f>
        <v>28953348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16411153</v>
      </c>
      <c r="F17" s="20">
        <v>16411153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18061276</v>
      </c>
      <c r="Y17" s="24">
        <v>-18061276</v>
      </c>
      <c r="Z17" s="25">
        <v>-100</v>
      </c>
      <c r="AA17" s="26">
        <v>16411153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16411153</v>
      </c>
      <c r="F25" s="36">
        <f t="shared" si="1"/>
        <v>16411153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18061276</v>
      </c>
      <c r="Y25" s="36">
        <f t="shared" si="1"/>
        <v>-18061276</v>
      </c>
      <c r="Z25" s="37">
        <f>+IF(X25&lt;&gt;0,+(Y25/X25)*100,0)</f>
        <v>-100</v>
      </c>
      <c r="AA25" s="38">
        <f>SUM(AA15:AA24)</f>
        <v>16411153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45364501</v>
      </c>
      <c r="F26" s="31">
        <f t="shared" si="2"/>
        <v>45364501</v>
      </c>
      <c r="G26" s="31">
        <f t="shared" si="2"/>
        <v>6891587</v>
      </c>
      <c r="H26" s="31">
        <f t="shared" si="2"/>
        <v>7599134</v>
      </c>
      <c r="I26" s="31">
        <f t="shared" si="2"/>
        <v>8173578</v>
      </c>
      <c r="J26" s="31">
        <f t="shared" si="2"/>
        <v>22664299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22664299</v>
      </c>
      <c r="X26" s="31">
        <f t="shared" si="2"/>
        <v>47014624</v>
      </c>
      <c r="Y26" s="31">
        <f t="shared" si="2"/>
        <v>-24350325</v>
      </c>
      <c r="Z26" s="32">
        <f>+IF(X26&lt;&gt;0,+(Y26/X26)*100,0)</f>
        <v>-51.793086763812049</v>
      </c>
      <c r="AA26" s="33">
        <f>+AA13+AA25</f>
        <v>45364501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-11556</v>
      </c>
      <c r="H31" s="20">
        <v>-13487</v>
      </c>
      <c r="I31" s="20">
        <v>-2700</v>
      </c>
      <c r="J31" s="20">
        <v>-27743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-27743</v>
      </c>
      <c r="X31" s="20"/>
      <c r="Y31" s="20">
        <v>-27743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1019810426</v>
      </c>
      <c r="F32" s="20">
        <v>1019810426</v>
      </c>
      <c r="G32" s="20"/>
      <c r="H32" s="20">
        <v>29046395</v>
      </c>
      <c r="I32" s="20">
        <v>27151408</v>
      </c>
      <c r="J32" s="20">
        <v>56197803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56197803</v>
      </c>
      <c r="X32" s="20">
        <v>985001207</v>
      </c>
      <c r="Y32" s="20">
        <v>-928803404</v>
      </c>
      <c r="Z32" s="21">
        <v>-94.29464628057049</v>
      </c>
      <c r="AA32" s="22">
        <v>1019810426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-3344000</v>
      </c>
      <c r="I33" s="20"/>
      <c r="J33" s="20">
        <v>-3344000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-3344000</v>
      </c>
      <c r="X33" s="20"/>
      <c r="Y33" s="20">
        <v>-3344000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1019810426</v>
      </c>
      <c r="F37" s="31">
        <f t="shared" si="3"/>
        <v>1019810426</v>
      </c>
      <c r="G37" s="31">
        <f t="shared" si="3"/>
        <v>-11556</v>
      </c>
      <c r="H37" s="31">
        <f t="shared" si="3"/>
        <v>25688908</v>
      </c>
      <c r="I37" s="31">
        <f t="shared" si="3"/>
        <v>27148708</v>
      </c>
      <c r="J37" s="31">
        <f t="shared" si="3"/>
        <v>52826060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52826060</v>
      </c>
      <c r="X37" s="31">
        <f t="shared" si="3"/>
        <v>985001207</v>
      </c>
      <c r="Y37" s="31">
        <f t="shared" si="3"/>
        <v>-932175147</v>
      </c>
      <c r="Z37" s="32">
        <f>+IF(X37&lt;&gt;0,+(Y37/X37)*100,0)</f>
        <v>-94.636954795122392</v>
      </c>
      <c r="AA37" s="33">
        <f>SUM(AA29:AA36)</f>
        <v>1019810426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1019810426</v>
      </c>
      <c r="F44" s="31">
        <f t="shared" si="5"/>
        <v>1019810426</v>
      </c>
      <c r="G44" s="31">
        <f t="shared" si="5"/>
        <v>-11556</v>
      </c>
      <c r="H44" s="31">
        <f t="shared" si="5"/>
        <v>25688908</v>
      </c>
      <c r="I44" s="31">
        <f t="shared" si="5"/>
        <v>27148708</v>
      </c>
      <c r="J44" s="31">
        <f t="shared" si="5"/>
        <v>52826060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52826060</v>
      </c>
      <c r="X44" s="31">
        <f t="shared" si="5"/>
        <v>985001207</v>
      </c>
      <c r="Y44" s="31">
        <f t="shared" si="5"/>
        <v>-932175147</v>
      </c>
      <c r="Z44" s="32">
        <f>+IF(X44&lt;&gt;0,+(Y44/X44)*100,0)</f>
        <v>-94.636954795122392</v>
      </c>
      <c r="AA44" s="33">
        <f>+AA37+AA43</f>
        <v>1019810426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-974445925</v>
      </c>
      <c r="F45" s="44">
        <f t="shared" si="6"/>
        <v>-974445925</v>
      </c>
      <c r="G45" s="44">
        <f t="shared" si="6"/>
        <v>6903143</v>
      </c>
      <c r="H45" s="44">
        <f t="shared" si="6"/>
        <v>-18089774</v>
      </c>
      <c r="I45" s="44">
        <f t="shared" si="6"/>
        <v>-18975130</v>
      </c>
      <c r="J45" s="44">
        <f t="shared" si="6"/>
        <v>-30161761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-30161761</v>
      </c>
      <c r="X45" s="44">
        <f t="shared" si="6"/>
        <v>-937986583</v>
      </c>
      <c r="Y45" s="44">
        <f t="shared" si="6"/>
        <v>907824822</v>
      </c>
      <c r="Z45" s="45">
        <f>+IF(X45&lt;&gt;0,+(Y45/X45)*100,0)</f>
        <v>-96.784414452546599</v>
      </c>
      <c r="AA45" s="46">
        <f>+AA26-AA44</f>
        <v>-974445925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129828457</v>
      </c>
      <c r="D6" s="18"/>
      <c r="E6" s="19">
        <v>106257100</v>
      </c>
      <c r="F6" s="20">
        <v>106257100</v>
      </c>
      <c r="G6" s="20">
        <v>141862243</v>
      </c>
      <c r="H6" s="20">
        <v>-9224805</v>
      </c>
      <c r="I6" s="20">
        <v>-5436689</v>
      </c>
      <c r="J6" s="20">
        <v>127200749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127200749</v>
      </c>
      <c r="X6" s="20">
        <v>94061335</v>
      </c>
      <c r="Y6" s="20">
        <v>33139414</v>
      </c>
      <c r="Z6" s="21">
        <v>35.231707055826924</v>
      </c>
      <c r="AA6" s="22">
        <v>106257100</v>
      </c>
    </row>
    <row r="7" spans="1:27" x14ac:dyDescent="0.25">
      <c r="A7" s="23" t="s">
        <v>35</v>
      </c>
      <c r="B7" s="17" t="s">
        <v>32</v>
      </c>
      <c r="C7" s="18">
        <v>69668788</v>
      </c>
      <c r="D7" s="18"/>
      <c r="E7" s="19">
        <v>37947692</v>
      </c>
      <c r="F7" s="20">
        <v>37947692</v>
      </c>
      <c r="G7" s="20">
        <v>67657498</v>
      </c>
      <c r="H7" s="20">
        <v>3785092</v>
      </c>
      <c r="I7" s="20">
        <v>-2211787</v>
      </c>
      <c r="J7" s="20">
        <v>69230803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69230803</v>
      </c>
      <c r="X7" s="20">
        <v>50207087</v>
      </c>
      <c r="Y7" s="20">
        <v>19023716</v>
      </c>
      <c r="Z7" s="21">
        <v>37.890499403002607</v>
      </c>
      <c r="AA7" s="22">
        <v>37947692</v>
      </c>
    </row>
    <row r="8" spans="1:27" x14ac:dyDescent="0.25">
      <c r="A8" s="23" t="s">
        <v>36</v>
      </c>
      <c r="B8" s="17" t="s">
        <v>32</v>
      </c>
      <c r="C8" s="18">
        <v>2673962</v>
      </c>
      <c r="D8" s="18"/>
      <c r="E8" s="19"/>
      <c r="F8" s="20"/>
      <c r="G8" s="20">
        <v>2673962</v>
      </c>
      <c r="H8" s="20"/>
      <c r="I8" s="20"/>
      <c r="J8" s="20">
        <v>2673962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2673962</v>
      </c>
      <c r="X8" s="20"/>
      <c r="Y8" s="20">
        <v>2673962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-4151669</v>
      </c>
      <c r="D10" s="18"/>
      <c r="E10" s="19">
        <v>-5230986</v>
      </c>
      <c r="F10" s="20">
        <v>-5230986</v>
      </c>
      <c r="G10" s="20">
        <v>-4182895</v>
      </c>
      <c r="H10" s="20">
        <v>-60395</v>
      </c>
      <c r="I10" s="20">
        <v>-33245</v>
      </c>
      <c r="J10" s="20">
        <v>-4276535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-4276535</v>
      </c>
      <c r="X10" s="20">
        <v>-2980257</v>
      </c>
      <c r="Y10" s="20">
        <v>-1296278</v>
      </c>
      <c r="Z10" s="21">
        <v>43.495510622070512</v>
      </c>
      <c r="AA10" s="22">
        <v>-5230986</v>
      </c>
    </row>
    <row r="11" spans="1:27" x14ac:dyDescent="0.25">
      <c r="A11" s="23" t="s">
        <v>39</v>
      </c>
      <c r="B11" s="17" t="s">
        <v>32</v>
      </c>
      <c r="C11" s="18">
        <v>114868938</v>
      </c>
      <c r="D11" s="18"/>
      <c r="E11" s="19">
        <v>64329319</v>
      </c>
      <c r="F11" s="20">
        <v>64329319</v>
      </c>
      <c r="G11" s="24">
        <v>117196971</v>
      </c>
      <c r="H11" s="24">
        <v>2287356</v>
      </c>
      <c r="I11" s="24">
        <v>1672829</v>
      </c>
      <c r="J11" s="20">
        <v>121157156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121157156</v>
      </c>
      <c r="X11" s="20">
        <v>64329319</v>
      </c>
      <c r="Y11" s="24">
        <v>56827837</v>
      </c>
      <c r="Z11" s="25">
        <v>88.338937646767263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3376945</v>
      </c>
      <c r="D12" s="18"/>
      <c r="E12" s="19">
        <v>2928972</v>
      </c>
      <c r="F12" s="20">
        <v>2928972</v>
      </c>
      <c r="G12" s="20">
        <v>3376945</v>
      </c>
      <c r="H12" s="20"/>
      <c r="I12" s="20"/>
      <c r="J12" s="20">
        <v>3376945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3376945</v>
      </c>
      <c r="X12" s="20">
        <v>2928972</v>
      </c>
      <c r="Y12" s="20">
        <v>447973</v>
      </c>
      <c r="Z12" s="21">
        <v>15.294547028786893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316265421</v>
      </c>
      <c r="D13" s="29">
        <f>SUM(D6:D12)</f>
        <v>0</v>
      </c>
      <c r="E13" s="30">
        <f t="shared" si="0"/>
        <v>206232097</v>
      </c>
      <c r="F13" s="31">
        <f t="shared" si="0"/>
        <v>206232097</v>
      </c>
      <c r="G13" s="31">
        <f t="shared" si="0"/>
        <v>328584724</v>
      </c>
      <c r="H13" s="31">
        <f t="shared" si="0"/>
        <v>-3212752</v>
      </c>
      <c r="I13" s="31">
        <f t="shared" si="0"/>
        <v>-6008892</v>
      </c>
      <c r="J13" s="31">
        <f t="shared" si="0"/>
        <v>319363080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319363080</v>
      </c>
      <c r="X13" s="31">
        <f t="shared" si="0"/>
        <v>208546456</v>
      </c>
      <c r="Y13" s="31">
        <f t="shared" si="0"/>
        <v>110816624</v>
      </c>
      <c r="Z13" s="32">
        <f>+IF(X13&lt;&gt;0,+(Y13/X13)*100,0)</f>
        <v>53.13762032954422</v>
      </c>
      <c r="AA13" s="33">
        <f>SUM(AA6:AA12)</f>
        <v>206232097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86198307</v>
      </c>
      <c r="D17" s="18"/>
      <c r="E17" s="19">
        <v>-30055694</v>
      </c>
      <c r="F17" s="20">
        <v>-30055694</v>
      </c>
      <c r="G17" s="24">
        <v>15086127</v>
      </c>
      <c r="H17" s="24">
        <v>63312529</v>
      </c>
      <c r="I17" s="24">
        <v>-722394</v>
      </c>
      <c r="J17" s="20">
        <v>77676262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77676262</v>
      </c>
      <c r="X17" s="20">
        <v>-28758191</v>
      </c>
      <c r="Y17" s="24">
        <v>106434453</v>
      </c>
      <c r="Z17" s="25">
        <v>-370.10134955985234</v>
      </c>
      <c r="AA17" s="26">
        <v>-30055694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86198307</v>
      </c>
      <c r="D25" s="29">
        <f t="shared" ref="D25:Y25" si="1">SUM(D15:D24)</f>
        <v>0</v>
      </c>
      <c r="E25" s="35">
        <f t="shared" si="1"/>
        <v>-30055694</v>
      </c>
      <c r="F25" s="36">
        <f t="shared" si="1"/>
        <v>-30055694</v>
      </c>
      <c r="G25" s="36">
        <f t="shared" si="1"/>
        <v>15086127</v>
      </c>
      <c r="H25" s="36">
        <f t="shared" si="1"/>
        <v>63312529</v>
      </c>
      <c r="I25" s="36">
        <f t="shared" si="1"/>
        <v>-722394</v>
      </c>
      <c r="J25" s="36">
        <f t="shared" si="1"/>
        <v>77676262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77676262</v>
      </c>
      <c r="X25" s="36">
        <f t="shared" si="1"/>
        <v>-28758191</v>
      </c>
      <c r="Y25" s="36">
        <f t="shared" si="1"/>
        <v>106434453</v>
      </c>
      <c r="Z25" s="37">
        <f>+IF(X25&lt;&gt;0,+(Y25/X25)*100,0)</f>
        <v>-370.10134955985234</v>
      </c>
      <c r="AA25" s="38">
        <f>SUM(AA15:AA24)</f>
        <v>-30055694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402463728</v>
      </c>
      <c r="D26" s="29">
        <f>+D13+D25</f>
        <v>0</v>
      </c>
      <c r="E26" s="30">
        <f t="shared" si="2"/>
        <v>176176403</v>
      </c>
      <c r="F26" s="31">
        <f t="shared" si="2"/>
        <v>176176403</v>
      </c>
      <c r="G26" s="31">
        <f t="shared" si="2"/>
        <v>343670851</v>
      </c>
      <c r="H26" s="31">
        <f t="shared" si="2"/>
        <v>60099777</v>
      </c>
      <c r="I26" s="31">
        <f t="shared" si="2"/>
        <v>-6731286</v>
      </c>
      <c r="J26" s="31">
        <f t="shared" si="2"/>
        <v>397039342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397039342</v>
      </c>
      <c r="X26" s="31">
        <f t="shared" si="2"/>
        <v>179788265</v>
      </c>
      <c r="Y26" s="31">
        <f t="shared" si="2"/>
        <v>217251077</v>
      </c>
      <c r="Z26" s="32">
        <f>+IF(X26&lt;&gt;0,+(Y26/X26)*100,0)</f>
        <v>120.83718422890392</v>
      </c>
      <c r="AA26" s="33">
        <f>+AA13+AA25</f>
        <v>176176403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3165442</v>
      </c>
      <c r="D31" s="18"/>
      <c r="E31" s="19">
        <v>3027972</v>
      </c>
      <c r="F31" s="20">
        <v>3027972</v>
      </c>
      <c r="G31" s="20">
        <v>3167422</v>
      </c>
      <c r="H31" s="20">
        <v>-7197</v>
      </c>
      <c r="I31" s="20">
        <v>5966</v>
      </c>
      <c r="J31" s="20">
        <v>3166191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3166191</v>
      </c>
      <c r="X31" s="20">
        <v>3027972</v>
      </c>
      <c r="Y31" s="20">
        <v>138219</v>
      </c>
      <c r="Z31" s="21">
        <v>4.5647383793509322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44472195</v>
      </c>
      <c r="D32" s="18"/>
      <c r="E32" s="19">
        <v>63410420</v>
      </c>
      <c r="F32" s="20">
        <v>63410420</v>
      </c>
      <c r="G32" s="20">
        <v>34959799</v>
      </c>
      <c r="H32" s="20">
        <v>-1587633</v>
      </c>
      <c r="I32" s="20">
        <v>-4410755</v>
      </c>
      <c r="J32" s="20">
        <v>28961411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28961411</v>
      </c>
      <c r="X32" s="20">
        <v>63410420</v>
      </c>
      <c r="Y32" s="20">
        <v>-34449009</v>
      </c>
      <c r="Z32" s="21">
        <v>-54.327047510488022</v>
      </c>
      <c r="AA32" s="22">
        <v>63410420</v>
      </c>
    </row>
    <row r="33" spans="1:27" x14ac:dyDescent="0.25">
      <c r="A33" s="23" t="s">
        <v>60</v>
      </c>
      <c r="B33" s="17" t="s">
        <v>32</v>
      </c>
      <c r="C33" s="18">
        <v>-7514460</v>
      </c>
      <c r="D33" s="18"/>
      <c r="E33" s="19"/>
      <c r="F33" s="20"/>
      <c r="G33" s="20">
        <v>-7514460</v>
      </c>
      <c r="H33" s="20"/>
      <c r="I33" s="20"/>
      <c r="J33" s="20">
        <v>-7514460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-7514460</v>
      </c>
      <c r="X33" s="20"/>
      <c r="Y33" s="20">
        <v>-7514460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-38586850</v>
      </c>
      <c r="D35" s="18"/>
      <c r="E35" s="19">
        <v>58747933</v>
      </c>
      <c r="F35" s="20">
        <v>58747933</v>
      </c>
      <c r="G35" s="20">
        <v>107167170</v>
      </c>
      <c r="H35" s="20">
        <v>-141762320</v>
      </c>
      <c r="I35" s="20">
        <v>1770096</v>
      </c>
      <c r="J35" s="20">
        <v>-32825054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-32825054</v>
      </c>
      <c r="X35" s="20">
        <v>58747933</v>
      </c>
      <c r="Y35" s="20">
        <v>-91572987</v>
      </c>
      <c r="Z35" s="21">
        <v>-155.87439816818747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1536327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137779931</v>
      </c>
      <c r="H37" s="31">
        <f t="shared" si="3"/>
        <v>-143357150</v>
      </c>
      <c r="I37" s="31">
        <f t="shared" si="3"/>
        <v>-2634693</v>
      </c>
      <c r="J37" s="31">
        <f t="shared" si="3"/>
        <v>-8211912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-8211912</v>
      </c>
      <c r="X37" s="31">
        <f t="shared" si="3"/>
        <v>125186325</v>
      </c>
      <c r="Y37" s="31">
        <f t="shared" si="3"/>
        <v>-133398237</v>
      </c>
      <c r="Z37" s="32">
        <f>+IF(X37&lt;&gt;0,+(Y37/X37)*100,0)</f>
        <v>-106.55975163421405</v>
      </c>
      <c r="AA37" s="33">
        <f>SUM(AA29:AA36)</f>
        <v>125186325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1536327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137779931</v>
      </c>
      <c r="H44" s="31">
        <f t="shared" si="5"/>
        <v>-143357150</v>
      </c>
      <c r="I44" s="31">
        <f t="shared" si="5"/>
        <v>-2634693</v>
      </c>
      <c r="J44" s="31">
        <f t="shared" si="5"/>
        <v>-8211912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-8211912</v>
      </c>
      <c r="X44" s="31">
        <f t="shared" si="5"/>
        <v>125186325</v>
      </c>
      <c r="Y44" s="31">
        <f t="shared" si="5"/>
        <v>-133398237</v>
      </c>
      <c r="Z44" s="32">
        <f>+IF(X44&lt;&gt;0,+(Y44/X44)*100,0)</f>
        <v>-106.55975163421405</v>
      </c>
      <c r="AA44" s="33">
        <f>+AA37+AA43</f>
        <v>125186325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400927401</v>
      </c>
      <c r="D45" s="42">
        <f t="shared" si="6"/>
        <v>0</v>
      </c>
      <c r="E45" s="43">
        <f t="shared" si="6"/>
        <v>50990078</v>
      </c>
      <c r="F45" s="44">
        <f t="shared" si="6"/>
        <v>50990078</v>
      </c>
      <c r="G45" s="44">
        <f t="shared" si="6"/>
        <v>205890920</v>
      </c>
      <c r="H45" s="44">
        <f t="shared" si="6"/>
        <v>203456927</v>
      </c>
      <c r="I45" s="44">
        <f t="shared" si="6"/>
        <v>-4096593</v>
      </c>
      <c r="J45" s="44">
        <f t="shared" si="6"/>
        <v>405251254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405251254</v>
      </c>
      <c r="X45" s="44">
        <f t="shared" si="6"/>
        <v>54601940</v>
      </c>
      <c r="Y45" s="44">
        <f t="shared" si="6"/>
        <v>350649314</v>
      </c>
      <c r="Z45" s="45">
        <f>+IF(X45&lt;&gt;0,+(Y45/X45)*100,0)</f>
        <v>642.19204299334422</v>
      </c>
      <c r="AA45" s="46">
        <f>+AA26-AA44</f>
        <v>50990078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8601103</v>
      </c>
      <c r="D47" s="18"/>
      <c r="E47" s="19">
        <v>7197064</v>
      </c>
      <c r="F47" s="20">
        <v>7197064</v>
      </c>
      <c r="G47" s="20">
        <v>26875206</v>
      </c>
      <c r="H47" s="20">
        <v>-5071742</v>
      </c>
      <c r="I47" s="20">
        <v>-5034337</v>
      </c>
      <c r="J47" s="20">
        <v>16769127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16769127</v>
      </c>
      <c r="X47" s="20">
        <v>10808926</v>
      </c>
      <c r="Y47" s="20">
        <v>5960201</v>
      </c>
      <c r="Z47" s="47">
        <v>55.141472890091023</v>
      </c>
      <c r="AA47" s="22">
        <v>7197064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8601103</v>
      </c>
      <c r="D50" s="50">
        <f t="shared" ref="D50:Y50" si="7">SUM(D47:D49)</f>
        <v>0</v>
      </c>
      <c r="E50" s="51">
        <f t="shared" si="7"/>
        <v>7197064</v>
      </c>
      <c r="F50" s="52">
        <f t="shared" si="7"/>
        <v>7197064</v>
      </c>
      <c r="G50" s="52">
        <f t="shared" si="7"/>
        <v>26875206</v>
      </c>
      <c r="H50" s="52">
        <f t="shared" si="7"/>
        <v>-5071742</v>
      </c>
      <c r="I50" s="52">
        <f t="shared" si="7"/>
        <v>-5034337</v>
      </c>
      <c r="J50" s="52">
        <f t="shared" si="7"/>
        <v>16769127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16769127</v>
      </c>
      <c r="X50" s="52">
        <f t="shared" si="7"/>
        <v>10808926</v>
      </c>
      <c r="Y50" s="52">
        <f t="shared" si="7"/>
        <v>5960201</v>
      </c>
      <c r="Z50" s="53">
        <f>+IF(X50&lt;&gt;0,+(Y50/X50)*100,0)</f>
        <v>55.141472890091023</v>
      </c>
      <c r="AA50" s="54">
        <f>SUM(AA47:AA49)</f>
        <v>7197064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33028134</v>
      </c>
      <c r="D7" s="18"/>
      <c r="E7" s="19">
        <v>135791163</v>
      </c>
      <c r="F7" s="20">
        <v>135791163</v>
      </c>
      <c r="G7" s="20">
        <v>-1333900</v>
      </c>
      <c r="H7" s="20">
        <v>51592877</v>
      </c>
      <c r="I7" s="20">
        <v>-961123</v>
      </c>
      <c r="J7" s="20">
        <v>49297854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49297854</v>
      </c>
      <c r="X7" s="20">
        <v>33947805</v>
      </c>
      <c r="Y7" s="20">
        <v>15350049</v>
      </c>
      <c r="Z7" s="21">
        <v>45.216617097924299</v>
      </c>
      <c r="AA7" s="22">
        <v>135791163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33028134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-1333900</v>
      </c>
      <c r="H13" s="31">
        <f t="shared" si="0"/>
        <v>51592877</v>
      </c>
      <c r="I13" s="31">
        <f t="shared" si="0"/>
        <v>-961123</v>
      </c>
      <c r="J13" s="31">
        <f t="shared" si="0"/>
        <v>49297854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49297854</v>
      </c>
      <c r="X13" s="31">
        <f t="shared" si="0"/>
        <v>33947805</v>
      </c>
      <c r="Y13" s="31">
        <f t="shared" si="0"/>
        <v>15350049</v>
      </c>
      <c r="Z13" s="32">
        <f>+IF(X13&lt;&gt;0,+(Y13/X13)*100,0)</f>
        <v>45.216617097924299</v>
      </c>
      <c r="AA13" s="33">
        <f>SUM(AA6:AA12)</f>
        <v>135791163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220664615</v>
      </c>
      <c r="D17" s="18"/>
      <c r="E17" s="19">
        <v>167422455</v>
      </c>
      <c r="F17" s="20">
        <v>167422455</v>
      </c>
      <c r="G17" s="24">
        <v>178412327</v>
      </c>
      <c r="H17" s="24">
        <v>27690433</v>
      </c>
      <c r="I17" s="24">
        <v>-6171666</v>
      </c>
      <c r="J17" s="20">
        <v>199931094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199931094</v>
      </c>
      <c r="X17" s="20">
        <v>41855682</v>
      </c>
      <c r="Y17" s="24">
        <v>158075412</v>
      </c>
      <c r="Z17" s="25">
        <v>377.66774890921624</v>
      </c>
      <c r="AA17" s="26">
        <v>167422455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7190667</v>
      </c>
      <c r="D21" s="18"/>
      <c r="E21" s="19"/>
      <c r="F21" s="20"/>
      <c r="G21" s="20"/>
      <c r="H21" s="20">
        <v>7190667</v>
      </c>
      <c r="I21" s="20"/>
      <c r="J21" s="20">
        <v>7190667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7190667</v>
      </c>
      <c r="X21" s="20"/>
      <c r="Y21" s="20">
        <v>7190667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227855282</v>
      </c>
      <c r="D25" s="29">
        <f t="shared" ref="D25:Y25" si="1">SUM(D15:D24)</f>
        <v>0</v>
      </c>
      <c r="E25" s="35">
        <f t="shared" si="1"/>
        <v>167422455</v>
      </c>
      <c r="F25" s="36">
        <f t="shared" si="1"/>
        <v>167422455</v>
      </c>
      <c r="G25" s="36">
        <f t="shared" si="1"/>
        <v>178412327</v>
      </c>
      <c r="H25" s="36">
        <f t="shared" si="1"/>
        <v>34881100</v>
      </c>
      <c r="I25" s="36">
        <f t="shared" si="1"/>
        <v>-6171666</v>
      </c>
      <c r="J25" s="36">
        <f t="shared" si="1"/>
        <v>207121761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207121761</v>
      </c>
      <c r="X25" s="36">
        <f t="shared" si="1"/>
        <v>41855682</v>
      </c>
      <c r="Y25" s="36">
        <f t="shared" si="1"/>
        <v>165266079</v>
      </c>
      <c r="Z25" s="37">
        <f>+IF(X25&lt;&gt;0,+(Y25/X25)*100,0)</f>
        <v>394.84741641529098</v>
      </c>
      <c r="AA25" s="38">
        <f>SUM(AA15:AA24)</f>
        <v>167422455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260883416</v>
      </c>
      <c r="D26" s="29">
        <f>+D13+D25</f>
        <v>0</v>
      </c>
      <c r="E26" s="30">
        <f t="shared" si="2"/>
        <v>303213618</v>
      </c>
      <c r="F26" s="31">
        <f t="shared" si="2"/>
        <v>303213618</v>
      </c>
      <c r="G26" s="31">
        <f t="shared" si="2"/>
        <v>177078427</v>
      </c>
      <c r="H26" s="31">
        <f t="shared" si="2"/>
        <v>86473977</v>
      </c>
      <c r="I26" s="31">
        <f t="shared" si="2"/>
        <v>-7132789</v>
      </c>
      <c r="J26" s="31">
        <f t="shared" si="2"/>
        <v>256419615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256419615</v>
      </c>
      <c r="X26" s="31">
        <f t="shared" si="2"/>
        <v>75803487</v>
      </c>
      <c r="Y26" s="31">
        <f t="shared" si="2"/>
        <v>180616128</v>
      </c>
      <c r="Z26" s="32">
        <f>+IF(X26&lt;&gt;0,+(Y26/X26)*100,0)</f>
        <v>238.26889124506897</v>
      </c>
      <c r="AA26" s="33">
        <f>+AA13+AA25</f>
        <v>303213618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209863185</v>
      </c>
      <c r="D31" s="18"/>
      <c r="E31" s="19"/>
      <c r="F31" s="20"/>
      <c r="G31" s="20">
        <v>441237346</v>
      </c>
      <c r="H31" s="20">
        <v>-231374161</v>
      </c>
      <c r="I31" s="20"/>
      <c r="J31" s="20">
        <v>209863185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209863185</v>
      </c>
      <c r="X31" s="20"/>
      <c r="Y31" s="20">
        <v>209863185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1250000</v>
      </c>
      <c r="H33" s="20">
        <v>-1250000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58553931</v>
      </c>
      <c r="D35" s="18"/>
      <c r="E35" s="19">
        <v>54891234</v>
      </c>
      <c r="F35" s="20">
        <v>54891234</v>
      </c>
      <c r="G35" s="20">
        <v>59234071</v>
      </c>
      <c r="H35" s="20">
        <v>1972228</v>
      </c>
      <c r="I35" s="20">
        <v>82888</v>
      </c>
      <c r="J35" s="20">
        <v>61289187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61289187</v>
      </c>
      <c r="X35" s="20">
        <v>13722807</v>
      </c>
      <c r="Y35" s="20">
        <v>47566380</v>
      </c>
      <c r="Z35" s="21">
        <v>346.62281557993202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268417116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501721417</v>
      </c>
      <c r="H37" s="31">
        <f t="shared" si="3"/>
        <v>-230651933</v>
      </c>
      <c r="I37" s="31">
        <f t="shared" si="3"/>
        <v>82888</v>
      </c>
      <c r="J37" s="31">
        <f t="shared" si="3"/>
        <v>271152372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271152372</v>
      </c>
      <c r="X37" s="31">
        <f t="shared" si="3"/>
        <v>13722807</v>
      </c>
      <c r="Y37" s="31">
        <f t="shared" si="3"/>
        <v>257429565</v>
      </c>
      <c r="Z37" s="32">
        <f>+IF(X37&lt;&gt;0,+(Y37/X37)*100,0)</f>
        <v>1875.9249838608091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268417116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501721417</v>
      </c>
      <c r="H44" s="31">
        <f t="shared" si="5"/>
        <v>-230651933</v>
      </c>
      <c r="I44" s="31">
        <f t="shared" si="5"/>
        <v>82888</v>
      </c>
      <c r="J44" s="31">
        <f t="shared" si="5"/>
        <v>271152372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271152372</v>
      </c>
      <c r="X44" s="31">
        <f t="shared" si="5"/>
        <v>13722807</v>
      </c>
      <c r="Y44" s="31">
        <f t="shared" si="5"/>
        <v>257429565</v>
      </c>
      <c r="Z44" s="32">
        <f>+IF(X44&lt;&gt;0,+(Y44/X44)*100,0)</f>
        <v>1875.9249838608091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-7533700</v>
      </c>
      <c r="D45" s="42">
        <f t="shared" si="6"/>
        <v>0</v>
      </c>
      <c r="E45" s="43">
        <f t="shared" si="6"/>
        <v>248322384</v>
      </c>
      <c r="F45" s="44">
        <f t="shared" si="6"/>
        <v>248322384</v>
      </c>
      <c r="G45" s="44">
        <f t="shared" si="6"/>
        <v>-324642990</v>
      </c>
      <c r="H45" s="44">
        <f t="shared" si="6"/>
        <v>317125910</v>
      </c>
      <c r="I45" s="44">
        <f t="shared" si="6"/>
        <v>-7215677</v>
      </c>
      <c r="J45" s="44">
        <f t="shared" si="6"/>
        <v>-14732757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-14732757</v>
      </c>
      <c r="X45" s="44">
        <f t="shared" si="6"/>
        <v>62080680</v>
      </c>
      <c r="Y45" s="44">
        <f t="shared" si="6"/>
        <v>-76813437</v>
      </c>
      <c r="Z45" s="45">
        <f>+IF(X45&lt;&gt;0,+(Y45/X45)*100,0)</f>
        <v>-123.73162955044951</v>
      </c>
      <c r="AA45" s="46">
        <f>+AA26-AA44</f>
        <v>248322384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55858314</v>
      </c>
      <c r="D47" s="18"/>
      <c r="E47" s="19">
        <v>-22979561</v>
      </c>
      <c r="F47" s="20">
        <v>-22979561</v>
      </c>
      <c r="G47" s="20">
        <v>59692145</v>
      </c>
      <c r="H47" s="20">
        <v>-28595579</v>
      </c>
      <c r="I47" s="20">
        <v>-40985830</v>
      </c>
      <c r="J47" s="20">
        <v>-9889264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-9889264</v>
      </c>
      <c r="X47" s="20">
        <v>-5744895</v>
      </c>
      <c r="Y47" s="20">
        <v>-4144369</v>
      </c>
      <c r="Z47" s="47">
        <v>72.140030409607135</v>
      </c>
      <c r="AA47" s="22">
        <v>-22979561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55858314</v>
      </c>
      <c r="D50" s="50">
        <f t="shared" ref="D50:Y50" si="7">SUM(D47:D49)</f>
        <v>0</v>
      </c>
      <c r="E50" s="51">
        <f t="shared" si="7"/>
        <v>-22979561</v>
      </c>
      <c r="F50" s="52">
        <f t="shared" si="7"/>
        <v>-22979561</v>
      </c>
      <c r="G50" s="52">
        <f t="shared" si="7"/>
        <v>59692145</v>
      </c>
      <c r="H50" s="52">
        <f t="shared" si="7"/>
        <v>-28595579</v>
      </c>
      <c r="I50" s="52">
        <f t="shared" si="7"/>
        <v>-40985830</v>
      </c>
      <c r="J50" s="52">
        <f t="shared" si="7"/>
        <v>-9889264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-9889264</v>
      </c>
      <c r="X50" s="52">
        <f t="shared" si="7"/>
        <v>-5744895</v>
      </c>
      <c r="Y50" s="52">
        <f t="shared" si="7"/>
        <v>-4144369</v>
      </c>
      <c r="Z50" s="53">
        <f>+IF(X50&lt;&gt;0,+(Y50/X50)*100,0)</f>
        <v>72.140030409607135</v>
      </c>
      <c r="AA50" s="54">
        <f>SUM(AA47:AA49)</f>
        <v>-22979561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478130683</v>
      </c>
      <c r="D6" s="18"/>
      <c r="E6" s="19">
        <v>181825367</v>
      </c>
      <c r="F6" s="20">
        <v>181825367</v>
      </c>
      <c r="G6" s="20">
        <v>483305310</v>
      </c>
      <c r="H6" s="20">
        <v>3892771</v>
      </c>
      <c r="I6" s="20">
        <v>17569167</v>
      </c>
      <c r="J6" s="20">
        <v>504767248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504767248</v>
      </c>
      <c r="X6" s="20">
        <v>222768786</v>
      </c>
      <c r="Y6" s="20">
        <v>281998462</v>
      </c>
      <c r="Z6" s="21">
        <v>126.5879601283099</v>
      </c>
      <c r="AA6" s="22">
        <v>181825367</v>
      </c>
    </row>
    <row r="7" spans="1:27" x14ac:dyDescent="0.25">
      <c r="A7" s="23" t="s">
        <v>35</v>
      </c>
      <c r="B7" s="17" t="s">
        <v>32</v>
      </c>
      <c r="C7" s="18">
        <v>61800979</v>
      </c>
      <c r="D7" s="18"/>
      <c r="E7" s="19">
        <v>173698405</v>
      </c>
      <c r="F7" s="20">
        <v>173698405</v>
      </c>
      <c r="G7" s="20">
        <v>16987404</v>
      </c>
      <c r="H7" s="20">
        <v>56329566</v>
      </c>
      <c r="I7" s="20">
        <v>-7024414</v>
      </c>
      <c r="J7" s="20">
        <v>66292556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66292556</v>
      </c>
      <c r="X7" s="20">
        <v>88329542</v>
      </c>
      <c r="Y7" s="20">
        <v>-22036986</v>
      </c>
      <c r="Z7" s="21">
        <v>-24.948602133587425</v>
      </c>
      <c r="AA7" s="22">
        <v>173698405</v>
      </c>
    </row>
    <row r="8" spans="1:27" x14ac:dyDescent="0.25">
      <c r="A8" s="23" t="s">
        <v>36</v>
      </c>
      <c r="B8" s="17" t="s">
        <v>32</v>
      </c>
      <c r="C8" s="18">
        <v>-2</v>
      </c>
      <c r="D8" s="18"/>
      <c r="E8" s="19">
        <v>1796706</v>
      </c>
      <c r="F8" s="20">
        <v>1796706</v>
      </c>
      <c r="G8" s="20">
        <v>-2</v>
      </c>
      <c r="H8" s="20"/>
      <c r="I8" s="20"/>
      <c r="J8" s="20">
        <v>-2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</v>
      </c>
      <c r="X8" s="20">
        <v>1548639</v>
      </c>
      <c r="Y8" s="20">
        <v>-1548641</v>
      </c>
      <c r="Z8" s="21">
        <v>-100.00012914565627</v>
      </c>
      <c r="AA8" s="22">
        <v>1796706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155431</v>
      </c>
      <c r="D10" s="18"/>
      <c r="E10" s="19">
        <v>-9887131</v>
      </c>
      <c r="F10" s="20">
        <v>-9887131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-6029317</v>
      </c>
      <c r="Y10" s="20">
        <v>6184748</v>
      </c>
      <c r="Z10" s="21">
        <v>-102.57792051736541</v>
      </c>
      <c r="AA10" s="22">
        <v>-9887131</v>
      </c>
    </row>
    <row r="11" spans="1:27" x14ac:dyDescent="0.25">
      <c r="A11" s="23" t="s">
        <v>39</v>
      </c>
      <c r="B11" s="17" t="s">
        <v>32</v>
      </c>
      <c r="C11" s="18">
        <v>83330899</v>
      </c>
      <c r="D11" s="18"/>
      <c r="E11" s="19">
        <v>51395155</v>
      </c>
      <c r="F11" s="20">
        <v>51395155</v>
      </c>
      <c r="G11" s="24">
        <v>83602821</v>
      </c>
      <c r="H11" s="24">
        <v>2234950</v>
      </c>
      <c r="I11" s="24">
        <v>3586129</v>
      </c>
      <c r="J11" s="20">
        <v>89423900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89423900</v>
      </c>
      <c r="X11" s="20">
        <v>51395155</v>
      </c>
      <c r="Y11" s="24">
        <v>38028745</v>
      </c>
      <c r="Z11" s="25">
        <v>73.992859832799411</v>
      </c>
      <c r="AA11" s="26">
        <v>51395155</v>
      </c>
    </row>
    <row r="12" spans="1:27" x14ac:dyDescent="0.25">
      <c r="A12" s="23" t="s">
        <v>40</v>
      </c>
      <c r="B12" s="17" t="s">
        <v>32</v>
      </c>
      <c r="C12" s="18">
        <v>-402323</v>
      </c>
      <c r="D12" s="18"/>
      <c r="E12" s="19">
        <v>-893134</v>
      </c>
      <c r="F12" s="20">
        <v>-893134</v>
      </c>
      <c r="G12" s="20">
        <v>437660</v>
      </c>
      <c r="H12" s="20">
        <v>-839983</v>
      </c>
      <c r="I12" s="20"/>
      <c r="J12" s="20">
        <v>-402323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-402323</v>
      </c>
      <c r="X12" s="20">
        <v>-893134</v>
      </c>
      <c r="Y12" s="20">
        <v>490811</v>
      </c>
      <c r="Z12" s="21">
        <v>-54.953791928198903</v>
      </c>
      <c r="AA12" s="22">
        <v>-893134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623015667</v>
      </c>
      <c r="D13" s="29">
        <f>SUM(D6:D12)</f>
        <v>0</v>
      </c>
      <c r="E13" s="30">
        <f t="shared" si="0"/>
        <v>397935368</v>
      </c>
      <c r="F13" s="31">
        <f t="shared" si="0"/>
        <v>397935368</v>
      </c>
      <c r="G13" s="31">
        <f t="shared" si="0"/>
        <v>584488624</v>
      </c>
      <c r="H13" s="31">
        <f t="shared" si="0"/>
        <v>61617304</v>
      </c>
      <c r="I13" s="31">
        <f t="shared" si="0"/>
        <v>14130882</v>
      </c>
      <c r="J13" s="31">
        <f t="shared" si="0"/>
        <v>660236810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660236810</v>
      </c>
      <c r="X13" s="31">
        <f t="shared" si="0"/>
        <v>357119671</v>
      </c>
      <c r="Y13" s="31">
        <f t="shared" si="0"/>
        <v>303117139</v>
      </c>
      <c r="Z13" s="32">
        <f>+IF(X13&lt;&gt;0,+(Y13/X13)*100,0)</f>
        <v>84.878309321695127</v>
      </c>
      <c r="AA13" s="33">
        <f>SUM(AA6:AA12)</f>
        <v>397935368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-14417350</v>
      </c>
      <c r="D17" s="18"/>
      <c r="E17" s="19">
        <v>-48146007</v>
      </c>
      <c r="F17" s="20">
        <v>-48146007</v>
      </c>
      <c r="G17" s="24">
        <v>-13982607</v>
      </c>
      <c r="H17" s="24">
        <v>-908366</v>
      </c>
      <c r="I17" s="24">
        <v>-236812</v>
      </c>
      <c r="J17" s="20">
        <v>-15127785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-15127785</v>
      </c>
      <c r="X17" s="20">
        <v>-46335036</v>
      </c>
      <c r="Y17" s="24">
        <v>31207251</v>
      </c>
      <c r="Z17" s="25">
        <v>-67.351304097400515</v>
      </c>
      <c r="AA17" s="26">
        <v>-48146007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-14417350</v>
      </c>
      <c r="D25" s="29">
        <f t="shared" ref="D25:Y25" si="1">SUM(D15:D24)</f>
        <v>0</v>
      </c>
      <c r="E25" s="35">
        <f t="shared" si="1"/>
        <v>-48146007</v>
      </c>
      <c r="F25" s="36">
        <f t="shared" si="1"/>
        <v>-48146007</v>
      </c>
      <c r="G25" s="36">
        <f t="shared" si="1"/>
        <v>-13982607</v>
      </c>
      <c r="H25" s="36">
        <f t="shared" si="1"/>
        <v>-908366</v>
      </c>
      <c r="I25" s="36">
        <f t="shared" si="1"/>
        <v>-236812</v>
      </c>
      <c r="J25" s="36">
        <f t="shared" si="1"/>
        <v>-15127785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-15127785</v>
      </c>
      <c r="X25" s="36">
        <f t="shared" si="1"/>
        <v>-46335036</v>
      </c>
      <c r="Y25" s="36">
        <f t="shared" si="1"/>
        <v>31207251</v>
      </c>
      <c r="Z25" s="37">
        <f>+IF(X25&lt;&gt;0,+(Y25/X25)*100,0)</f>
        <v>-67.351304097400515</v>
      </c>
      <c r="AA25" s="38">
        <f>SUM(AA15:AA24)</f>
        <v>-48146007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608598317</v>
      </c>
      <c r="D26" s="29">
        <f>+D13+D25</f>
        <v>0</v>
      </c>
      <c r="E26" s="30">
        <f t="shared" si="2"/>
        <v>349789361</v>
      </c>
      <c r="F26" s="31">
        <f t="shared" si="2"/>
        <v>349789361</v>
      </c>
      <c r="G26" s="31">
        <f t="shared" si="2"/>
        <v>570506017</v>
      </c>
      <c r="H26" s="31">
        <f t="shared" si="2"/>
        <v>60708938</v>
      </c>
      <c r="I26" s="31">
        <f t="shared" si="2"/>
        <v>13894070</v>
      </c>
      <c r="J26" s="31">
        <f t="shared" si="2"/>
        <v>645109025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645109025</v>
      </c>
      <c r="X26" s="31">
        <f t="shared" si="2"/>
        <v>310784635</v>
      </c>
      <c r="Y26" s="31">
        <f t="shared" si="2"/>
        <v>334324390</v>
      </c>
      <c r="Z26" s="32">
        <f>+IF(X26&lt;&gt;0,+(Y26/X26)*100,0)</f>
        <v>107.57429819527597</v>
      </c>
      <c r="AA26" s="33">
        <f>+AA13+AA25</f>
        <v>349789361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-67181</v>
      </c>
      <c r="D31" s="18"/>
      <c r="E31" s="19">
        <v>-48062</v>
      </c>
      <c r="F31" s="20">
        <v>-48062</v>
      </c>
      <c r="G31" s="20">
        <v>-67856</v>
      </c>
      <c r="H31" s="20"/>
      <c r="I31" s="20">
        <v>-2316</v>
      </c>
      <c r="J31" s="20">
        <v>-70172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-70172</v>
      </c>
      <c r="X31" s="20">
        <v>-48062</v>
      </c>
      <c r="Y31" s="20">
        <v>-22110</v>
      </c>
      <c r="Z31" s="21">
        <v>46.00307935583205</v>
      </c>
      <c r="AA31" s="22">
        <v>-48062</v>
      </c>
    </row>
    <row r="32" spans="1:27" x14ac:dyDescent="0.25">
      <c r="A32" s="23" t="s">
        <v>59</v>
      </c>
      <c r="B32" s="17" t="s">
        <v>32</v>
      </c>
      <c r="C32" s="18">
        <v>736093882</v>
      </c>
      <c r="D32" s="18"/>
      <c r="E32" s="19">
        <v>571689952</v>
      </c>
      <c r="F32" s="20">
        <v>571689952</v>
      </c>
      <c r="G32" s="20">
        <v>735714799</v>
      </c>
      <c r="H32" s="20">
        <v>15235875</v>
      </c>
      <c r="I32" s="20">
        <v>26155170</v>
      </c>
      <c r="J32" s="20">
        <v>777105844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777105844</v>
      </c>
      <c r="X32" s="20">
        <v>503119765</v>
      </c>
      <c r="Y32" s="20">
        <v>273986079</v>
      </c>
      <c r="Z32" s="21">
        <v>54.457427050197481</v>
      </c>
      <c r="AA32" s="22">
        <v>571689952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1347</v>
      </c>
      <c r="F33" s="20">
        <v>1347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1347</v>
      </c>
      <c r="Y33" s="20">
        <v>-1347</v>
      </c>
      <c r="Z33" s="21">
        <v>-100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74912620</v>
      </c>
      <c r="D35" s="18"/>
      <c r="E35" s="19">
        <v>44145955</v>
      </c>
      <c r="F35" s="20">
        <v>44145955</v>
      </c>
      <c r="G35" s="20">
        <v>76568760</v>
      </c>
      <c r="H35" s="20">
        <v>1532574</v>
      </c>
      <c r="I35" s="20">
        <v>1514553</v>
      </c>
      <c r="J35" s="20">
        <v>79615887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79615887</v>
      </c>
      <c r="X35" s="20">
        <v>44145955</v>
      </c>
      <c r="Y35" s="20">
        <v>35469932</v>
      </c>
      <c r="Z35" s="21">
        <v>80.346958175443248</v>
      </c>
      <c r="AA35" s="22">
        <v>44145955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810939321</v>
      </c>
      <c r="D37" s="29">
        <f t="shared" ref="D37:Y37" si="3">SUM(D29:D36)</f>
        <v>0</v>
      </c>
      <c r="E37" s="30">
        <f t="shared" si="3"/>
        <v>615789192</v>
      </c>
      <c r="F37" s="31">
        <f t="shared" si="3"/>
        <v>615789192</v>
      </c>
      <c r="G37" s="31">
        <f t="shared" si="3"/>
        <v>812215703</v>
      </c>
      <c r="H37" s="31">
        <f t="shared" si="3"/>
        <v>16768449</v>
      </c>
      <c r="I37" s="31">
        <f t="shared" si="3"/>
        <v>27667407</v>
      </c>
      <c r="J37" s="31">
        <f t="shared" si="3"/>
        <v>856651559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856651559</v>
      </c>
      <c r="X37" s="31">
        <f t="shared" si="3"/>
        <v>547219005</v>
      </c>
      <c r="Y37" s="31">
        <f t="shared" si="3"/>
        <v>309432554</v>
      </c>
      <c r="Z37" s="32">
        <f>+IF(X37&lt;&gt;0,+(Y37/X37)*100,0)</f>
        <v>56.546382923962959</v>
      </c>
      <c r="AA37" s="33">
        <f>SUM(AA29:AA36)</f>
        <v>615789192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810939321</v>
      </c>
      <c r="D44" s="29">
        <f>+D37+D43</f>
        <v>0</v>
      </c>
      <c r="E44" s="30">
        <f t="shared" si="5"/>
        <v>615789192</v>
      </c>
      <c r="F44" s="31">
        <f t="shared" si="5"/>
        <v>615789192</v>
      </c>
      <c r="G44" s="31">
        <f t="shared" si="5"/>
        <v>812215703</v>
      </c>
      <c r="H44" s="31">
        <f t="shared" si="5"/>
        <v>16768449</v>
      </c>
      <c r="I44" s="31">
        <f t="shared" si="5"/>
        <v>27667407</v>
      </c>
      <c r="J44" s="31">
        <f t="shared" si="5"/>
        <v>856651559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856651559</v>
      </c>
      <c r="X44" s="31">
        <f t="shared" si="5"/>
        <v>547219005</v>
      </c>
      <c r="Y44" s="31">
        <f t="shared" si="5"/>
        <v>309432554</v>
      </c>
      <c r="Z44" s="32">
        <f>+IF(X44&lt;&gt;0,+(Y44/X44)*100,0)</f>
        <v>56.546382923962959</v>
      </c>
      <c r="AA44" s="33">
        <f>+AA37+AA43</f>
        <v>615789192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-202341004</v>
      </c>
      <c r="D45" s="42">
        <f t="shared" si="6"/>
        <v>0</v>
      </c>
      <c r="E45" s="43">
        <f t="shared" si="6"/>
        <v>-265999831</v>
      </c>
      <c r="F45" s="44">
        <f t="shared" si="6"/>
        <v>-265999831</v>
      </c>
      <c r="G45" s="44">
        <f t="shared" si="6"/>
        <v>-241709686</v>
      </c>
      <c r="H45" s="44">
        <f t="shared" si="6"/>
        <v>43940489</v>
      </c>
      <c r="I45" s="44">
        <f t="shared" si="6"/>
        <v>-13773337</v>
      </c>
      <c r="J45" s="44">
        <f t="shared" si="6"/>
        <v>-211542534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-211542534</v>
      </c>
      <c r="X45" s="44">
        <f t="shared" si="6"/>
        <v>-236434370</v>
      </c>
      <c r="Y45" s="44">
        <f t="shared" si="6"/>
        <v>24891836</v>
      </c>
      <c r="Z45" s="45">
        <f>+IF(X45&lt;&gt;0,+(Y45/X45)*100,0)</f>
        <v>-10.528010796399863</v>
      </c>
      <c r="AA45" s="46">
        <f>+AA26-AA44</f>
        <v>-265999831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-371537291</v>
      </c>
      <c r="D47" s="18"/>
      <c r="E47" s="19">
        <v>-68992562</v>
      </c>
      <c r="F47" s="20">
        <v>-68992562</v>
      </c>
      <c r="G47" s="20">
        <v>-340919094</v>
      </c>
      <c r="H47" s="20">
        <v>-26740545</v>
      </c>
      <c r="I47" s="20">
        <v>-21919195</v>
      </c>
      <c r="J47" s="20">
        <v>-389578834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-389578834</v>
      </c>
      <c r="X47" s="20">
        <v>-39427101</v>
      </c>
      <c r="Y47" s="20">
        <v>-350151733</v>
      </c>
      <c r="Z47" s="47">
        <v>888.09910979759832</v>
      </c>
      <c r="AA47" s="22">
        <v>-68992562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-371537291</v>
      </c>
      <c r="D50" s="50">
        <f t="shared" ref="D50:Y50" si="7">SUM(D47:D49)</f>
        <v>0</v>
      </c>
      <c r="E50" s="51">
        <f t="shared" si="7"/>
        <v>-68992562</v>
      </c>
      <c r="F50" s="52">
        <f t="shared" si="7"/>
        <v>-68992562</v>
      </c>
      <c r="G50" s="52">
        <f t="shared" si="7"/>
        <v>-340919094</v>
      </c>
      <c r="H50" s="52">
        <f t="shared" si="7"/>
        <v>-26740545</v>
      </c>
      <c r="I50" s="52">
        <f t="shared" si="7"/>
        <v>-21919195</v>
      </c>
      <c r="J50" s="52">
        <f t="shared" si="7"/>
        <v>-389578834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-389578834</v>
      </c>
      <c r="X50" s="52">
        <f t="shared" si="7"/>
        <v>-39427101</v>
      </c>
      <c r="Y50" s="52">
        <f t="shared" si="7"/>
        <v>-350151733</v>
      </c>
      <c r="Z50" s="53">
        <f>+IF(X50&lt;&gt;0,+(Y50/X50)*100,0)</f>
        <v>888.09910979759832</v>
      </c>
      <c r="AA50" s="54">
        <f>SUM(AA47:AA49)</f>
        <v>-68992562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-4628151</v>
      </c>
      <c r="F7" s="20">
        <v>-4628151</v>
      </c>
      <c r="G7" s="20">
        <v>145940891</v>
      </c>
      <c r="H7" s="20">
        <v>27329768</v>
      </c>
      <c r="I7" s="20">
        <v>-164925835</v>
      </c>
      <c r="J7" s="20">
        <v>8344824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8344824</v>
      </c>
      <c r="X7" s="20">
        <v>-1157037</v>
      </c>
      <c r="Y7" s="20">
        <v>9501861</v>
      </c>
      <c r="Z7" s="21">
        <v>-821.22360823379029</v>
      </c>
      <c r="AA7" s="22">
        <v>-4628151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-4628151</v>
      </c>
      <c r="F13" s="31">
        <f t="shared" si="0"/>
        <v>-4628151</v>
      </c>
      <c r="G13" s="31">
        <f t="shared" si="0"/>
        <v>145940891</v>
      </c>
      <c r="H13" s="31">
        <f t="shared" si="0"/>
        <v>27329768</v>
      </c>
      <c r="I13" s="31">
        <f t="shared" si="0"/>
        <v>-164925835</v>
      </c>
      <c r="J13" s="31">
        <f t="shared" si="0"/>
        <v>8344824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8344824</v>
      </c>
      <c r="X13" s="31">
        <f t="shared" si="0"/>
        <v>-1157037</v>
      </c>
      <c r="Y13" s="31">
        <f t="shared" si="0"/>
        <v>9501861</v>
      </c>
      <c r="Z13" s="32">
        <f>+IF(X13&lt;&gt;0,+(Y13/X13)*100,0)</f>
        <v>-821.22360823379029</v>
      </c>
      <c r="AA13" s="33">
        <f>SUM(AA6:AA12)</f>
        <v>-4628151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1331847008</v>
      </c>
      <c r="F17" s="20">
        <v>1331847008</v>
      </c>
      <c r="G17" s="24">
        <v>395684959</v>
      </c>
      <c r="H17" s="24">
        <v>-14757224</v>
      </c>
      <c r="I17" s="24">
        <v>-373960985</v>
      </c>
      <c r="J17" s="20">
        <v>6966750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6966750</v>
      </c>
      <c r="X17" s="20">
        <v>332961753</v>
      </c>
      <c r="Y17" s="24">
        <v>-325995003</v>
      </c>
      <c r="Z17" s="25">
        <v>-97.907642563378744</v>
      </c>
      <c r="AA17" s="26">
        <v>1331847008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1331847008</v>
      </c>
      <c r="F25" s="36">
        <f t="shared" si="1"/>
        <v>1331847008</v>
      </c>
      <c r="G25" s="36">
        <f t="shared" si="1"/>
        <v>395684959</v>
      </c>
      <c r="H25" s="36">
        <f t="shared" si="1"/>
        <v>-14757224</v>
      </c>
      <c r="I25" s="36">
        <f t="shared" si="1"/>
        <v>-373960985</v>
      </c>
      <c r="J25" s="36">
        <f t="shared" si="1"/>
        <v>6966750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6966750</v>
      </c>
      <c r="X25" s="36">
        <f t="shared" si="1"/>
        <v>332961753</v>
      </c>
      <c r="Y25" s="36">
        <f t="shared" si="1"/>
        <v>-325995003</v>
      </c>
      <c r="Z25" s="37">
        <f>+IF(X25&lt;&gt;0,+(Y25/X25)*100,0)</f>
        <v>-97.907642563378744</v>
      </c>
      <c r="AA25" s="38">
        <f>SUM(AA15:AA24)</f>
        <v>1331847008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1327218857</v>
      </c>
      <c r="F26" s="31">
        <f t="shared" si="2"/>
        <v>1327218857</v>
      </c>
      <c r="G26" s="31">
        <f t="shared" si="2"/>
        <v>541625850</v>
      </c>
      <c r="H26" s="31">
        <f t="shared" si="2"/>
        <v>12572544</v>
      </c>
      <c r="I26" s="31">
        <f t="shared" si="2"/>
        <v>-538886820</v>
      </c>
      <c r="J26" s="31">
        <f t="shared" si="2"/>
        <v>15311574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15311574</v>
      </c>
      <c r="X26" s="31">
        <f t="shared" si="2"/>
        <v>331804716</v>
      </c>
      <c r="Y26" s="31">
        <f t="shared" si="2"/>
        <v>-316493142</v>
      </c>
      <c r="Z26" s="32">
        <f>+IF(X26&lt;&gt;0,+(Y26/X26)*100,0)</f>
        <v>-95.385365770388873</v>
      </c>
      <c r="AA26" s="33">
        <f>+AA13+AA25</f>
        <v>1327218857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24515366</v>
      </c>
      <c r="F31" s="20">
        <v>24515366</v>
      </c>
      <c r="G31" s="20">
        <v>24515367</v>
      </c>
      <c r="H31" s="20"/>
      <c r="I31" s="20">
        <v>-24515367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6128841</v>
      </c>
      <c r="Y31" s="20">
        <v>-6128841</v>
      </c>
      <c r="Z31" s="21">
        <v>-100</v>
      </c>
      <c r="AA31" s="22">
        <v>24515366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105901121</v>
      </c>
      <c r="F35" s="20">
        <v>105901121</v>
      </c>
      <c r="G35" s="20">
        <v>104954086</v>
      </c>
      <c r="H35" s="20">
        <v>-1236289</v>
      </c>
      <c r="I35" s="20">
        <v>-104543709</v>
      </c>
      <c r="J35" s="20">
        <v>-825912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-825912</v>
      </c>
      <c r="X35" s="20">
        <v>26475279</v>
      </c>
      <c r="Y35" s="20">
        <v>-27301191</v>
      </c>
      <c r="Z35" s="21">
        <v>-103.11955919331388</v>
      </c>
      <c r="AA35" s="22">
        <v>105901121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130416487</v>
      </c>
      <c r="F37" s="31">
        <f t="shared" si="3"/>
        <v>130416487</v>
      </c>
      <c r="G37" s="31">
        <f t="shared" si="3"/>
        <v>129469453</v>
      </c>
      <c r="H37" s="31">
        <f t="shared" si="3"/>
        <v>-1236289</v>
      </c>
      <c r="I37" s="31">
        <f t="shared" si="3"/>
        <v>-129059076</v>
      </c>
      <c r="J37" s="31">
        <f t="shared" si="3"/>
        <v>-825912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-825912</v>
      </c>
      <c r="X37" s="31">
        <f t="shared" si="3"/>
        <v>32604120</v>
      </c>
      <c r="Y37" s="31">
        <f t="shared" si="3"/>
        <v>-33430032</v>
      </c>
      <c r="Z37" s="32">
        <f>+IF(X37&lt;&gt;0,+(Y37/X37)*100,0)</f>
        <v>-102.53315225192398</v>
      </c>
      <c r="AA37" s="33">
        <f>SUM(AA29:AA36)</f>
        <v>130416487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130416487</v>
      </c>
      <c r="F44" s="31">
        <f t="shared" si="5"/>
        <v>130416487</v>
      </c>
      <c r="G44" s="31">
        <f t="shared" si="5"/>
        <v>129469453</v>
      </c>
      <c r="H44" s="31">
        <f t="shared" si="5"/>
        <v>-1236289</v>
      </c>
      <c r="I44" s="31">
        <f t="shared" si="5"/>
        <v>-129059076</v>
      </c>
      <c r="J44" s="31">
        <f t="shared" si="5"/>
        <v>-825912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-825912</v>
      </c>
      <c r="X44" s="31">
        <f t="shared" si="5"/>
        <v>32604120</v>
      </c>
      <c r="Y44" s="31">
        <f t="shared" si="5"/>
        <v>-33430032</v>
      </c>
      <c r="Z44" s="32">
        <f>+IF(X44&lt;&gt;0,+(Y44/X44)*100,0)</f>
        <v>-102.53315225192398</v>
      </c>
      <c r="AA44" s="33">
        <f>+AA37+AA43</f>
        <v>130416487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1196802370</v>
      </c>
      <c r="F45" s="44">
        <f t="shared" si="6"/>
        <v>1196802370</v>
      </c>
      <c r="G45" s="44">
        <f t="shared" si="6"/>
        <v>412156397</v>
      </c>
      <c r="H45" s="44">
        <f t="shared" si="6"/>
        <v>13808833</v>
      </c>
      <c r="I45" s="44">
        <f t="shared" si="6"/>
        <v>-409827744</v>
      </c>
      <c r="J45" s="44">
        <f t="shared" si="6"/>
        <v>16137486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16137486</v>
      </c>
      <c r="X45" s="44">
        <f t="shared" si="6"/>
        <v>299200596</v>
      </c>
      <c r="Y45" s="44">
        <f t="shared" si="6"/>
        <v>-283063110</v>
      </c>
      <c r="Z45" s="45">
        <f>+IF(X45&lt;&gt;0,+(Y45/X45)*100,0)</f>
        <v>-94.606465957708181</v>
      </c>
      <c r="AA45" s="46">
        <f>+AA26-AA44</f>
        <v>1196802370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-4628653466</v>
      </c>
      <c r="F47" s="20">
        <v>-4628653466</v>
      </c>
      <c r="G47" s="20">
        <v>-5427381167</v>
      </c>
      <c r="H47" s="20">
        <v>21163843</v>
      </c>
      <c r="I47" s="20">
        <v>5406217324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-1157163366</v>
      </c>
      <c r="Y47" s="20">
        <v>1157163366</v>
      </c>
      <c r="Z47" s="47">
        <v>-100</v>
      </c>
      <c r="AA47" s="22">
        <v>-4628653466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-4628653466</v>
      </c>
      <c r="F50" s="52">
        <f t="shared" si="7"/>
        <v>-4628653466</v>
      </c>
      <c r="G50" s="52">
        <f t="shared" si="7"/>
        <v>-5427381167</v>
      </c>
      <c r="H50" s="52">
        <f t="shared" si="7"/>
        <v>21163843</v>
      </c>
      <c r="I50" s="52">
        <f t="shared" si="7"/>
        <v>5406217324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-1157163366</v>
      </c>
      <c r="Y50" s="52">
        <f t="shared" si="7"/>
        <v>1157163366</v>
      </c>
      <c r="Z50" s="53">
        <f>+IF(X50&lt;&gt;0,+(Y50/X50)*100,0)</f>
        <v>-100</v>
      </c>
      <c r="AA50" s="54">
        <f>SUM(AA47:AA49)</f>
        <v>-4628653466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-11175519</v>
      </c>
      <c r="D6" s="18"/>
      <c r="E6" s="19">
        <v>-3191989</v>
      </c>
      <c r="F6" s="20">
        <v>-3191989</v>
      </c>
      <c r="G6" s="20"/>
      <c r="H6" s="20">
        <v>-1102270</v>
      </c>
      <c r="I6" s="20">
        <v>-106514</v>
      </c>
      <c r="J6" s="20">
        <v>-1208784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-1208784</v>
      </c>
      <c r="X6" s="20">
        <v>202002</v>
      </c>
      <c r="Y6" s="20">
        <v>-1410786</v>
      </c>
      <c r="Z6" s="21">
        <v>-698.40199601984136</v>
      </c>
      <c r="AA6" s="22">
        <v>-3191989</v>
      </c>
    </row>
    <row r="7" spans="1:27" x14ac:dyDescent="0.25">
      <c r="A7" s="23" t="s">
        <v>35</v>
      </c>
      <c r="B7" s="17" t="s">
        <v>32</v>
      </c>
      <c r="C7" s="18">
        <v>7412784</v>
      </c>
      <c r="D7" s="18"/>
      <c r="E7" s="19"/>
      <c r="F7" s="20"/>
      <c r="G7" s="20"/>
      <c r="H7" s="20">
        <v>-92584</v>
      </c>
      <c r="I7" s="20">
        <v>-138760</v>
      </c>
      <c r="J7" s="20">
        <v>-231344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-231344</v>
      </c>
      <c r="X7" s="20"/>
      <c r="Y7" s="20">
        <v>-231344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49759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-3712976</v>
      </c>
      <c r="D13" s="29">
        <f>SUM(D6:D12)</f>
        <v>0</v>
      </c>
      <c r="E13" s="30">
        <f t="shared" si="0"/>
        <v>-3191989</v>
      </c>
      <c r="F13" s="31">
        <f t="shared" si="0"/>
        <v>-3191989</v>
      </c>
      <c r="G13" s="31">
        <f t="shared" si="0"/>
        <v>0</v>
      </c>
      <c r="H13" s="31">
        <f t="shared" si="0"/>
        <v>-1194854</v>
      </c>
      <c r="I13" s="31">
        <f t="shared" si="0"/>
        <v>-245274</v>
      </c>
      <c r="J13" s="31">
        <f t="shared" si="0"/>
        <v>-1440128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-1440128</v>
      </c>
      <c r="X13" s="31">
        <f t="shared" si="0"/>
        <v>202002</v>
      </c>
      <c r="Y13" s="31">
        <f t="shared" si="0"/>
        <v>-1642130</v>
      </c>
      <c r="Z13" s="32">
        <f>+IF(X13&lt;&gt;0,+(Y13/X13)*100,0)</f>
        <v>-812.92759477628942</v>
      </c>
      <c r="AA13" s="33">
        <f>SUM(AA6:AA12)</f>
        <v>-3191989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27004476</v>
      </c>
      <c r="D17" s="18"/>
      <c r="E17" s="19">
        <v>3950000</v>
      </c>
      <c r="F17" s="20">
        <v>3950000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987498</v>
      </c>
      <c r="Y17" s="24">
        <v>-987498</v>
      </c>
      <c r="Z17" s="25">
        <v>-100</v>
      </c>
      <c r="AA17" s="26">
        <v>3950000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27004476</v>
      </c>
      <c r="D25" s="29">
        <f t="shared" ref="D25:Y25" si="1">SUM(D15:D24)</f>
        <v>0</v>
      </c>
      <c r="E25" s="35">
        <f t="shared" si="1"/>
        <v>3950000</v>
      </c>
      <c r="F25" s="36">
        <f t="shared" si="1"/>
        <v>3950000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987498</v>
      </c>
      <c r="Y25" s="36">
        <f t="shared" si="1"/>
        <v>-987498</v>
      </c>
      <c r="Z25" s="37">
        <f>+IF(X25&lt;&gt;0,+(Y25/X25)*100,0)</f>
        <v>-100</v>
      </c>
      <c r="AA25" s="38">
        <f>SUM(AA15:AA24)</f>
        <v>3950000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23291500</v>
      </c>
      <c r="D26" s="29">
        <f>+D13+D25</f>
        <v>0</v>
      </c>
      <c r="E26" s="30">
        <f t="shared" si="2"/>
        <v>758011</v>
      </c>
      <c r="F26" s="31">
        <f t="shared" si="2"/>
        <v>758011</v>
      </c>
      <c r="G26" s="31">
        <f t="shared" si="2"/>
        <v>0</v>
      </c>
      <c r="H26" s="31">
        <f t="shared" si="2"/>
        <v>-1194854</v>
      </c>
      <c r="I26" s="31">
        <f t="shared" si="2"/>
        <v>-245274</v>
      </c>
      <c r="J26" s="31">
        <f t="shared" si="2"/>
        <v>-1440128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-1440128</v>
      </c>
      <c r="X26" s="31">
        <f t="shared" si="2"/>
        <v>1189500</v>
      </c>
      <c r="Y26" s="31">
        <f t="shared" si="2"/>
        <v>-2629628</v>
      </c>
      <c r="Z26" s="32">
        <f>+IF(X26&lt;&gt;0,+(Y26/X26)*100,0)</f>
        <v>-221.07002942412777</v>
      </c>
      <c r="AA26" s="33">
        <f>+AA13+AA25</f>
        <v>758011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39056949</v>
      </c>
      <c r="D32" s="18"/>
      <c r="E32" s="19"/>
      <c r="F32" s="20"/>
      <c r="G32" s="20"/>
      <c r="H32" s="20">
        <v>-2166245</v>
      </c>
      <c r="I32" s="20">
        <v>573019</v>
      </c>
      <c r="J32" s="20">
        <v>-1593226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-1593226</v>
      </c>
      <c r="X32" s="20"/>
      <c r="Y32" s="20">
        <v>-1593226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-438986</v>
      </c>
      <c r="D33" s="18"/>
      <c r="E33" s="19"/>
      <c r="F33" s="20"/>
      <c r="G33" s="20"/>
      <c r="H33" s="20">
        <v>1565217</v>
      </c>
      <c r="I33" s="20"/>
      <c r="J33" s="20">
        <v>1565217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1565217</v>
      </c>
      <c r="X33" s="20"/>
      <c r="Y33" s="20">
        <v>1565217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38617963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-601028</v>
      </c>
      <c r="I37" s="31">
        <f t="shared" si="3"/>
        <v>573019</v>
      </c>
      <c r="J37" s="31">
        <f t="shared" si="3"/>
        <v>-28009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-28009</v>
      </c>
      <c r="X37" s="31">
        <f t="shared" si="3"/>
        <v>0</v>
      </c>
      <c r="Y37" s="31">
        <f t="shared" si="3"/>
        <v>-28009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38617963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-601028</v>
      </c>
      <c r="I44" s="31">
        <f t="shared" si="5"/>
        <v>573019</v>
      </c>
      <c r="J44" s="31">
        <f t="shared" si="5"/>
        <v>-28009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-28009</v>
      </c>
      <c r="X44" s="31">
        <f t="shared" si="5"/>
        <v>0</v>
      </c>
      <c r="Y44" s="31">
        <f t="shared" si="5"/>
        <v>-28009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-15326463</v>
      </c>
      <c r="D45" s="42">
        <f t="shared" si="6"/>
        <v>0</v>
      </c>
      <c r="E45" s="43">
        <f t="shared" si="6"/>
        <v>758011</v>
      </c>
      <c r="F45" s="44">
        <f t="shared" si="6"/>
        <v>758011</v>
      </c>
      <c r="G45" s="44">
        <f t="shared" si="6"/>
        <v>0</v>
      </c>
      <c r="H45" s="44">
        <f t="shared" si="6"/>
        <v>-593826</v>
      </c>
      <c r="I45" s="44">
        <f t="shared" si="6"/>
        <v>-818293</v>
      </c>
      <c r="J45" s="44">
        <f t="shared" si="6"/>
        <v>-1412119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-1412119</v>
      </c>
      <c r="X45" s="44">
        <f t="shared" si="6"/>
        <v>1189500</v>
      </c>
      <c r="Y45" s="44">
        <f t="shared" si="6"/>
        <v>-2601619</v>
      </c>
      <c r="Z45" s="45">
        <f>+IF(X45&lt;&gt;0,+(Y45/X45)*100,0)</f>
        <v>-218.71534258091634</v>
      </c>
      <c r="AA45" s="46">
        <f>+AA26-AA44</f>
        <v>758011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758011</v>
      </c>
      <c r="F47" s="20">
        <v>758011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1189500</v>
      </c>
      <c r="Y47" s="20">
        <v>-1189500</v>
      </c>
      <c r="Z47" s="47">
        <v>-100</v>
      </c>
      <c r="AA47" s="22">
        <v>758011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758011</v>
      </c>
      <c r="F50" s="52">
        <f t="shared" si="7"/>
        <v>758011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1189500</v>
      </c>
      <c r="Y50" s="52">
        <f t="shared" si="7"/>
        <v>-1189500</v>
      </c>
      <c r="Z50" s="53">
        <f>+IF(X50&lt;&gt;0,+(Y50/X50)*100,0)</f>
        <v>-100</v>
      </c>
      <c r="AA50" s="54">
        <f>SUM(AA47:AA49)</f>
        <v>758011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-47750312</v>
      </c>
      <c r="F6" s="20">
        <v>-47750312</v>
      </c>
      <c r="G6" s="20"/>
      <c r="H6" s="20">
        <v>72492728</v>
      </c>
      <c r="I6" s="20">
        <v>6778242</v>
      </c>
      <c r="J6" s="20">
        <v>79270970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79270970</v>
      </c>
      <c r="X6" s="20">
        <v>-11754053</v>
      </c>
      <c r="Y6" s="20">
        <v>91025023</v>
      </c>
      <c r="Z6" s="21">
        <v>-774.4139234356013</v>
      </c>
      <c r="AA6" s="22">
        <v>-47750312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47339455</v>
      </c>
      <c r="F7" s="20">
        <v>47339455</v>
      </c>
      <c r="G7" s="20"/>
      <c r="H7" s="20">
        <v>18161589</v>
      </c>
      <c r="I7" s="20">
        <v>1332442</v>
      </c>
      <c r="J7" s="20">
        <v>19494031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19494031</v>
      </c>
      <c r="X7" s="20">
        <v>11390922</v>
      </c>
      <c r="Y7" s="20">
        <v>8103109</v>
      </c>
      <c r="Z7" s="21">
        <v>71.136550667276978</v>
      </c>
      <c r="AA7" s="22">
        <v>47339455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4604562</v>
      </c>
      <c r="F8" s="20">
        <v>4604562</v>
      </c>
      <c r="G8" s="20"/>
      <c r="H8" s="20">
        <v>9829157</v>
      </c>
      <c r="I8" s="20">
        <v>799615</v>
      </c>
      <c r="J8" s="20">
        <v>10628772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10628772</v>
      </c>
      <c r="X8" s="20">
        <v>1151142</v>
      </c>
      <c r="Y8" s="20">
        <v>9477630</v>
      </c>
      <c r="Z8" s="21">
        <v>823.32414246026997</v>
      </c>
      <c r="AA8" s="22">
        <v>4604562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15522788</v>
      </c>
      <c r="I11" s="24">
        <v>496742</v>
      </c>
      <c r="J11" s="20">
        <v>16019530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16019530</v>
      </c>
      <c r="X11" s="20"/>
      <c r="Y11" s="24">
        <v>16019530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4193705</v>
      </c>
      <c r="F13" s="31">
        <f t="shared" si="0"/>
        <v>4193705</v>
      </c>
      <c r="G13" s="31">
        <f t="shared" si="0"/>
        <v>0</v>
      </c>
      <c r="H13" s="31">
        <f t="shared" si="0"/>
        <v>116006262</v>
      </c>
      <c r="I13" s="31">
        <f t="shared" si="0"/>
        <v>9407041</v>
      </c>
      <c r="J13" s="31">
        <f t="shared" si="0"/>
        <v>125413303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125413303</v>
      </c>
      <c r="X13" s="31">
        <f t="shared" si="0"/>
        <v>788011</v>
      </c>
      <c r="Y13" s="31">
        <f t="shared" si="0"/>
        <v>124625292</v>
      </c>
      <c r="Z13" s="32">
        <f>+IF(X13&lt;&gt;0,+(Y13/X13)*100,0)</f>
        <v>15815.171615624655</v>
      </c>
      <c r="AA13" s="33">
        <f>SUM(AA6:AA12)</f>
        <v>4193705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-9551836</v>
      </c>
      <c r="F17" s="20">
        <v>-9551836</v>
      </c>
      <c r="G17" s="24"/>
      <c r="H17" s="24">
        <v>-17288309</v>
      </c>
      <c r="I17" s="24"/>
      <c r="J17" s="20">
        <v>-17288309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-17288309</v>
      </c>
      <c r="X17" s="20">
        <v>-2387958</v>
      </c>
      <c r="Y17" s="24">
        <v>-14900351</v>
      </c>
      <c r="Z17" s="25">
        <v>623.97877182094487</v>
      </c>
      <c r="AA17" s="26">
        <v>-9551836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-9551836</v>
      </c>
      <c r="F25" s="36">
        <f t="shared" si="1"/>
        <v>-9551836</v>
      </c>
      <c r="G25" s="36">
        <f t="shared" si="1"/>
        <v>0</v>
      </c>
      <c r="H25" s="36">
        <f t="shared" si="1"/>
        <v>-17288309</v>
      </c>
      <c r="I25" s="36">
        <f t="shared" si="1"/>
        <v>0</v>
      </c>
      <c r="J25" s="36">
        <f t="shared" si="1"/>
        <v>-17288309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-17288309</v>
      </c>
      <c r="X25" s="36">
        <f t="shared" si="1"/>
        <v>-2387958</v>
      </c>
      <c r="Y25" s="36">
        <f t="shared" si="1"/>
        <v>-14900351</v>
      </c>
      <c r="Z25" s="37">
        <f>+IF(X25&lt;&gt;0,+(Y25/X25)*100,0)</f>
        <v>623.97877182094487</v>
      </c>
      <c r="AA25" s="38">
        <f>SUM(AA15:AA24)</f>
        <v>-9551836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-5358131</v>
      </c>
      <c r="F26" s="31">
        <f t="shared" si="2"/>
        <v>-5358131</v>
      </c>
      <c r="G26" s="31">
        <f t="shared" si="2"/>
        <v>0</v>
      </c>
      <c r="H26" s="31">
        <f t="shared" si="2"/>
        <v>98717953</v>
      </c>
      <c r="I26" s="31">
        <f t="shared" si="2"/>
        <v>9407041</v>
      </c>
      <c r="J26" s="31">
        <f t="shared" si="2"/>
        <v>108124994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108124994</v>
      </c>
      <c r="X26" s="31">
        <f t="shared" si="2"/>
        <v>-1599947</v>
      </c>
      <c r="Y26" s="31">
        <f t="shared" si="2"/>
        <v>109724941</v>
      </c>
      <c r="Z26" s="32">
        <f>+IF(X26&lt;&gt;0,+(Y26/X26)*100,0)</f>
        <v>-6858.0359849420001</v>
      </c>
      <c r="AA26" s="33">
        <f>+AA13+AA25</f>
        <v>-5358131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-63057</v>
      </c>
      <c r="I31" s="20"/>
      <c r="J31" s="20">
        <v>-63057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-63057</v>
      </c>
      <c r="X31" s="20"/>
      <c r="Y31" s="20">
        <v>-63057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852615</v>
      </c>
      <c r="F32" s="20">
        <v>852615</v>
      </c>
      <c r="G32" s="20"/>
      <c r="H32" s="20">
        <v>120018123</v>
      </c>
      <c r="I32" s="20">
        <v>3774509</v>
      </c>
      <c r="J32" s="20">
        <v>123792632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123792632</v>
      </c>
      <c r="X32" s="20">
        <v>-562500</v>
      </c>
      <c r="Y32" s="20">
        <v>124355132</v>
      </c>
      <c r="Z32" s="21">
        <v>-22107.579022222224</v>
      </c>
      <c r="AA32" s="22">
        <v>852615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12162600</v>
      </c>
      <c r="F35" s="20">
        <v>12162600</v>
      </c>
      <c r="G35" s="20"/>
      <c r="H35" s="20">
        <v>4114265</v>
      </c>
      <c r="I35" s="20">
        <v>168217</v>
      </c>
      <c r="J35" s="20">
        <v>4282482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4282482</v>
      </c>
      <c r="X35" s="20">
        <v>3040650</v>
      </c>
      <c r="Y35" s="20">
        <v>1241832</v>
      </c>
      <c r="Z35" s="21">
        <v>40.841004390508608</v>
      </c>
      <c r="AA35" s="22">
        <v>12162600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13015215</v>
      </c>
      <c r="F37" s="31">
        <f t="shared" si="3"/>
        <v>13015215</v>
      </c>
      <c r="G37" s="31">
        <f t="shared" si="3"/>
        <v>0</v>
      </c>
      <c r="H37" s="31">
        <f t="shared" si="3"/>
        <v>124069331</v>
      </c>
      <c r="I37" s="31">
        <f t="shared" si="3"/>
        <v>3942726</v>
      </c>
      <c r="J37" s="31">
        <f t="shared" si="3"/>
        <v>128012057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128012057</v>
      </c>
      <c r="X37" s="31">
        <f t="shared" si="3"/>
        <v>2478150</v>
      </c>
      <c r="Y37" s="31">
        <f t="shared" si="3"/>
        <v>125533907</v>
      </c>
      <c r="Z37" s="32">
        <f>+IF(X37&lt;&gt;0,+(Y37/X37)*100,0)</f>
        <v>5065.6298851966185</v>
      </c>
      <c r="AA37" s="33">
        <f>SUM(AA29:AA36)</f>
        <v>13015215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13015215</v>
      </c>
      <c r="F44" s="31">
        <f t="shared" si="5"/>
        <v>13015215</v>
      </c>
      <c r="G44" s="31">
        <f t="shared" si="5"/>
        <v>0</v>
      </c>
      <c r="H44" s="31">
        <f t="shared" si="5"/>
        <v>124069331</v>
      </c>
      <c r="I44" s="31">
        <f t="shared" si="5"/>
        <v>3942726</v>
      </c>
      <c r="J44" s="31">
        <f t="shared" si="5"/>
        <v>128012057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128012057</v>
      </c>
      <c r="X44" s="31">
        <f t="shared" si="5"/>
        <v>2478150</v>
      </c>
      <c r="Y44" s="31">
        <f t="shared" si="5"/>
        <v>125533907</v>
      </c>
      <c r="Z44" s="32">
        <f>+IF(X44&lt;&gt;0,+(Y44/X44)*100,0)</f>
        <v>5065.6298851966185</v>
      </c>
      <c r="AA44" s="33">
        <f>+AA37+AA43</f>
        <v>13015215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-18373346</v>
      </c>
      <c r="F45" s="44">
        <f t="shared" si="6"/>
        <v>-18373346</v>
      </c>
      <c r="G45" s="44">
        <f t="shared" si="6"/>
        <v>0</v>
      </c>
      <c r="H45" s="44">
        <f t="shared" si="6"/>
        <v>-25351378</v>
      </c>
      <c r="I45" s="44">
        <f t="shared" si="6"/>
        <v>5464315</v>
      </c>
      <c r="J45" s="44">
        <f t="shared" si="6"/>
        <v>-19887063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-19887063</v>
      </c>
      <c r="X45" s="44">
        <f t="shared" si="6"/>
        <v>-4078097</v>
      </c>
      <c r="Y45" s="44">
        <f t="shared" si="6"/>
        <v>-15808966</v>
      </c>
      <c r="Z45" s="45">
        <f>+IF(X45&lt;&gt;0,+(Y45/X45)*100,0)</f>
        <v>387.65546773409267</v>
      </c>
      <c r="AA45" s="46">
        <f>+AA26-AA44</f>
        <v>-18373346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-18373346</v>
      </c>
      <c r="F47" s="20">
        <v>-18373346</v>
      </c>
      <c r="G47" s="20"/>
      <c r="H47" s="20">
        <v>-25756685</v>
      </c>
      <c r="I47" s="20">
        <v>4355258</v>
      </c>
      <c r="J47" s="20">
        <v>-21401427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-21401427</v>
      </c>
      <c r="X47" s="20">
        <v>-4078097</v>
      </c>
      <c r="Y47" s="20">
        <v>-17323330</v>
      </c>
      <c r="Z47" s="47">
        <v>424.78955257807752</v>
      </c>
      <c r="AA47" s="22">
        <v>-18373346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-18373346</v>
      </c>
      <c r="F50" s="52">
        <f t="shared" si="7"/>
        <v>-18373346</v>
      </c>
      <c r="G50" s="52">
        <f t="shared" si="7"/>
        <v>0</v>
      </c>
      <c r="H50" s="52">
        <f t="shared" si="7"/>
        <v>-25756685</v>
      </c>
      <c r="I50" s="52">
        <f t="shared" si="7"/>
        <v>4355258</v>
      </c>
      <c r="J50" s="52">
        <f t="shared" si="7"/>
        <v>-21401427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-21401427</v>
      </c>
      <c r="X50" s="52">
        <f t="shared" si="7"/>
        <v>-4078097</v>
      </c>
      <c r="Y50" s="52">
        <f t="shared" si="7"/>
        <v>-17323330</v>
      </c>
      <c r="Z50" s="53">
        <f>+IF(X50&lt;&gt;0,+(Y50/X50)*100,0)</f>
        <v>424.78955257807752</v>
      </c>
      <c r="AA50" s="54">
        <f>SUM(AA47:AA49)</f>
        <v>-18373346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141055867</v>
      </c>
      <c r="D7" s="18"/>
      <c r="E7" s="19">
        <v>35288999</v>
      </c>
      <c r="F7" s="20">
        <v>35288999</v>
      </c>
      <c r="G7" s="20">
        <v>151059203</v>
      </c>
      <c r="H7" s="20">
        <v>7149519</v>
      </c>
      <c r="I7" s="20">
        <v>4175104</v>
      </c>
      <c r="J7" s="20">
        <v>162383826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162383826</v>
      </c>
      <c r="X7" s="20">
        <v>8822256</v>
      </c>
      <c r="Y7" s="20">
        <v>153561570</v>
      </c>
      <c r="Z7" s="21">
        <v>1740.6156656528669</v>
      </c>
      <c r="AA7" s="22">
        <v>35288999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141055867</v>
      </c>
      <c r="D13" s="29">
        <f>SUM(D6:D12)</f>
        <v>0</v>
      </c>
      <c r="E13" s="30">
        <f t="shared" si="0"/>
        <v>35288999</v>
      </c>
      <c r="F13" s="31">
        <f t="shared" si="0"/>
        <v>35288999</v>
      </c>
      <c r="G13" s="31">
        <f t="shared" si="0"/>
        <v>151059203</v>
      </c>
      <c r="H13" s="31">
        <f t="shared" si="0"/>
        <v>7149519</v>
      </c>
      <c r="I13" s="31">
        <f t="shared" si="0"/>
        <v>4175104</v>
      </c>
      <c r="J13" s="31">
        <f t="shared" si="0"/>
        <v>162383826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162383826</v>
      </c>
      <c r="X13" s="31">
        <f t="shared" si="0"/>
        <v>8822256</v>
      </c>
      <c r="Y13" s="31">
        <f t="shared" si="0"/>
        <v>153561570</v>
      </c>
      <c r="Z13" s="32">
        <f>+IF(X13&lt;&gt;0,+(Y13/X13)*100,0)</f>
        <v>1740.6156656528669</v>
      </c>
      <c r="AA13" s="33">
        <f>SUM(AA6:AA12)</f>
        <v>35288999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263223700</v>
      </c>
      <c r="D17" s="18"/>
      <c r="E17" s="19">
        <v>646728105</v>
      </c>
      <c r="F17" s="20">
        <v>646728105</v>
      </c>
      <c r="G17" s="24">
        <v>293637129</v>
      </c>
      <c r="H17" s="24">
        <v>-30413428</v>
      </c>
      <c r="I17" s="24">
        <v>6699546</v>
      </c>
      <c r="J17" s="20">
        <v>269923247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269923247</v>
      </c>
      <c r="X17" s="20">
        <v>161682066</v>
      </c>
      <c r="Y17" s="24">
        <v>108241181</v>
      </c>
      <c r="Z17" s="25">
        <v>66.946930898322393</v>
      </c>
      <c r="AA17" s="26">
        <v>646728105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263223700</v>
      </c>
      <c r="D25" s="29">
        <f t="shared" ref="D25:Y25" si="1">SUM(D15:D24)</f>
        <v>0</v>
      </c>
      <c r="E25" s="35">
        <f t="shared" si="1"/>
        <v>646728105</v>
      </c>
      <c r="F25" s="36">
        <f t="shared" si="1"/>
        <v>646728105</v>
      </c>
      <c r="G25" s="36">
        <f t="shared" si="1"/>
        <v>293637129</v>
      </c>
      <c r="H25" s="36">
        <f t="shared" si="1"/>
        <v>-30413428</v>
      </c>
      <c r="I25" s="36">
        <f t="shared" si="1"/>
        <v>6699546</v>
      </c>
      <c r="J25" s="36">
        <f t="shared" si="1"/>
        <v>269923247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269923247</v>
      </c>
      <c r="X25" s="36">
        <f t="shared" si="1"/>
        <v>161682066</v>
      </c>
      <c r="Y25" s="36">
        <f t="shared" si="1"/>
        <v>108241181</v>
      </c>
      <c r="Z25" s="37">
        <f>+IF(X25&lt;&gt;0,+(Y25/X25)*100,0)</f>
        <v>66.946930898322393</v>
      </c>
      <c r="AA25" s="38">
        <f>SUM(AA15:AA24)</f>
        <v>646728105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404279567</v>
      </c>
      <c r="D26" s="29">
        <f>+D13+D25</f>
        <v>0</v>
      </c>
      <c r="E26" s="30">
        <f t="shared" si="2"/>
        <v>682017104</v>
      </c>
      <c r="F26" s="31">
        <f t="shared" si="2"/>
        <v>682017104</v>
      </c>
      <c r="G26" s="31">
        <f t="shared" si="2"/>
        <v>444696332</v>
      </c>
      <c r="H26" s="31">
        <f t="shared" si="2"/>
        <v>-23263909</v>
      </c>
      <c r="I26" s="31">
        <f t="shared" si="2"/>
        <v>10874650</v>
      </c>
      <c r="J26" s="31">
        <f t="shared" si="2"/>
        <v>432307073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432307073</v>
      </c>
      <c r="X26" s="31">
        <f t="shared" si="2"/>
        <v>170504322</v>
      </c>
      <c r="Y26" s="31">
        <f t="shared" si="2"/>
        <v>261802751</v>
      </c>
      <c r="Z26" s="32">
        <f>+IF(X26&lt;&gt;0,+(Y26/X26)*100,0)</f>
        <v>153.54610835026224</v>
      </c>
      <c r="AA26" s="33">
        <f>+AA13+AA25</f>
        <v>682017104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6548502</v>
      </c>
      <c r="D31" s="18"/>
      <c r="E31" s="19">
        <v>4810246</v>
      </c>
      <c r="F31" s="20">
        <v>4810246</v>
      </c>
      <c r="G31" s="20">
        <v>6743479</v>
      </c>
      <c r="H31" s="20">
        <v>-11186</v>
      </c>
      <c r="I31" s="20">
        <v>383957</v>
      </c>
      <c r="J31" s="20">
        <v>7116250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7116250</v>
      </c>
      <c r="X31" s="20">
        <v>1202556</v>
      </c>
      <c r="Y31" s="20">
        <v>5913694</v>
      </c>
      <c r="Z31" s="21">
        <v>491.76038371601817</v>
      </c>
      <c r="AA31" s="22">
        <v>4810246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16239334</v>
      </c>
      <c r="D35" s="18"/>
      <c r="E35" s="19">
        <v>6578115</v>
      </c>
      <c r="F35" s="20">
        <v>6578115</v>
      </c>
      <c r="G35" s="20">
        <v>18592503</v>
      </c>
      <c r="H35" s="20">
        <v>-250436</v>
      </c>
      <c r="I35" s="20">
        <v>430472</v>
      </c>
      <c r="J35" s="20">
        <v>18772539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18772539</v>
      </c>
      <c r="X35" s="20">
        <v>1644528</v>
      </c>
      <c r="Y35" s="20">
        <v>17128011</v>
      </c>
      <c r="Z35" s="21">
        <v>1041.5153162487959</v>
      </c>
      <c r="AA35" s="22">
        <v>6578115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22787836</v>
      </c>
      <c r="D37" s="29">
        <f t="shared" ref="D37:Y37" si="3">SUM(D29:D36)</f>
        <v>0</v>
      </c>
      <c r="E37" s="30">
        <f t="shared" si="3"/>
        <v>11388361</v>
      </c>
      <c r="F37" s="31">
        <f t="shared" si="3"/>
        <v>11388361</v>
      </c>
      <c r="G37" s="31">
        <f t="shared" si="3"/>
        <v>25335982</v>
      </c>
      <c r="H37" s="31">
        <f t="shared" si="3"/>
        <v>-261622</v>
      </c>
      <c r="I37" s="31">
        <f t="shared" si="3"/>
        <v>814429</v>
      </c>
      <c r="J37" s="31">
        <f t="shared" si="3"/>
        <v>25888789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25888789</v>
      </c>
      <c r="X37" s="31">
        <f t="shared" si="3"/>
        <v>2847084</v>
      </c>
      <c r="Y37" s="31">
        <f t="shared" si="3"/>
        <v>23041705</v>
      </c>
      <c r="Z37" s="32">
        <f>+IF(X37&lt;&gt;0,+(Y37/X37)*100,0)</f>
        <v>809.30892801195887</v>
      </c>
      <c r="AA37" s="33">
        <f>SUM(AA29:AA36)</f>
        <v>11388361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22787836</v>
      </c>
      <c r="D44" s="29">
        <f>+D37+D43</f>
        <v>0</v>
      </c>
      <c r="E44" s="30">
        <f t="shared" si="5"/>
        <v>11388361</v>
      </c>
      <c r="F44" s="31">
        <f t="shared" si="5"/>
        <v>11388361</v>
      </c>
      <c r="G44" s="31">
        <f t="shared" si="5"/>
        <v>25335982</v>
      </c>
      <c r="H44" s="31">
        <f t="shared" si="5"/>
        <v>-261622</v>
      </c>
      <c r="I44" s="31">
        <f t="shared" si="5"/>
        <v>814429</v>
      </c>
      <c r="J44" s="31">
        <f t="shared" si="5"/>
        <v>25888789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25888789</v>
      </c>
      <c r="X44" s="31">
        <f t="shared" si="5"/>
        <v>2847084</v>
      </c>
      <c r="Y44" s="31">
        <f t="shared" si="5"/>
        <v>23041705</v>
      </c>
      <c r="Z44" s="32">
        <f>+IF(X44&lt;&gt;0,+(Y44/X44)*100,0)</f>
        <v>809.30892801195887</v>
      </c>
      <c r="AA44" s="33">
        <f>+AA37+AA43</f>
        <v>11388361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381491731</v>
      </c>
      <c r="D45" s="42">
        <f t="shared" si="6"/>
        <v>0</v>
      </c>
      <c r="E45" s="43">
        <f t="shared" si="6"/>
        <v>670628743</v>
      </c>
      <c r="F45" s="44">
        <f t="shared" si="6"/>
        <v>670628743</v>
      </c>
      <c r="G45" s="44">
        <f t="shared" si="6"/>
        <v>419360350</v>
      </c>
      <c r="H45" s="44">
        <f t="shared" si="6"/>
        <v>-23002287</v>
      </c>
      <c r="I45" s="44">
        <f t="shared" si="6"/>
        <v>10060221</v>
      </c>
      <c r="J45" s="44">
        <f t="shared" si="6"/>
        <v>406418284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406418284</v>
      </c>
      <c r="X45" s="44">
        <f t="shared" si="6"/>
        <v>167657238</v>
      </c>
      <c r="Y45" s="44">
        <f t="shared" si="6"/>
        <v>238761046</v>
      </c>
      <c r="Z45" s="45">
        <f>+IF(X45&lt;&gt;0,+(Y45/X45)*100,0)</f>
        <v>142.4102226949486</v>
      </c>
      <c r="AA45" s="46">
        <f>+AA26-AA44</f>
        <v>670628743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-69838222</v>
      </c>
      <c r="D47" s="18"/>
      <c r="E47" s="19">
        <v>61173591</v>
      </c>
      <c r="F47" s="20">
        <v>61173591</v>
      </c>
      <c r="G47" s="20">
        <v>-8156901</v>
      </c>
      <c r="H47" s="20">
        <v>-465163448</v>
      </c>
      <c r="I47" s="20">
        <v>-18473385</v>
      </c>
      <c r="J47" s="20">
        <v>-491793734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-491793734</v>
      </c>
      <c r="X47" s="20">
        <v>15293394</v>
      </c>
      <c r="Y47" s="20">
        <v>-507087128</v>
      </c>
      <c r="Z47" s="47">
        <v>-3315.7265679547654</v>
      </c>
      <c r="AA47" s="22">
        <v>61173591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-69838222</v>
      </c>
      <c r="D50" s="50">
        <f t="shared" ref="D50:Y50" si="7">SUM(D47:D49)</f>
        <v>0</v>
      </c>
      <c r="E50" s="51">
        <f t="shared" si="7"/>
        <v>61173591</v>
      </c>
      <c r="F50" s="52">
        <f t="shared" si="7"/>
        <v>61173591</v>
      </c>
      <c r="G50" s="52">
        <f t="shared" si="7"/>
        <v>-8156901</v>
      </c>
      <c r="H50" s="52">
        <f t="shared" si="7"/>
        <v>-465163448</v>
      </c>
      <c r="I50" s="52">
        <f t="shared" si="7"/>
        <v>-18473385</v>
      </c>
      <c r="J50" s="52">
        <f t="shared" si="7"/>
        <v>-491793734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-491793734</v>
      </c>
      <c r="X50" s="52">
        <f t="shared" si="7"/>
        <v>15293394</v>
      </c>
      <c r="Y50" s="52">
        <f t="shared" si="7"/>
        <v>-507087128</v>
      </c>
      <c r="Z50" s="53">
        <f>+IF(X50&lt;&gt;0,+(Y50/X50)*100,0)</f>
        <v>-3315.7265679547654</v>
      </c>
      <c r="AA50" s="54">
        <f>SUM(AA47:AA49)</f>
        <v>61173591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90951772</v>
      </c>
      <c r="D7" s="18"/>
      <c r="E7" s="19">
        <v>165206018</v>
      </c>
      <c r="F7" s="20">
        <v>165206018</v>
      </c>
      <c r="G7" s="20">
        <v>131232593</v>
      </c>
      <c r="H7" s="20">
        <v>-120856080</v>
      </c>
      <c r="I7" s="20">
        <v>90155908</v>
      </c>
      <c r="J7" s="20">
        <v>100532421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100532421</v>
      </c>
      <c r="X7" s="20">
        <v>41301513</v>
      </c>
      <c r="Y7" s="20">
        <v>59230908</v>
      </c>
      <c r="Z7" s="21">
        <v>143.41098835773886</v>
      </c>
      <c r="AA7" s="22">
        <v>165206018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90951772</v>
      </c>
      <c r="D13" s="29">
        <f>SUM(D6:D12)</f>
        <v>0</v>
      </c>
      <c r="E13" s="30">
        <f t="shared" si="0"/>
        <v>165206018</v>
      </c>
      <c r="F13" s="31">
        <f t="shared" si="0"/>
        <v>165206018</v>
      </c>
      <c r="G13" s="31">
        <f t="shared" si="0"/>
        <v>131232593</v>
      </c>
      <c r="H13" s="31">
        <f t="shared" si="0"/>
        <v>-120856080</v>
      </c>
      <c r="I13" s="31">
        <f t="shared" si="0"/>
        <v>90155908</v>
      </c>
      <c r="J13" s="31">
        <f t="shared" si="0"/>
        <v>100532421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100532421</v>
      </c>
      <c r="X13" s="31">
        <f t="shared" si="0"/>
        <v>41301513</v>
      </c>
      <c r="Y13" s="31">
        <f t="shared" si="0"/>
        <v>59230908</v>
      </c>
      <c r="Z13" s="32">
        <f>+IF(X13&lt;&gt;0,+(Y13/X13)*100,0)</f>
        <v>143.41098835773886</v>
      </c>
      <c r="AA13" s="33">
        <f>SUM(AA6:AA12)</f>
        <v>165206018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150067136</v>
      </c>
      <c r="D17" s="18"/>
      <c r="E17" s="19">
        <v>198600043</v>
      </c>
      <c r="F17" s="20">
        <v>198600043</v>
      </c>
      <c r="G17" s="24">
        <v>147732212</v>
      </c>
      <c r="H17" s="24">
        <v>-147646262</v>
      </c>
      <c r="I17" s="24">
        <v>151102707</v>
      </c>
      <c r="J17" s="20">
        <v>151188657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151188657</v>
      </c>
      <c r="X17" s="20">
        <v>49650021</v>
      </c>
      <c r="Y17" s="24">
        <v>101538636</v>
      </c>
      <c r="Z17" s="25">
        <v>204.50874733768995</v>
      </c>
      <c r="AA17" s="26">
        <v>198600043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150067136</v>
      </c>
      <c r="D25" s="29">
        <f t="shared" ref="D25:Y25" si="1">SUM(D15:D24)</f>
        <v>0</v>
      </c>
      <c r="E25" s="35">
        <f t="shared" si="1"/>
        <v>198600043</v>
      </c>
      <c r="F25" s="36">
        <f t="shared" si="1"/>
        <v>198600043</v>
      </c>
      <c r="G25" s="36">
        <f t="shared" si="1"/>
        <v>147732212</v>
      </c>
      <c r="H25" s="36">
        <f t="shared" si="1"/>
        <v>-147646262</v>
      </c>
      <c r="I25" s="36">
        <f t="shared" si="1"/>
        <v>151102707</v>
      </c>
      <c r="J25" s="36">
        <f t="shared" si="1"/>
        <v>151188657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151188657</v>
      </c>
      <c r="X25" s="36">
        <f t="shared" si="1"/>
        <v>49650021</v>
      </c>
      <c r="Y25" s="36">
        <f t="shared" si="1"/>
        <v>101538636</v>
      </c>
      <c r="Z25" s="37">
        <f>+IF(X25&lt;&gt;0,+(Y25/X25)*100,0)</f>
        <v>204.50874733768995</v>
      </c>
      <c r="AA25" s="38">
        <f>SUM(AA15:AA24)</f>
        <v>198600043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241018908</v>
      </c>
      <c r="D26" s="29">
        <f>+D13+D25</f>
        <v>0</v>
      </c>
      <c r="E26" s="30">
        <f t="shared" si="2"/>
        <v>363806061</v>
      </c>
      <c r="F26" s="31">
        <f t="shared" si="2"/>
        <v>363806061</v>
      </c>
      <c r="G26" s="31">
        <f t="shared" si="2"/>
        <v>278964805</v>
      </c>
      <c r="H26" s="31">
        <f t="shared" si="2"/>
        <v>-268502342</v>
      </c>
      <c r="I26" s="31">
        <f t="shared" si="2"/>
        <v>241258615</v>
      </c>
      <c r="J26" s="31">
        <f t="shared" si="2"/>
        <v>251721078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251721078</v>
      </c>
      <c r="X26" s="31">
        <f t="shared" si="2"/>
        <v>90951534</v>
      </c>
      <c r="Y26" s="31">
        <f t="shared" si="2"/>
        <v>160769544</v>
      </c>
      <c r="Z26" s="32">
        <f>+IF(X26&lt;&gt;0,+(Y26/X26)*100,0)</f>
        <v>176.76397189738438</v>
      </c>
      <c r="AA26" s="33">
        <f>+AA13+AA25</f>
        <v>363806061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5173068</v>
      </c>
      <c r="D31" s="18"/>
      <c r="E31" s="19">
        <v>5127406</v>
      </c>
      <c r="F31" s="20">
        <v>5127406</v>
      </c>
      <c r="G31" s="20">
        <v>5181868</v>
      </c>
      <c r="H31" s="20">
        <v>-5168185</v>
      </c>
      <c r="I31" s="20">
        <v>5156162</v>
      </c>
      <c r="J31" s="20">
        <v>5169845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5169845</v>
      </c>
      <c r="X31" s="20">
        <v>1281849</v>
      </c>
      <c r="Y31" s="20">
        <v>3887996</v>
      </c>
      <c r="Z31" s="21">
        <v>303.31154449549047</v>
      </c>
      <c r="AA31" s="22">
        <v>5127406</v>
      </c>
    </row>
    <row r="32" spans="1:27" x14ac:dyDescent="0.25">
      <c r="A32" s="23" t="s">
        <v>59</v>
      </c>
      <c r="B32" s="17" t="s">
        <v>32</v>
      </c>
      <c r="C32" s="18">
        <v>2590115289</v>
      </c>
      <c r="D32" s="18"/>
      <c r="E32" s="19">
        <v>1765858726</v>
      </c>
      <c r="F32" s="20">
        <v>1765858726</v>
      </c>
      <c r="G32" s="20">
        <v>2511309967</v>
      </c>
      <c r="H32" s="20">
        <v>-2512059672</v>
      </c>
      <c r="I32" s="20">
        <v>2778769825</v>
      </c>
      <c r="J32" s="20">
        <v>2778020120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2778020120</v>
      </c>
      <c r="X32" s="20">
        <v>441464679</v>
      </c>
      <c r="Y32" s="20">
        <v>2336555441</v>
      </c>
      <c r="Z32" s="21">
        <v>529.27347354101687</v>
      </c>
      <c r="AA32" s="22">
        <v>1765858726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26724143</v>
      </c>
      <c r="D35" s="18"/>
      <c r="E35" s="19">
        <v>23419616</v>
      </c>
      <c r="F35" s="20">
        <v>23419616</v>
      </c>
      <c r="G35" s="20">
        <v>27483580</v>
      </c>
      <c r="H35" s="20">
        <v>-26410349</v>
      </c>
      <c r="I35" s="20">
        <v>21162556</v>
      </c>
      <c r="J35" s="20">
        <v>22235787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22235787</v>
      </c>
      <c r="X35" s="20">
        <v>5854899</v>
      </c>
      <c r="Y35" s="20">
        <v>16380888</v>
      </c>
      <c r="Z35" s="21">
        <v>279.7808809340691</v>
      </c>
      <c r="AA35" s="22">
        <v>23419616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2622012500</v>
      </c>
      <c r="D37" s="29">
        <f t="shared" ref="D37:Y37" si="3">SUM(D29:D36)</f>
        <v>0</v>
      </c>
      <c r="E37" s="30">
        <f t="shared" si="3"/>
        <v>1794405748</v>
      </c>
      <c r="F37" s="31">
        <f t="shared" si="3"/>
        <v>1794405748</v>
      </c>
      <c r="G37" s="31">
        <f t="shared" si="3"/>
        <v>2543975415</v>
      </c>
      <c r="H37" s="31">
        <f t="shared" si="3"/>
        <v>-2543638206</v>
      </c>
      <c r="I37" s="31">
        <f t="shared" si="3"/>
        <v>2805088543</v>
      </c>
      <c r="J37" s="31">
        <f t="shared" si="3"/>
        <v>2805425752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2805425752</v>
      </c>
      <c r="X37" s="31">
        <f t="shared" si="3"/>
        <v>448601427</v>
      </c>
      <c r="Y37" s="31">
        <f t="shared" si="3"/>
        <v>2356824325</v>
      </c>
      <c r="Z37" s="32">
        <f>+IF(X37&lt;&gt;0,+(Y37/X37)*100,0)</f>
        <v>525.37156218185635</v>
      </c>
      <c r="AA37" s="33">
        <f>SUM(AA29:AA36)</f>
        <v>1794405748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2622012500</v>
      </c>
      <c r="D44" s="29">
        <f>+D37+D43</f>
        <v>0</v>
      </c>
      <c r="E44" s="30">
        <f t="shared" si="5"/>
        <v>1794405748</v>
      </c>
      <c r="F44" s="31">
        <f t="shared" si="5"/>
        <v>1794405748</v>
      </c>
      <c r="G44" s="31">
        <f t="shared" si="5"/>
        <v>2543975415</v>
      </c>
      <c r="H44" s="31">
        <f t="shared" si="5"/>
        <v>-2543638206</v>
      </c>
      <c r="I44" s="31">
        <f t="shared" si="5"/>
        <v>2805088543</v>
      </c>
      <c r="J44" s="31">
        <f t="shared" si="5"/>
        <v>2805425752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2805425752</v>
      </c>
      <c r="X44" s="31">
        <f t="shared" si="5"/>
        <v>448601427</v>
      </c>
      <c r="Y44" s="31">
        <f t="shared" si="5"/>
        <v>2356824325</v>
      </c>
      <c r="Z44" s="32">
        <f>+IF(X44&lt;&gt;0,+(Y44/X44)*100,0)</f>
        <v>525.37156218185635</v>
      </c>
      <c r="AA44" s="33">
        <f>+AA37+AA43</f>
        <v>1794405748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-2380993592</v>
      </c>
      <c r="D45" s="42">
        <f t="shared" si="6"/>
        <v>0</v>
      </c>
      <c r="E45" s="43">
        <f t="shared" si="6"/>
        <v>-1430599687</v>
      </c>
      <c r="F45" s="44">
        <f t="shared" si="6"/>
        <v>-1430599687</v>
      </c>
      <c r="G45" s="44">
        <f t="shared" si="6"/>
        <v>-2265010610</v>
      </c>
      <c r="H45" s="44">
        <f t="shared" si="6"/>
        <v>2275135864</v>
      </c>
      <c r="I45" s="44">
        <f t="shared" si="6"/>
        <v>-2563829928</v>
      </c>
      <c r="J45" s="44">
        <f t="shared" si="6"/>
        <v>-2553704674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-2553704674</v>
      </c>
      <c r="X45" s="44">
        <f t="shared" si="6"/>
        <v>-357649893</v>
      </c>
      <c r="Y45" s="44">
        <f t="shared" si="6"/>
        <v>-2196054781</v>
      </c>
      <c r="Z45" s="45">
        <f>+IF(X45&lt;&gt;0,+(Y45/X45)*100,0)</f>
        <v>614.02360911652772</v>
      </c>
      <c r="AA45" s="46">
        <f>+AA26-AA44</f>
        <v>-1430599687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-232642396</v>
      </c>
      <c r="D47" s="18"/>
      <c r="E47" s="19">
        <v>-132419299</v>
      </c>
      <c r="F47" s="20">
        <v>-132419299</v>
      </c>
      <c r="G47" s="20">
        <v>-102703516</v>
      </c>
      <c r="H47" s="20">
        <v>149086250</v>
      </c>
      <c r="I47" s="20">
        <v>-235017695</v>
      </c>
      <c r="J47" s="20">
        <v>-188634961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-188634961</v>
      </c>
      <c r="X47" s="20">
        <v>-33104829</v>
      </c>
      <c r="Y47" s="20">
        <v>-155530132</v>
      </c>
      <c r="Z47" s="47">
        <v>469.81101155967303</v>
      </c>
      <c r="AA47" s="22">
        <v>-132419299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-232642396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-102703516</v>
      </c>
      <c r="H50" s="52">
        <f t="shared" si="7"/>
        <v>149086250</v>
      </c>
      <c r="I50" s="52">
        <f t="shared" si="7"/>
        <v>-235017695</v>
      </c>
      <c r="J50" s="52">
        <f t="shared" si="7"/>
        <v>-188634961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-188634961</v>
      </c>
      <c r="X50" s="52">
        <f t="shared" si="7"/>
        <v>-33104829</v>
      </c>
      <c r="Y50" s="52">
        <f t="shared" si="7"/>
        <v>-155530132</v>
      </c>
      <c r="Z50" s="53">
        <f>+IF(X50&lt;&gt;0,+(Y50/X50)*100,0)</f>
        <v>469.81101155967303</v>
      </c>
      <c r="AA50" s="54">
        <f>SUM(AA47:AA49)</f>
        <v>-132419299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132140577</v>
      </c>
      <c r="D7" s="18"/>
      <c r="E7" s="19">
        <v>454246150</v>
      </c>
      <c r="F7" s="20">
        <v>454246150</v>
      </c>
      <c r="G7" s="20">
        <v>133558951</v>
      </c>
      <c r="H7" s="20">
        <v>2270666</v>
      </c>
      <c r="I7" s="20">
        <v>391143</v>
      </c>
      <c r="J7" s="20">
        <v>136220760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136220760</v>
      </c>
      <c r="X7" s="20">
        <v>113561550</v>
      </c>
      <c r="Y7" s="20">
        <v>22659210</v>
      </c>
      <c r="Z7" s="21">
        <v>19.953241215886891</v>
      </c>
      <c r="AA7" s="22">
        <v>454246150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132140577</v>
      </c>
      <c r="D13" s="29">
        <f>SUM(D6:D12)</f>
        <v>0</v>
      </c>
      <c r="E13" s="30">
        <f t="shared" si="0"/>
        <v>454246150</v>
      </c>
      <c r="F13" s="31">
        <f t="shared" si="0"/>
        <v>454246150</v>
      </c>
      <c r="G13" s="31">
        <f t="shared" si="0"/>
        <v>133558951</v>
      </c>
      <c r="H13" s="31">
        <f t="shared" si="0"/>
        <v>2270666</v>
      </c>
      <c r="I13" s="31">
        <f t="shared" si="0"/>
        <v>391143</v>
      </c>
      <c r="J13" s="31">
        <f t="shared" si="0"/>
        <v>136220760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136220760</v>
      </c>
      <c r="X13" s="31">
        <f t="shared" si="0"/>
        <v>113561550</v>
      </c>
      <c r="Y13" s="31">
        <f t="shared" si="0"/>
        <v>22659210</v>
      </c>
      <c r="Z13" s="32">
        <f>+IF(X13&lt;&gt;0,+(Y13/X13)*100,0)</f>
        <v>19.953241215886891</v>
      </c>
      <c r="AA13" s="33">
        <f>SUM(AA6:AA12)</f>
        <v>454246150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226045573</v>
      </c>
      <c r="D17" s="18"/>
      <c r="E17" s="19">
        <v>366803313</v>
      </c>
      <c r="F17" s="20">
        <v>366803313</v>
      </c>
      <c r="G17" s="24">
        <v>281915659</v>
      </c>
      <c r="H17" s="24">
        <v>-55870088</v>
      </c>
      <c r="I17" s="24">
        <v>4413897</v>
      </c>
      <c r="J17" s="20">
        <v>230459468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230459468</v>
      </c>
      <c r="X17" s="20">
        <v>95410905</v>
      </c>
      <c r="Y17" s="24">
        <v>135048563</v>
      </c>
      <c r="Z17" s="25">
        <v>141.54415891977968</v>
      </c>
      <c r="AA17" s="26">
        <v>366803313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226045573</v>
      </c>
      <c r="D25" s="29">
        <f t="shared" ref="D25:Y25" si="1">SUM(D15:D24)</f>
        <v>0</v>
      </c>
      <c r="E25" s="35">
        <f t="shared" si="1"/>
        <v>366803313</v>
      </c>
      <c r="F25" s="36">
        <f t="shared" si="1"/>
        <v>366803313</v>
      </c>
      <c r="G25" s="36">
        <f t="shared" si="1"/>
        <v>281915659</v>
      </c>
      <c r="H25" s="36">
        <f t="shared" si="1"/>
        <v>-55870088</v>
      </c>
      <c r="I25" s="36">
        <f t="shared" si="1"/>
        <v>4413897</v>
      </c>
      <c r="J25" s="36">
        <f t="shared" si="1"/>
        <v>230459468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230459468</v>
      </c>
      <c r="X25" s="36">
        <f t="shared" si="1"/>
        <v>95410905</v>
      </c>
      <c r="Y25" s="36">
        <f t="shared" si="1"/>
        <v>135048563</v>
      </c>
      <c r="Z25" s="37">
        <f>+IF(X25&lt;&gt;0,+(Y25/X25)*100,0)</f>
        <v>141.54415891977968</v>
      </c>
      <c r="AA25" s="38">
        <f>SUM(AA15:AA24)</f>
        <v>366803313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358186150</v>
      </c>
      <c r="D26" s="29">
        <f>+D13+D25</f>
        <v>0</v>
      </c>
      <c r="E26" s="30">
        <f t="shared" si="2"/>
        <v>821049463</v>
      </c>
      <c r="F26" s="31">
        <f t="shared" si="2"/>
        <v>821049463</v>
      </c>
      <c r="G26" s="31">
        <f t="shared" si="2"/>
        <v>415474610</v>
      </c>
      <c r="H26" s="31">
        <f t="shared" si="2"/>
        <v>-53599422</v>
      </c>
      <c r="I26" s="31">
        <f t="shared" si="2"/>
        <v>4805040</v>
      </c>
      <c r="J26" s="31">
        <f t="shared" si="2"/>
        <v>366680228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366680228</v>
      </c>
      <c r="X26" s="31">
        <f t="shared" si="2"/>
        <v>208972455</v>
      </c>
      <c r="Y26" s="31">
        <f t="shared" si="2"/>
        <v>157707773</v>
      </c>
      <c r="Z26" s="32">
        <f>+IF(X26&lt;&gt;0,+(Y26/X26)*100,0)</f>
        <v>75.468210870183825</v>
      </c>
      <c r="AA26" s="33">
        <f>+AA13+AA25</f>
        <v>821049463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4103863</v>
      </c>
      <c r="D31" s="18"/>
      <c r="E31" s="19">
        <v>4086442</v>
      </c>
      <c r="F31" s="20">
        <v>4086442</v>
      </c>
      <c r="G31" s="20">
        <v>4151461</v>
      </c>
      <c r="H31" s="20">
        <v>29415</v>
      </c>
      <c r="I31" s="20">
        <v>6222</v>
      </c>
      <c r="J31" s="20">
        <v>4187098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4187098</v>
      </c>
      <c r="X31" s="20">
        <v>1021608</v>
      </c>
      <c r="Y31" s="20">
        <v>3165490</v>
      </c>
      <c r="Z31" s="21">
        <v>309.85368164697223</v>
      </c>
      <c r="AA31" s="22">
        <v>4086442</v>
      </c>
    </row>
    <row r="32" spans="1:27" x14ac:dyDescent="0.25">
      <c r="A32" s="23" t="s">
        <v>59</v>
      </c>
      <c r="B32" s="17" t="s">
        <v>32</v>
      </c>
      <c r="C32" s="18">
        <v>62054104</v>
      </c>
      <c r="D32" s="18"/>
      <c r="E32" s="19">
        <v>60117602</v>
      </c>
      <c r="F32" s="20">
        <v>60117602</v>
      </c>
      <c r="G32" s="20">
        <v>52627</v>
      </c>
      <c r="H32" s="20">
        <v>1341711</v>
      </c>
      <c r="I32" s="20"/>
      <c r="J32" s="20">
        <v>1394338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1394338</v>
      </c>
      <c r="X32" s="20">
        <v>15029397</v>
      </c>
      <c r="Y32" s="20">
        <v>-13635059</v>
      </c>
      <c r="Z32" s="21">
        <v>-90.722595191277463</v>
      </c>
      <c r="AA32" s="22">
        <v>60117602</v>
      </c>
    </row>
    <row r="33" spans="1:27" x14ac:dyDescent="0.25">
      <c r="A33" s="23" t="s">
        <v>60</v>
      </c>
      <c r="B33" s="17" t="s">
        <v>32</v>
      </c>
      <c r="C33" s="18">
        <v>15606189</v>
      </c>
      <c r="D33" s="18"/>
      <c r="E33" s="19"/>
      <c r="F33" s="20"/>
      <c r="G33" s="20">
        <v>12502455</v>
      </c>
      <c r="H33" s="20">
        <v>7603734</v>
      </c>
      <c r="I33" s="20">
        <v>-525001</v>
      </c>
      <c r="J33" s="20">
        <v>19581188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19581188</v>
      </c>
      <c r="X33" s="20">
        <v>-3</v>
      </c>
      <c r="Y33" s="20">
        <v>19581191</v>
      </c>
      <c r="Z33" s="21">
        <v>-652706366.66666675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29265472</v>
      </c>
      <c r="D35" s="18"/>
      <c r="E35" s="19">
        <v>7671959</v>
      </c>
      <c r="F35" s="20">
        <v>7671959</v>
      </c>
      <c r="G35" s="20">
        <v>29945914</v>
      </c>
      <c r="H35" s="20">
        <v>902764</v>
      </c>
      <c r="I35" s="20">
        <v>516430</v>
      </c>
      <c r="J35" s="20">
        <v>31365108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31365108</v>
      </c>
      <c r="X35" s="20">
        <v>1917987</v>
      </c>
      <c r="Y35" s="20">
        <v>29447121</v>
      </c>
      <c r="Z35" s="21">
        <v>1535.3138994164194</v>
      </c>
      <c r="AA35" s="22">
        <v>7671959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111029628</v>
      </c>
      <c r="D37" s="29">
        <f t="shared" ref="D37:Y37" si="3">SUM(D29:D36)</f>
        <v>0</v>
      </c>
      <c r="E37" s="30">
        <f t="shared" si="3"/>
        <v>71876003</v>
      </c>
      <c r="F37" s="31">
        <f t="shared" si="3"/>
        <v>71876003</v>
      </c>
      <c r="G37" s="31">
        <f t="shared" si="3"/>
        <v>46652457</v>
      </c>
      <c r="H37" s="31">
        <f t="shared" si="3"/>
        <v>9877624</v>
      </c>
      <c r="I37" s="31">
        <f t="shared" si="3"/>
        <v>-2349</v>
      </c>
      <c r="J37" s="31">
        <f t="shared" si="3"/>
        <v>56527732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56527732</v>
      </c>
      <c r="X37" s="31">
        <f t="shared" si="3"/>
        <v>17968989</v>
      </c>
      <c r="Y37" s="31">
        <f t="shared" si="3"/>
        <v>38558743</v>
      </c>
      <c r="Z37" s="32">
        <f>+IF(X37&lt;&gt;0,+(Y37/X37)*100,0)</f>
        <v>214.58493296423077</v>
      </c>
      <c r="AA37" s="33">
        <f>SUM(AA29:AA36)</f>
        <v>71876003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111029628</v>
      </c>
      <c r="D44" s="29">
        <f>+D37+D43</f>
        <v>0</v>
      </c>
      <c r="E44" s="30">
        <f t="shared" si="5"/>
        <v>71876003</v>
      </c>
      <c r="F44" s="31">
        <f t="shared" si="5"/>
        <v>71876003</v>
      </c>
      <c r="G44" s="31">
        <f t="shared" si="5"/>
        <v>46652457</v>
      </c>
      <c r="H44" s="31">
        <f t="shared" si="5"/>
        <v>9877624</v>
      </c>
      <c r="I44" s="31">
        <f t="shared" si="5"/>
        <v>-2349</v>
      </c>
      <c r="J44" s="31">
        <f t="shared" si="5"/>
        <v>56527732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56527732</v>
      </c>
      <c r="X44" s="31">
        <f t="shared" si="5"/>
        <v>17968989</v>
      </c>
      <c r="Y44" s="31">
        <f t="shared" si="5"/>
        <v>38558743</v>
      </c>
      <c r="Z44" s="32">
        <f>+IF(X44&lt;&gt;0,+(Y44/X44)*100,0)</f>
        <v>214.58493296423077</v>
      </c>
      <c r="AA44" s="33">
        <f>+AA37+AA43</f>
        <v>71876003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247156522</v>
      </c>
      <c r="D45" s="42">
        <f t="shared" si="6"/>
        <v>0</v>
      </c>
      <c r="E45" s="43">
        <f t="shared" si="6"/>
        <v>749173460</v>
      </c>
      <c r="F45" s="44">
        <f t="shared" si="6"/>
        <v>749173460</v>
      </c>
      <c r="G45" s="44">
        <f t="shared" si="6"/>
        <v>368822153</v>
      </c>
      <c r="H45" s="44">
        <f t="shared" si="6"/>
        <v>-63477046</v>
      </c>
      <c r="I45" s="44">
        <f t="shared" si="6"/>
        <v>4807389</v>
      </c>
      <c r="J45" s="44">
        <f t="shared" si="6"/>
        <v>310152496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310152496</v>
      </c>
      <c r="X45" s="44">
        <f t="shared" si="6"/>
        <v>191003466</v>
      </c>
      <c r="Y45" s="44">
        <f t="shared" si="6"/>
        <v>119149030</v>
      </c>
      <c r="Z45" s="45">
        <f>+IF(X45&lt;&gt;0,+(Y45/X45)*100,0)</f>
        <v>62.380559104618548</v>
      </c>
      <c r="AA45" s="46">
        <f>+AA26-AA44</f>
        <v>749173460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-182520645</v>
      </c>
      <c r="D47" s="18"/>
      <c r="E47" s="19">
        <v>-107094680</v>
      </c>
      <c r="F47" s="20">
        <v>-107094680</v>
      </c>
      <c r="G47" s="20">
        <v>-104387217</v>
      </c>
      <c r="H47" s="20">
        <v>-73649676</v>
      </c>
      <c r="I47" s="20">
        <v>-19098067</v>
      </c>
      <c r="J47" s="20">
        <v>-197134960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-197134960</v>
      </c>
      <c r="X47" s="20">
        <v>-26773677</v>
      </c>
      <c r="Y47" s="20">
        <v>-170361283</v>
      </c>
      <c r="Z47" s="47">
        <v>636.30140529446146</v>
      </c>
      <c r="AA47" s="22">
        <v>-107094680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-182520645</v>
      </c>
      <c r="D50" s="50">
        <f t="shared" ref="D50:Y50" si="7">SUM(D47:D49)</f>
        <v>0</v>
      </c>
      <c r="E50" s="51">
        <f t="shared" si="7"/>
        <v>-107094680</v>
      </c>
      <c r="F50" s="52">
        <f t="shared" si="7"/>
        <v>-107094680</v>
      </c>
      <c r="G50" s="52">
        <f t="shared" si="7"/>
        <v>-104387217</v>
      </c>
      <c r="H50" s="52">
        <f t="shared" si="7"/>
        <v>-73649676</v>
      </c>
      <c r="I50" s="52">
        <f t="shared" si="7"/>
        <v>-19098067</v>
      </c>
      <c r="J50" s="52">
        <f t="shared" si="7"/>
        <v>-197134960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-197134960</v>
      </c>
      <c r="X50" s="52">
        <f t="shared" si="7"/>
        <v>-26773677</v>
      </c>
      <c r="Y50" s="52">
        <f t="shared" si="7"/>
        <v>-170361283</v>
      </c>
      <c r="Z50" s="53">
        <f>+IF(X50&lt;&gt;0,+(Y50/X50)*100,0)</f>
        <v>636.30140529446146</v>
      </c>
      <c r="AA50" s="54">
        <f>SUM(AA47:AA49)</f>
        <v>-107094680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138315</v>
      </c>
      <c r="D7" s="18"/>
      <c r="E7" s="19"/>
      <c r="F7" s="20"/>
      <c r="G7" s="20">
        <v>548632</v>
      </c>
      <c r="H7" s="20">
        <v>-325557</v>
      </c>
      <c r="I7" s="20">
        <v>19418</v>
      </c>
      <c r="J7" s="20">
        <v>242493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242493</v>
      </c>
      <c r="X7" s="20"/>
      <c r="Y7" s="20">
        <v>242493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-158290</v>
      </c>
      <c r="F10" s="20">
        <v>-158290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-39570</v>
      </c>
      <c r="Y10" s="20">
        <v>39570</v>
      </c>
      <c r="Z10" s="21">
        <v>-100</v>
      </c>
      <c r="AA10" s="22">
        <v>-158290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138315</v>
      </c>
      <c r="D13" s="29">
        <f>SUM(D6:D12)</f>
        <v>0</v>
      </c>
      <c r="E13" s="30">
        <f t="shared" si="0"/>
        <v>-158290</v>
      </c>
      <c r="F13" s="31">
        <f t="shared" si="0"/>
        <v>-158290</v>
      </c>
      <c r="G13" s="31">
        <f t="shared" si="0"/>
        <v>548632</v>
      </c>
      <c r="H13" s="31">
        <f t="shared" si="0"/>
        <v>-325557</v>
      </c>
      <c r="I13" s="31">
        <f t="shared" si="0"/>
        <v>19418</v>
      </c>
      <c r="J13" s="31">
        <f t="shared" si="0"/>
        <v>242493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242493</v>
      </c>
      <c r="X13" s="31">
        <f t="shared" si="0"/>
        <v>-39570</v>
      </c>
      <c r="Y13" s="31">
        <f t="shared" si="0"/>
        <v>282063</v>
      </c>
      <c r="Z13" s="32">
        <f>+IF(X13&lt;&gt;0,+(Y13/X13)*100,0)</f>
        <v>-712.82031842304775</v>
      </c>
      <c r="AA13" s="33">
        <f>SUM(AA6:AA12)</f>
        <v>-158290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103636954</v>
      </c>
      <c r="D17" s="18"/>
      <c r="E17" s="19"/>
      <c r="F17" s="20"/>
      <c r="G17" s="24">
        <v>97075408</v>
      </c>
      <c r="H17" s="24">
        <v>6561547</v>
      </c>
      <c r="I17" s="24"/>
      <c r="J17" s="20">
        <v>103636955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103636955</v>
      </c>
      <c r="X17" s="20"/>
      <c r="Y17" s="24">
        <v>103636955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103636954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97075408</v>
      </c>
      <c r="H25" s="36">
        <f t="shared" si="1"/>
        <v>6561547</v>
      </c>
      <c r="I25" s="36">
        <f t="shared" si="1"/>
        <v>0</v>
      </c>
      <c r="J25" s="36">
        <f t="shared" si="1"/>
        <v>103636955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103636955</v>
      </c>
      <c r="X25" s="36">
        <f t="shared" si="1"/>
        <v>0</v>
      </c>
      <c r="Y25" s="36">
        <f t="shared" si="1"/>
        <v>103636955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103775269</v>
      </c>
      <c r="D26" s="29">
        <f>+D13+D25</f>
        <v>0</v>
      </c>
      <c r="E26" s="30">
        <f t="shared" si="2"/>
        <v>-158290</v>
      </c>
      <c r="F26" s="31">
        <f t="shared" si="2"/>
        <v>-158290</v>
      </c>
      <c r="G26" s="31">
        <f t="shared" si="2"/>
        <v>97624040</v>
      </c>
      <c r="H26" s="31">
        <f t="shared" si="2"/>
        <v>6235990</v>
      </c>
      <c r="I26" s="31">
        <f t="shared" si="2"/>
        <v>19418</v>
      </c>
      <c r="J26" s="31">
        <f t="shared" si="2"/>
        <v>103879448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103879448</v>
      </c>
      <c r="X26" s="31">
        <f t="shared" si="2"/>
        <v>-39570</v>
      </c>
      <c r="Y26" s="31">
        <f t="shared" si="2"/>
        <v>103919018</v>
      </c>
      <c r="Z26" s="32">
        <f>+IF(X26&lt;&gt;0,+(Y26/X26)*100,0)</f>
        <v>-262620.71771544096</v>
      </c>
      <c r="AA26" s="33">
        <f>+AA13+AA25</f>
        <v>-158290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515617</v>
      </c>
      <c r="D31" s="18"/>
      <c r="E31" s="19"/>
      <c r="F31" s="20"/>
      <c r="G31" s="20">
        <v>517409</v>
      </c>
      <c r="H31" s="20">
        <v>-502</v>
      </c>
      <c r="I31" s="20">
        <v>-1000</v>
      </c>
      <c r="J31" s="20">
        <v>515907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515907</v>
      </c>
      <c r="X31" s="20"/>
      <c r="Y31" s="20">
        <v>515907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213794</v>
      </c>
      <c r="D35" s="18"/>
      <c r="E35" s="19"/>
      <c r="F35" s="20"/>
      <c r="G35" s="20">
        <v>213794</v>
      </c>
      <c r="H35" s="20">
        <v>21</v>
      </c>
      <c r="I35" s="20">
        <v>-60</v>
      </c>
      <c r="J35" s="20">
        <v>213755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213755</v>
      </c>
      <c r="X35" s="20"/>
      <c r="Y35" s="20">
        <v>213755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729411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731203</v>
      </c>
      <c r="H37" s="31">
        <f t="shared" si="3"/>
        <v>-481</v>
      </c>
      <c r="I37" s="31">
        <f t="shared" si="3"/>
        <v>-1060</v>
      </c>
      <c r="J37" s="31">
        <f t="shared" si="3"/>
        <v>729662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729662</v>
      </c>
      <c r="X37" s="31">
        <f t="shared" si="3"/>
        <v>0</v>
      </c>
      <c r="Y37" s="31">
        <f t="shared" si="3"/>
        <v>729662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729411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731203</v>
      </c>
      <c r="H44" s="31">
        <f t="shared" si="5"/>
        <v>-481</v>
      </c>
      <c r="I44" s="31">
        <f t="shared" si="5"/>
        <v>-1060</v>
      </c>
      <c r="J44" s="31">
        <f t="shared" si="5"/>
        <v>729662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729662</v>
      </c>
      <c r="X44" s="31">
        <f t="shared" si="5"/>
        <v>0</v>
      </c>
      <c r="Y44" s="31">
        <f t="shared" si="5"/>
        <v>729662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103045858</v>
      </c>
      <c r="D45" s="42">
        <f t="shared" si="6"/>
        <v>0</v>
      </c>
      <c r="E45" s="43">
        <f t="shared" si="6"/>
        <v>-158290</v>
      </c>
      <c r="F45" s="44">
        <f t="shared" si="6"/>
        <v>-158290</v>
      </c>
      <c r="G45" s="44">
        <f t="shared" si="6"/>
        <v>96892837</v>
      </c>
      <c r="H45" s="44">
        <f t="shared" si="6"/>
        <v>6236471</v>
      </c>
      <c r="I45" s="44">
        <f t="shared" si="6"/>
        <v>20478</v>
      </c>
      <c r="J45" s="44">
        <f t="shared" si="6"/>
        <v>103149786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103149786</v>
      </c>
      <c r="X45" s="44">
        <f t="shared" si="6"/>
        <v>-39570</v>
      </c>
      <c r="Y45" s="44">
        <f t="shared" si="6"/>
        <v>103189356</v>
      </c>
      <c r="Z45" s="45">
        <f>+IF(X45&lt;&gt;0,+(Y45/X45)*100,0)</f>
        <v>-260776.73995451099</v>
      </c>
      <c r="AA45" s="46">
        <f>+AA26-AA44</f>
        <v>-158290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-93001409</v>
      </c>
      <c r="D47" s="18"/>
      <c r="E47" s="19">
        <v>-3999968</v>
      </c>
      <c r="F47" s="20">
        <v>-3999968</v>
      </c>
      <c r="G47" s="20">
        <v>-93154081</v>
      </c>
      <c r="H47" s="20">
        <v>-17602635</v>
      </c>
      <c r="I47" s="20">
        <v>-250366</v>
      </c>
      <c r="J47" s="20">
        <v>-111007082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-111007082</v>
      </c>
      <c r="X47" s="20">
        <v>-999993</v>
      </c>
      <c r="Y47" s="20">
        <v>-110007089</v>
      </c>
      <c r="Z47" s="47">
        <v>11000.785905501338</v>
      </c>
      <c r="AA47" s="22">
        <v>-3999968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-93001409</v>
      </c>
      <c r="D50" s="50">
        <f t="shared" ref="D50:Y50" si="7">SUM(D47:D49)</f>
        <v>0</v>
      </c>
      <c r="E50" s="51">
        <f t="shared" si="7"/>
        <v>-3999968</v>
      </c>
      <c r="F50" s="52">
        <f t="shared" si="7"/>
        <v>-3999968</v>
      </c>
      <c r="G50" s="52">
        <f t="shared" si="7"/>
        <v>-93154081</v>
      </c>
      <c r="H50" s="52">
        <f t="shared" si="7"/>
        <v>-17602635</v>
      </c>
      <c r="I50" s="52">
        <f t="shared" si="7"/>
        <v>-250366</v>
      </c>
      <c r="J50" s="52">
        <f t="shared" si="7"/>
        <v>-111007082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-111007082</v>
      </c>
      <c r="X50" s="52">
        <f t="shared" si="7"/>
        <v>-999993</v>
      </c>
      <c r="Y50" s="52">
        <f t="shared" si="7"/>
        <v>-110007089</v>
      </c>
      <c r="Z50" s="53">
        <f>+IF(X50&lt;&gt;0,+(Y50/X50)*100,0)</f>
        <v>11000.785905501338</v>
      </c>
      <c r="AA50" s="54">
        <f>SUM(AA47:AA49)</f>
        <v>-3999968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3121948541</v>
      </c>
      <c r="D7" s="18"/>
      <c r="E7" s="19">
        <v>6640953821</v>
      </c>
      <c r="F7" s="20">
        <v>6640953821</v>
      </c>
      <c r="G7" s="20">
        <v>2820990522</v>
      </c>
      <c r="H7" s="20">
        <v>1255249054</v>
      </c>
      <c r="I7" s="20">
        <v>-218684757</v>
      </c>
      <c r="J7" s="20">
        <v>3857554819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3857554819</v>
      </c>
      <c r="X7" s="20">
        <v>1660238514</v>
      </c>
      <c r="Y7" s="20">
        <v>2197316305</v>
      </c>
      <c r="Z7" s="21">
        <v>132.34943572691989</v>
      </c>
      <c r="AA7" s="22">
        <v>6640953821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304763590</v>
      </c>
      <c r="D10" s="18"/>
      <c r="E10" s="19">
        <v>672140350</v>
      </c>
      <c r="F10" s="20">
        <v>672140350</v>
      </c>
      <c r="G10" s="20">
        <v>279901227</v>
      </c>
      <c r="H10" s="20">
        <v>-13986424</v>
      </c>
      <c r="I10" s="20">
        <v>-11848309</v>
      </c>
      <c r="J10" s="20">
        <v>254066494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254066494</v>
      </c>
      <c r="X10" s="20">
        <v>168035124</v>
      </c>
      <c r="Y10" s="20">
        <v>86031370</v>
      </c>
      <c r="Z10" s="21">
        <v>51.198444677554434</v>
      </c>
      <c r="AA10" s="22">
        <v>672140350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15100056</v>
      </c>
      <c r="Y11" s="24">
        <v>45300161</v>
      </c>
      <c r="Z11" s="25">
        <v>299.99995364255602</v>
      </c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40947121</v>
      </c>
      <c r="D12" s="18"/>
      <c r="E12" s="19">
        <v>-1047617354</v>
      </c>
      <c r="F12" s="20">
        <v>-1047617354</v>
      </c>
      <c r="G12" s="20">
        <v>43921172</v>
      </c>
      <c r="H12" s="20">
        <v>11661410</v>
      </c>
      <c r="I12" s="20">
        <v>-16957880</v>
      </c>
      <c r="J12" s="20">
        <v>38624702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38624702</v>
      </c>
      <c r="X12" s="20">
        <v>-261904320</v>
      </c>
      <c r="Y12" s="20">
        <v>300529022</v>
      </c>
      <c r="Z12" s="21">
        <v>-114.74763837419711</v>
      </c>
      <c r="AA12" s="22">
        <v>-1047617354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3528059469</v>
      </c>
      <c r="D13" s="29">
        <f>SUM(D6:D12)</f>
        <v>0</v>
      </c>
      <c r="E13" s="30">
        <f t="shared" si="0"/>
        <v>6325877034</v>
      </c>
      <c r="F13" s="31">
        <f t="shared" si="0"/>
        <v>6325877034</v>
      </c>
      <c r="G13" s="31">
        <f t="shared" si="0"/>
        <v>3205213138</v>
      </c>
      <c r="H13" s="31">
        <f t="shared" si="0"/>
        <v>1252924040</v>
      </c>
      <c r="I13" s="31">
        <f t="shared" si="0"/>
        <v>-247490946</v>
      </c>
      <c r="J13" s="31">
        <f t="shared" si="0"/>
        <v>4210646232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4210646232</v>
      </c>
      <c r="X13" s="31">
        <f t="shared" si="0"/>
        <v>1581469374</v>
      </c>
      <c r="Y13" s="31">
        <f t="shared" si="0"/>
        <v>2629176858</v>
      </c>
      <c r="Z13" s="32">
        <f>+IF(X13&lt;&gt;0,+(Y13/X13)*100,0)</f>
        <v>166.24898978283977</v>
      </c>
      <c r="AA13" s="33">
        <f>SUM(AA6:AA12)</f>
        <v>6325877034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16538231438</v>
      </c>
      <c r="D17" s="18"/>
      <c r="E17" s="19">
        <v>7633405558</v>
      </c>
      <c r="F17" s="20">
        <v>7633405558</v>
      </c>
      <c r="G17" s="24">
        <v>16539753382</v>
      </c>
      <c r="H17" s="24">
        <v>18427014</v>
      </c>
      <c r="I17" s="24">
        <v>52157681</v>
      </c>
      <c r="J17" s="20">
        <v>16610338077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16610338077</v>
      </c>
      <c r="X17" s="20">
        <v>1908351498</v>
      </c>
      <c r="Y17" s="24">
        <v>14701986579</v>
      </c>
      <c r="Z17" s="25">
        <v>770.40244391078102</v>
      </c>
      <c r="AA17" s="26">
        <v>7633405558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16538231438</v>
      </c>
      <c r="D25" s="29">
        <f t="shared" ref="D25:Y25" si="1">SUM(D15:D24)</f>
        <v>0</v>
      </c>
      <c r="E25" s="35">
        <f t="shared" si="1"/>
        <v>7633405558</v>
      </c>
      <c r="F25" s="36">
        <f t="shared" si="1"/>
        <v>7633405558</v>
      </c>
      <c r="G25" s="36">
        <f t="shared" si="1"/>
        <v>16539753382</v>
      </c>
      <c r="H25" s="36">
        <f t="shared" si="1"/>
        <v>18427014</v>
      </c>
      <c r="I25" s="36">
        <f t="shared" si="1"/>
        <v>52157681</v>
      </c>
      <c r="J25" s="36">
        <f t="shared" si="1"/>
        <v>16610338077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16610338077</v>
      </c>
      <c r="X25" s="36">
        <f t="shared" si="1"/>
        <v>1908351498</v>
      </c>
      <c r="Y25" s="36">
        <f t="shared" si="1"/>
        <v>14701986579</v>
      </c>
      <c r="Z25" s="37">
        <f>+IF(X25&lt;&gt;0,+(Y25/X25)*100,0)</f>
        <v>770.40244391078102</v>
      </c>
      <c r="AA25" s="38">
        <f>SUM(AA15:AA24)</f>
        <v>7633405558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20066290907</v>
      </c>
      <c r="D26" s="29">
        <f>+D13+D25</f>
        <v>0</v>
      </c>
      <c r="E26" s="30">
        <f t="shared" si="2"/>
        <v>13959282592</v>
      </c>
      <c r="F26" s="31">
        <f t="shared" si="2"/>
        <v>13959282592</v>
      </c>
      <c r="G26" s="31">
        <f t="shared" si="2"/>
        <v>19744966520</v>
      </c>
      <c r="H26" s="31">
        <f t="shared" si="2"/>
        <v>1271351054</v>
      </c>
      <c r="I26" s="31">
        <f t="shared" si="2"/>
        <v>-195333265</v>
      </c>
      <c r="J26" s="31">
        <f t="shared" si="2"/>
        <v>20820984309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20820984309</v>
      </c>
      <c r="X26" s="31">
        <f t="shared" si="2"/>
        <v>3489820872</v>
      </c>
      <c r="Y26" s="31">
        <f t="shared" si="2"/>
        <v>17331163437</v>
      </c>
      <c r="Z26" s="32">
        <f>+IF(X26&lt;&gt;0,+(Y26/X26)*100,0)</f>
        <v>496.6204304654637</v>
      </c>
      <c r="AA26" s="33">
        <f>+AA13+AA25</f>
        <v>13959282592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1335960528</v>
      </c>
      <c r="D31" s="18"/>
      <c r="E31" s="19">
        <v>1368312652</v>
      </c>
      <c r="F31" s="20">
        <v>1368312652</v>
      </c>
      <c r="G31" s="20">
        <v>1340788963</v>
      </c>
      <c r="H31" s="20">
        <v>6449772</v>
      </c>
      <c r="I31" s="20">
        <v>24286440</v>
      </c>
      <c r="J31" s="20">
        <v>1371525175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1371525175</v>
      </c>
      <c r="X31" s="20">
        <v>342078135</v>
      </c>
      <c r="Y31" s="20">
        <v>1029447040</v>
      </c>
      <c r="Z31" s="21">
        <v>300.93915239569463</v>
      </c>
      <c r="AA31" s="22">
        <v>1368312652</v>
      </c>
    </row>
    <row r="32" spans="1:27" x14ac:dyDescent="0.25">
      <c r="A32" s="23" t="s">
        <v>59</v>
      </c>
      <c r="B32" s="17" t="s">
        <v>32</v>
      </c>
      <c r="C32" s="18">
        <v>5830390501</v>
      </c>
      <c r="D32" s="18"/>
      <c r="E32" s="19">
        <v>3293433695</v>
      </c>
      <c r="F32" s="20">
        <v>3293433695</v>
      </c>
      <c r="G32" s="20">
        <v>2749035670</v>
      </c>
      <c r="H32" s="20">
        <v>-1799999999</v>
      </c>
      <c r="I32" s="20">
        <v>-977066253</v>
      </c>
      <c r="J32" s="20">
        <v>-28030582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-28030582</v>
      </c>
      <c r="X32" s="20">
        <v>823358415</v>
      </c>
      <c r="Y32" s="20">
        <v>-851388997</v>
      </c>
      <c r="Z32" s="21">
        <v>-103.40442041877959</v>
      </c>
      <c r="AA32" s="22">
        <v>3293433695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7166351029</v>
      </c>
      <c r="D37" s="29">
        <f t="shared" ref="D37:Y37" si="3">SUM(D29:D36)</f>
        <v>0</v>
      </c>
      <c r="E37" s="30">
        <f t="shared" si="3"/>
        <v>4661746347</v>
      </c>
      <c r="F37" s="31">
        <f t="shared" si="3"/>
        <v>4661746347</v>
      </c>
      <c r="G37" s="31">
        <f t="shared" si="3"/>
        <v>4089824633</v>
      </c>
      <c r="H37" s="31">
        <f t="shared" si="3"/>
        <v>-1793550227</v>
      </c>
      <c r="I37" s="31">
        <f t="shared" si="3"/>
        <v>-952779813</v>
      </c>
      <c r="J37" s="31">
        <f t="shared" si="3"/>
        <v>1343494593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1343494593</v>
      </c>
      <c r="X37" s="31">
        <f t="shared" si="3"/>
        <v>1165436550</v>
      </c>
      <c r="Y37" s="31">
        <f t="shared" si="3"/>
        <v>178058043</v>
      </c>
      <c r="Z37" s="32">
        <f>+IF(X37&lt;&gt;0,+(Y37/X37)*100,0)</f>
        <v>15.278227115839124</v>
      </c>
      <c r="AA37" s="33">
        <f>SUM(AA29:AA36)</f>
        <v>4661746347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7166351029</v>
      </c>
      <c r="D44" s="29">
        <f>+D37+D43</f>
        <v>0</v>
      </c>
      <c r="E44" s="30">
        <f t="shared" si="5"/>
        <v>4661746347</v>
      </c>
      <c r="F44" s="31">
        <f t="shared" si="5"/>
        <v>4661746347</v>
      </c>
      <c r="G44" s="31">
        <f t="shared" si="5"/>
        <v>4089824633</v>
      </c>
      <c r="H44" s="31">
        <f t="shared" si="5"/>
        <v>-1793550227</v>
      </c>
      <c r="I44" s="31">
        <f t="shared" si="5"/>
        <v>-952779813</v>
      </c>
      <c r="J44" s="31">
        <f t="shared" si="5"/>
        <v>1343494593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1343494593</v>
      </c>
      <c r="X44" s="31">
        <f t="shared" si="5"/>
        <v>1165436550</v>
      </c>
      <c r="Y44" s="31">
        <f t="shared" si="5"/>
        <v>178058043</v>
      </c>
      <c r="Z44" s="32">
        <f>+IF(X44&lt;&gt;0,+(Y44/X44)*100,0)</f>
        <v>15.278227115839124</v>
      </c>
      <c r="AA44" s="33">
        <f>+AA37+AA43</f>
        <v>4661746347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12899939878</v>
      </c>
      <c r="D45" s="42">
        <f t="shared" si="6"/>
        <v>0</v>
      </c>
      <c r="E45" s="43">
        <f t="shared" si="6"/>
        <v>9297536245</v>
      </c>
      <c r="F45" s="44">
        <f t="shared" si="6"/>
        <v>9297536245</v>
      </c>
      <c r="G45" s="44">
        <f t="shared" si="6"/>
        <v>15655141887</v>
      </c>
      <c r="H45" s="44">
        <f t="shared" si="6"/>
        <v>3064901281</v>
      </c>
      <c r="I45" s="44">
        <f t="shared" si="6"/>
        <v>757446548</v>
      </c>
      <c r="J45" s="44">
        <f t="shared" si="6"/>
        <v>19477489716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19477489716</v>
      </c>
      <c r="X45" s="44">
        <f t="shared" si="6"/>
        <v>2324384322</v>
      </c>
      <c r="Y45" s="44">
        <f t="shared" si="6"/>
        <v>17153105394</v>
      </c>
      <c r="Z45" s="45">
        <f>+IF(X45&lt;&gt;0,+(Y45/X45)*100,0)</f>
        <v>737.96339235504445</v>
      </c>
      <c r="AA45" s="46">
        <f>+AA26-AA44</f>
        <v>9297536245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3568321188</v>
      </c>
      <c r="D47" s="18"/>
      <c r="E47" s="19">
        <v>7365614112</v>
      </c>
      <c r="F47" s="20">
        <v>7365614112</v>
      </c>
      <c r="G47" s="20">
        <v>6634790888</v>
      </c>
      <c r="H47" s="20">
        <v>2058392100</v>
      </c>
      <c r="I47" s="20">
        <v>-75570119</v>
      </c>
      <c r="J47" s="20">
        <v>8617612869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8617612869</v>
      </c>
      <c r="X47" s="20">
        <v>1841403339</v>
      </c>
      <c r="Y47" s="20">
        <v>6776209530</v>
      </c>
      <c r="Z47" s="47">
        <v>367.99159567506354</v>
      </c>
      <c r="AA47" s="22">
        <v>7365614112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3568321188</v>
      </c>
      <c r="D50" s="50">
        <f t="shared" ref="D50:Y50" si="7">SUM(D47:D49)</f>
        <v>0</v>
      </c>
      <c r="E50" s="51">
        <f t="shared" si="7"/>
        <v>7365614112</v>
      </c>
      <c r="F50" s="52">
        <f t="shared" si="7"/>
        <v>7365614112</v>
      </c>
      <c r="G50" s="52">
        <f t="shared" si="7"/>
        <v>6634790888</v>
      </c>
      <c r="H50" s="52">
        <f t="shared" si="7"/>
        <v>2058392100</v>
      </c>
      <c r="I50" s="52">
        <f t="shared" si="7"/>
        <v>-75570119</v>
      </c>
      <c r="J50" s="52">
        <f t="shared" si="7"/>
        <v>8617612869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8617612869</v>
      </c>
      <c r="X50" s="52">
        <f t="shared" si="7"/>
        <v>1841403339</v>
      </c>
      <c r="Y50" s="52">
        <f t="shared" si="7"/>
        <v>6776209530</v>
      </c>
      <c r="Z50" s="53">
        <f>+IF(X50&lt;&gt;0,+(Y50/X50)*100,0)</f>
        <v>367.99159567506354</v>
      </c>
      <c r="AA50" s="54">
        <f>SUM(AA47:AA49)</f>
        <v>7365614112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7433767786</v>
      </c>
      <c r="F6" s="20">
        <v>7433767786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-87712122</v>
      </c>
      <c r="Y6" s="20">
        <v>87712122</v>
      </c>
      <c r="Z6" s="21">
        <v>-100</v>
      </c>
      <c r="AA6" s="22">
        <v>7433767786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2606120999</v>
      </c>
      <c r="F7" s="20">
        <v>2606120999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658283877</v>
      </c>
      <c r="Y7" s="20">
        <v>-658283877</v>
      </c>
      <c r="Z7" s="21">
        <v>-100</v>
      </c>
      <c r="AA7" s="22">
        <v>2606120999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10039888785</v>
      </c>
      <c r="F13" s="31">
        <f t="shared" si="0"/>
        <v>10039888785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570571755</v>
      </c>
      <c r="Y13" s="31">
        <f t="shared" si="0"/>
        <v>-570571755</v>
      </c>
      <c r="Z13" s="32">
        <f>+IF(X13&lt;&gt;0,+(Y13/X13)*100,0)</f>
        <v>-100</v>
      </c>
      <c r="AA13" s="33">
        <f>SUM(AA6:AA12)</f>
        <v>10039888785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1360772750</v>
      </c>
      <c r="F17" s="20">
        <v>1360772750</v>
      </c>
      <c r="G17" s="24">
        <v>25196000</v>
      </c>
      <c r="H17" s="24">
        <v>106290000</v>
      </c>
      <c r="I17" s="24">
        <v>50102000</v>
      </c>
      <c r="J17" s="20">
        <v>181588000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181588000</v>
      </c>
      <c r="X17" s="20">
        <v>102203557</v>
      </c>
      <c r="Y17" s="24">
        <v>79384443</v>
      </c>
      <c r="Z17" s="25">
        <v>77.672876884314306</v>
      </c>
      <c r="AA17" s="26">
        <v>1360772750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1360772750</v>
      </c>
      <c r="F25" s="36">
        <f t="shared" si="1"/>
        <v>1360772750</v>
      </c>
      <c r="G25" s="36">
        <f t="shared" si="1"/>
        <v>25196000</v>
      </c>
      <c r="H25" s="36">
        <f t="shared" si="1"/>
        <v>106290000</v>
      </c>
      <c r="I25" s="36">
        <f t="shared" si="1"/>
        <v>50102000</v>
      </c>
      <c r="J25" s="36">
        <f t="shared" si="1"/>
        <v>181588000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181588000</v>
      </c>
      <c r="X25" s="36">
        <f t="shared" si="1"/>
        <v>102203557</v>
      </c>
      <c r="Y25" s="36">
        <f t="shared" si="1"/>
        <v>79384443</v>
      </c>
      <c r="Z25" s="37">
        <f>+IF(X25&lt;&gt;0,+(Y25/X25)*100,0)</f>
        <v>77.672876884314306</v>
      </c>
      <c r="AA25" s="38">
        <f>SUM(AA15:AA24)</f>
        <v>1360772750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11400661535</v>
      </c>
      <c r="F26" s="31">
        <f t="shared" si="2"/>
        <v>11400661535</v>
      </c>
      <c r="G26" s="31">
        <f t="shared" si="2"/>
        <v>25196000</v>
      </c>
      <c r="H26" s="31">
        <f t="shared" si="2"/>
        <v>106290000</v>
      </c>
      <c r="I26" s="31">
        <f t="shared" si="2"/>
        <v>50102000</v>
      </c>
      <c r="J26" s="31">
        <f t="shared" si="2"/>
        <v>181588000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181588000</v>
      </c>
      <c r="X26" s="31">
        <f t="shared" si="2"/>
        <v>672775312</v>
      </c>
      <c r="Y26" s="31">
        <f t="shared" si="2"/>
        <v>-491187312</v>
      </c>
      <c r="Z26" s="32">
        <f>+IF(X26&lt;&gt;0,+(Y26/X26)*100,0)</f>
        <v>-73.009116600877888</v>
      </c>
      <c r="AA26" s="33">
        <f>+AA13+AA25</f>
        <v>11400661535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1360772750</v>
      </c>
      <c r="F32" s="20">
        <v>1360772750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102203557</v>
      </c>
      <c r="Y32" s="20">
        <v>-102203557</v>
      </c>
      <c r="Z32" s="21">
        <v>-100</v>
      </c>
      <c r="AA32" s="22">
        <v>1360772750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1360772750</v>
      </c>
      <c r="F37" s="31">
        <f t="shared" si="3"/>
        <v>1360772750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102203557</v>
      </c>
      <c r="Y37" s="31">
        <f t="shared" si="3"/>
        <v>-102203557</v>
      </c>
      <c r="Z37" s="32">
        <f>+IF(X37&lt;&gt;0,+(Y37/X37)*100,0)</f>
        <v>-100</v>
      </c>
      <c r="AA37" s="33">
        <f>SUM(AA29:AA36)</f>
        <v>1360772750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1360772750</v>
      </c>
      <c r="F44" s="31">
        <f t="shared" si="5"/>
        <v>1360772750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102203557</v>
      </c>
      <c r="Y44" s="31">
        <f t="shared" si="5"/>
        <v>-102203557</v>
      </c>
      <c r="Z44" s="32">
        <f>+IF(X44&lt;&gt;0,+(Y44/X44)*100,0)</f>
        <v>-100</v>
      </c>
      <c r="AA44" s="33">
        <f>+AA37+AA43</f>
        <v>1360772750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10039888785</v>
      </c>
      <c r="F45" s="44">
        <f t="shared" si="6"/>
        <v>10039888785</v>
      </c>
      <c r="G45" s="44">
        <f t="shared" si="6"/>
        <v>25196000</v>
      </c>
      <c r="H45" s="44">
        <f t="shared" si="6"/>
        <v>106290000</v>
      </c>
      <c r="I45" s="44">
        <f t="shared" si="6"/>
        <v>50102000</v>
      </c>
      <c r="J45" s="44">
        <f t="shared" si="6"/>
        <v>181588000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181588000</v>
      </c>
      <c r="X45" s="44">
        <f t="shared" si="6"/>
        <v>570571755</v>
      </c>
      <c r="Y45" s="44">
        <f t="shared" si="6"/>
        <v>-388983755</v>
      </c>
      <c r="Z45" s="45">
        <f>+IF(X45&lt;&gt;0,+(Y45/X45)*100,0)</f>
        <v>-68.174379750010587</v>
      </c>
      <c r="AA45" s="46">
        <f>+AA26-AA44</f>
        <v>10039888785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3302604601</v>
      </c>
      <c r="F6" s="20">
        <v>3302604601</v>
      </c>
      <c r="G6" s="20">
        <v>4612803</v>
      </c>
      <c r="H6" s="20">
        <v>4612803</v>
      </c>
      <c r="I6" s="20">
        <v>-4611471167</v>
      </c>
      <c r="J6" s="20">
        <v>-4602245561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-4602245561</v>
      </c>
      <c r="X6" s="20">
        <v>329673343</v>
      </c>
      <c r="Y6" s="20">
        <v>-4931918904</v>
      </c>
      <c r="Z6" s="21">
        <v>-1496.0017267759499</v>
      </c>
      <c r="AA6" s="22">
        <v>3302604601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-47458763</v>
      </c>
      <c r="H7" s="20">
        <v>-47458763</v>
      </c>
      <c r="I7" s="20">
        <v>-32971063</v>
      </c>
      <c r="J7" s="20">
        <v>-127888589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-127888589</v>
      </c>
      <c r="X7" s="20"/>
      <c r="Y7" s="20">
        <v>-127888589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250732</v>
      </c>
      <c r="H11" s="24">
        <v>250732</v>
      </c>
      <c r="I11" s="24">
        <v>600682909</v>
      </c>
      <c r="J11" s="20">
        <v>601184373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601184373</v>
      </c>
      <c r="X11" s="20"/>
      <c r="Y11" s="24">
        <v>601184373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-999729</v>
      </c>
      <c r="J12" s="20">
        <v>-999729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-999729</v>
      </c>
      <c r="X12" s="20"/>
      <c r="Y12" s="20">
        <v>-999729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3302604601</v>
      </c>
      <c r="F13" s="31">
        <f t="shared" si="0"/>
        <v>3302604601</v>
      </c>
      <c r="G13" s="31">
        <f t="shared" si="0"/>
        <v>-42595228</v>
      </c>
      <c r="H13" s="31">
        <f t="shared" si="0"/>
        <v>-42595228</v>
      </c>
      <c r="I13" s="31">
        <f t="shared" si="0"/>
        <v>-4044759050</v>
      </c>
      <c r="J13" s="31">
        <f t="shared" si="0"/>
        <v>-4129949506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-4129949506</v>
      </c>
      <c r="X13" s="31">
        <f t="shared" si="0"/>
        <v>329673343</v>
      </c>
      <c r="Y13" s="31">
        <f t="shared" si="0"/>
        <v>-4459622849</v>
      </c>
      <c r="Z13" s="32">
        <f>+IF(X13&lt;&gt;0,+(Y13/X13)*100,0)</f>
        <v>-1352.7398995677975</v>
      </c>
      <c r="AA13" s="33">
        <f>SUM(AA6:AA12)</f>
        <v>3302604601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>
        <v>-139379</v>
      </c>
      <c r="J16" s="20">
        <v>-139379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-139379</v>
      </c>
      <c r="X16" s="20"/>
      <c r="Y16" s="20">
        <v>-139379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699042529</v>
      </c>
      <c r="F17" s="20">
        <v>699042529</v>
      </c>
      <c r="G17" s="24">
        <v>10382579833</v>
      </c>
      <c r="H17" s="24">
        <v>10382579833</v>
      </c>
      <c r="I17" s="24">
        <v>-10282762666</v>
      </c>
      <c r="J17" s="20">
        <v>10482397000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10482397000</v>
      </c>
      <c r="X17" s="20">
        <v>92124000</v>
      </c>
      <c r="Y17" s="24">
        <v>10390273000</v>
      </c>
      <c r="Z17" s="25">
        <v>11278.573444487864</v>
      </c>
      <c r="AA17" s="26">
        <v>699042529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699042529</v>
      </c>
      <c r="F25" s="36">
        <f t="shared" si="1"/>
        <v>699042529</v>
      </c>
      <c r="G25" s="36">
        <f t="shared" si="1"/>
        <v>10382579833</v>
      </c>
      <c r="H25" s="36">
        <f t="shared" si="1"/>
        <v>10382579833</v>
      </c>
      <c r="I25" s="36">
        <f t="shared" si="1"/>
        <v>-10282902045</v>
      </c>
      <c r="J25" s="36">
        <f t="shared" si="1"/>
        <v>10482257621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10482257621</v>
      </c>
      <c r="X25" s="36">
        <f t="shared" si="1"/>
        <v>92124000</v>
      </c>
      <c r="Y25" s="36">
        <f t="shared" si="1"/>
        <v>10390133621</v>
      </c>
      <c r="Z25" s="37">
        <f>+IF(X25&lt;&gt;0,+(Y25/X25)*100,0)</f>
        <v>11278.422149494161</v>
      </c>
      <c r="AA25" s="38">
        <f>SUM(AA15:AA24)</f>
        <v>699042529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4001647130</v>
      </c>
      <c r="F26" s="31">
        <f t="shared" si="2"/>
        <v>4001647130</v>
      </c>
      <c r="G26" s="31">
        <f t="shared" si="2"/>
        <v>10339984605</v>
      </c>
      <c r="H26" s="31">
        <f t="shared" si="2"/>
        <v>10339984605</v>
      </c>
      <c r="I26" s="31">
        <f t="shared" si="2"/>
        <v>-14327661095</v>
      </c>
      <c r="J26" s="31">
        <f t="shared" si="2"/>
        <v>6352308115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6352308115</v>
      </c>
      <c r="X26" s="31">
        <f t="shared" si="2"/>
        <v>421797343</v>
      </c>
      <c r="Y26" s="31">
        <f t="shared" si="2"/>
        <v>5930510772</v>
      </c>
      <c r="Z26" s="32">
        <f>+IF(X26&lt;&gt;0,+(Y26/X26)*100,0)</f>
        <v>1406.0095139100958</v>
      </c>
      <c r="AA26" s="33">
        <f>+AA13+AA25</f>
        <v>4001647130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-2649512285</v>
      </c>
      <c r="F32" s="20">
        <v>-2649512285</v>
      </c>
      <c r="G32" s="20">
        <v>-449415038</v>
      </c>
      <c r="H32" s="20">
        <v>-449415038</v>
      </c>
      <c r="I32" s="20">
        <v>93828317</v>
      </c>
      <c r="J32" s="20">
        <v>-805001759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-805001759</v>
      </c>
      <c r="X32" s="20">
        <v>-839331102</v>
      </c>
      <c r="Y32" s="20">
        <v>34329343</v>
      </c>
      <c r="Z32" s="21">
        <v>-4.0900835103332085</v>
      </c>
      <c r="AA32" s="22">
        <v>-2649512285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7369484</v>
      </c>
      <c r="H33" s="20">
        <v>7369484</v>
      </c>
      <c r="I33" s="20">
        <v>6378492</v>
      </c>
      <c r="J33" s="20">
        <v>21117460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21117460</v>
      </c>
      <c r="X33" s="20"/>
      <c r="Y33" s="20">
        <v>21117460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7529356</v>
      </c>
      <c r="H35" s="20">
        <v>7529356</v>
      </c>
      <c r="I35" s="20">
        <v>-10344312</v>
      </c>
      <c r="J35" s="20">
        <v>4714400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4714400</v>
      </c>
      <c r="X35" s="20"/>
      <c r="Y35" s="20">
        <v>4714400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-2649512285</v>
      </c>
      <c r="F37" s="31">
        <f t="shared" si="3"/>
        <v>-2649512285</v>
      </c>
      <c r="G37" s="31">
        <f t="shared" si="3"/>
        <v>-434516198</v>
      </c>
      <c r="H37" s="31">
        <f t="shared" si="3"/>
        <v>-434516198</v>
      </c>
      <c r="I37" s="31">
        <f t="shared" si="3"/>
        <v>89862497</v>
      </c>
      <c r="J37" s="31">
        <f t="shared" si="3"/>
        <v>-779169899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-779169899</v>
      </c>
      <c r="X37" s="31">
        <f t="shared" si="3"/>
        <v>-839331102</v>
      </c>
      <c r="Y37" s="31">
        <f t="shared" si="3"/>
        <v>60161203</v>
      </c>
      <c r="Z37" s="32">
        <f>+IF(X37&lt;&gt;0,+(Y37/X37)*100,0)</f>
        <v>-7.1677557112616084</v>
      </c>
      <c r="AA37" s="33">
        <f>SUM(AA29:AA36)</f>
        <v>-2649512285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-2649512285</v>
      </c>
      <c r="F44" s="31">
        <f t="shared" si="5"/>
        <v>-2649512285</v>
      </c>
      <c r="G44" s="31">
        <f t="shared" si="5"/>
        <v>-434516198</v>
      </c>
      <c r="H44" s="31">
        <f t="shared" si="5"/>
        <v>-434516198</v>
      </c>
      <c r="I44" s="31">
        <f t="shared" si="5"/>
        <v>89862497</v>
      </c>
      <c r="J44" s="31">
        <f t="shared" si="5"/>
        <v>-779169899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-779169899</v>
      </c>
      <c r="X44" s="31">
        <f t="shared" si="5"/>
        <v>-839331102</v>
      </c>
      <c r="Y44" s="31">
        <f t="shared" si="5"/>
        <v>60161203</v>
      </c>
      <c r="Z44" s="32">
        <f>+IF(X44&lt;&gt;0,+(Y44/X44)*100,0)</f>
        <v>-7.1677557112616084</v>
      </c>
      <c r="AA44" s="33">
        <f>+AA37+AA43</f>
        <v>-2649512285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6651159415</v>
      </c>
      <c r="F45" s="44">
        <f t="shared" si="6"/>
        <v>6651159415</v>
      </c>
      <c r="G45" s="44">
        <f t="shared" si="6"/>
        <v>10774500803</v>
      </c>
      <c r="H45" s="44">
        <f t="shared" si="6"/>
        <v>10774500803</v>
      </c>
      <c r="I45" s="44">
        <f t="shared" si="6"/>
        <v>-14417523592</v>
      </c>
      <c r="J45" s="44">
        <f t="shared" si="6"/>
        <v>7131478014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7131478014</v>
      </c>
      <c r="X45" s="44">
        <f t="shared" si="6"/>
        <v>1261128445</v>
      </c>
      <c r="Y45" s="44">
        <f t="shared" si="6"/>
        <v>5870349569</v>
      </c>
      <c r="Z45" s="45">
        <f>+IF(X45&lt;&gt;0,+(Y45/X45)*100,0)</f>
        <v>465.48387614871382</v>
      </c>
      <c r="AA45" s="46">
        <f>+AA26-AA44</f>
        <v>6651159415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413038469</v>
      </c>
      <c r="D7" s="18"/>
      <c r="E7" s="19">
        <v>451221976</v>
      </c>
      <c r="F7" s="20">
        <v>451221976</v>
      </c>
      <c r="G7" s="20">
        <v>507151100</v>
      </c>
      <c r="H7" s="20">
        <v>184013085</v>
      </c>
      <c r="I7" s="20">
        <v>143542891</v>
      </c>
      <c r="J7" s="20">
        <v>834707076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834707076</v>
      </c>
      <c r="X7" s="20">
        <v>112753387</v>
      </c>
      <c r="Y7" s="20">
        <v>721953689</v>
      </c>
      <c r="Z7" s="21">
        <v>640.29445873763416</v>
      </c>
      <c r="AA7" s="22">
        <v>451221976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413038469</v>
      </c>
      <c r="D13" s="29">
        <f>SUM(D6:D12)</f>
        <v>0</v>
      </c>
      <c r="E13" s="30">
        <f t="shared" si="0"/>
        <v>451221976</v>
      </c>
      <c r="F13" s="31">
        <f t="shared" si="0"/>
        <v>451221976</v>
      </c>
      <c r="G13" s="31">
        <f t="shared" si="0"/>
        <v>507151100</v>
      </c>
      <c r="H13" s="31">
        <f t="shared" si="0"/>
        <v>184013085</v>
      </c>
      <c r="I13" s="31">
        <f t="shared" si="0"/>
        <v>143542891</v>
      </c>
      <c r="J13" s="31">
        <f t="shared" si="0"/>
        <v>834707076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834707076</v>
      </c>
      <c r="X13" s="31">
        <f t="shared" si="0"/>
        <v>112753387</v>
      </c>
      <c r="Y13" s="31">
        <f t="shared" si="0"/>
        <v>721953689</v>
      </c>
      <c r="Z13" s="32">
        <f>+IF(X13&lt;&gt;0,+(Y13/X13)*100,0)</f>
        <v>640.29445873763416</v>
      </c>
      <c r="AA13" s="33">
        <f>SUM(AA6:AA12)</f>
        <v>451221976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1439784265</v>
      </c>
      <c r="D17" s="18"/>
      <c r="E17" s="19">
        <v>1535462655</v>
      </c>
      <c r="F17" s="20">
        <v>1535462655</v>
      </c>
      <c r="G17" s="24">
        <v>1399616115</v>
      </c>
      <c r="H17" s="24">
        <v>43742732</v>
      </c>
      <c r="I17" s="24">
        <v>-2916570</v>
      </c>
      <c r="J17" s="20">
        <v>1440442277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1440442277</v>
      </c>
      <c r="X17" s="20">
        <v>383688429</v>
      </c>
      <c r="Y17" s="24">
        <v>1056753848</v>
      </c>
      <c r="Z17" s="25">
        <v>275.41978546348082</v>
      </c>
      <c r="AA17" s="26">
        <v>1535462655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124943</v>
      </c>
      <c r="Y21" s="20">
        <v>-124943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1439784265</v>
      </c>
      <c r="D25" s="29">
        <f t="shared" ref="D25:Y25" si="1">SUM(D15:D24)</f>
        <v>0</v>
      </c>
      <c r="E25" s="35">
        <f t="shared" si="1"/>
        <v>1535962655</v>
      </c>
      <c r="F25" s="36">
        <f t="shared" si="1"/>
        <v>1535962655</v>
      </c>
      <c r="G25" s="36">
        <f t="shared" si="1"/>
        <v>1399616115</v>
      </c>
      <c r="H25" s="36">
        <f t="shared" si="1"/>
        <v>43742732</v>
      </c>
      <c r="I25" s="36">
        <f t="shared" si="1"/>
        <v>-2916570</v>
      </c>
      <c r="J25" s="36">
        <f t="shared" si="1"/>
        <v>1440442277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1440442277</v>
      </c>
      <c r="X25" s="36">
        <f t="shared" si="1"/>
        <v>383813372</v>
      </c>
      <c r="Y25" s="36">
        <f t="shared" si="1"/>
        <v>1056628905</v>
      </c>
      <c r="Z25" s="37">
        <f>+IF(X25&lt;&gt;0,+(Y25/X25)*100,0)</f>
        <v>275.29757483280179</v>
      </c>
      <c r="AA25" s="38">
        <f>SUM(AA15:AA24)</f>
        <v>1535962655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1852822734</v>
      </c>
      <c r="D26" s="29">
        <f>+D13+D25</f>
        <v>0</v>
      </c>
      <c r="E26" s="30">
        <f t="shared" si="2"/>
        <v>1987184631</v>
      </c>
      <c r="F26" s="31">
        <f t="shared" si="2"/>
        <v>1987184631</v>
      </c>
      <c r="G26" s="31">
        <f t="shared" si="2"/>
        <v>1906767215</v>
      </c>
      <c r="H26" s="31">
        <f t="shared" si="2"/>
        <v>227755817</v>
      </c>
      <c r="I26" s="31">
        <f t="shared" si="2"/>
        <v>140626321</v>
      </c>
      <c r="J26" s="31">
        <f t="shared" si="2"/>
        <v>2275149353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2275149353</v>
      </c>
      <c r="X26" s="31">
        <f t="shared" si="2"/>
        <v>496566759</v>
      </c>
      <c r="Y26" s="31">
        <f t="shared" si="2"/>
        <v>1778582594</v>
      </c>
      <c r="Z26" s="32">
        <f>+IF(X26&lt;&gt;0,+(Y26/X26)*100,0)</f>
        <v>358.17592735803726</v>
      </c>
      <c r="AA26" s="33">
        <f>+AA13+AA25</f>
        <v>1987184631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27958244</v>
      </c>
      <c r="D31" s="18"/>
      <c r="E31" s="19">
        <v>19268299</v>
      </c>
      <c r="F31" s="20">
        <v>19268299</v>
      </c>
      <c r="G31" s="20">
        <v>32510355</v>
      </c>
      <c r="H31" s="20">
        <v>577678</v>
      </c>
      <c r="I31" s="20">
        <v>248114</v>
      </c>
      <c r="J31" s="20">
        <v>33336147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33336147</v>
      </c>
      <c r="X31" s="20">
        <v>4814848</v>
      </c>
      <c r="Y31" s="20">
        <v>28521299</v>
      </c>
      <c r="Z31" s="21">
        <v>592.36135803248612</v>
      </c>
      <c r="AA31" s="22">
        <v>19268299</v>
      </c>
    </row>
    <row r="32" spans="1:27" x14ac:dyDescent="0.25">
      <c r="A32" s="23" t="s">
        <v>59</v>
      </c>
      <c r="B32" s="17" t="s">
        <v>32</v>
      </c>
      <c r="C32" s="18">
        <v>3532678494</v>
      </c>
      <c r="D32" s="18"/>
      <c r="E32" s="19">
        <v>3626948151</v>
      </c>
      <c r="F32" s="20">
        <v>3626948151</v>
      </c>
      <c r="G32" s="20">
        <v>3386410188</v>
      </c>
      <c r="H32" s="20">
        <v>502601403</v>
      </c>
      <c r="I32" s="20">
        <v>116643208</v>
      </c>
      <c r="J32" s="20">
        <v>4005654799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4005654799</v>
      </c>
      <c r="X32" s="20">
        <v>905960457</v>
      </c>
      <c r="Y32" s="20">
        <v>3099694342</v>
      </c>
      <c r="Z32" s="21">
        <v>342.14455145915935</v>
      </c>
      <c r="AA32" s="22">
        <v>3626948151</v>
      </c>
    </row>
    <row r="33" spans="1:27" x14ac:dyDescent="0.25">
      <c r="A33" s="23" t="s">
        <v>60</v>
      </c>
      <c r="B33" s="17" t="s">
        <v>32</v>
      </c>
      <c r="C33" s="18">
        <v>108619</v>
      </c>
      <c r="D33" s="18"/>
      <c r="E33" s="19"/>
      <c r="F33" s="20"/>
      <c r="G33" s="20">
        <v>2218367</v>
      </c>
      <c r="H33" s="20">
        <v>150252</v>
      </c>
      <c r="I33" s="20"/>
      <c r="J33" s="20">
        <v>2368619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2368619</v>
      </c>
      <c r="X33" s="20"/>
      <c r="Y33" s="20">
        <v>2368619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-788234371</v>
      </c>
      <c r="D35" s="18"/>
      <c r="E35" s="19">
        <v>-772076466</v>
      </c>
      <c r="F35" s="20">
        <v>-772076466</v>
      </c>
      <c r="G35" s="20">
        <v>-771076732</v>
      </c>
      <c r="H35" s="20">
        <v>11736874</v>
      </c>
      <c r="I35" s="20">
        <v>18596691</v>
      </c>
      <c r="J35" s="20">
        <v>-740743167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-740743167</v>
      </c>
      <c r="X35" s="20">
        <v>-192929958</v>
      </c>
      <c r="Y35" s="20">
        <v>-547813209</v>
      </c>
      <c r="Z35" s="21">
        <v>283.94408762583157</v>
      </c>
      <c r="AA35" s="22">
        <v>-772076466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2772510986</v>
      </c>
      <c r="D37" s="29">
        <f t="shared" ref="D37:Y37" si="3">SUM(D29:D36)</f>
        <v>0</v>
      </c>
      <c r="E37" s="30">
        <f t="shared" si="3"/>
        <v>2874139984</v>
      </c>
      <c r="F37" s="31">
        <f t="shared" si="3"/>
        <v>2874139984</v>
      </c>
      <c r="G37" s="31">
        <f t="shared" si="3"/>
        <v>2650062178</v>
      </c>
      <c r="H37" s="31">
        <f t="shared" si="3"/>
        <v>515066207</v>
      </c>
      <c r="I37" s="31">
        <f t="shared" si="3"/>
        <v>135488013</v>
      </c>
      <c r="J37" s="31">
        <f t="shared" si="3"/>
        <v>3300616398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3300616398</v>
      </c>
      <c r="X37" s="31">
        <f t="shared" si="3"/>
        <v>717845347</v>
      </c>
      <c r="Y37" s="31">
        <f t="shared" si="3"/>
        <v>2582771051</v>
      </c>
      <c r="Z37" s="32">
        <f>+IF(X37&lt;&gt;0,+(Y37/X37)*100,0)</f>
        <v>359.79491429370512</v>
      </c>
      <c r="AA37" s="33">
        <f>SUM(AA29:AA36)</f>
        <v>2874139984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1971119396</v>
      </c>
      <c r="F41" s="20">
        <v>1971119396</v>
      </c>
      <c r="G41" s="20">
        <v>1725268617</v>
      </c>
      <c r="H41" s="20">
        <v>-1725268617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492552236</v>
      </c>
      <c r="Y41" s="20">
        <v>-492552236</v>
      </c>
      <c r="Z41" s="21">
        <v>-100</v>
      </c>
      <c r="AA41" s="22">
        <v>1971119396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1971119396</v>
      </c>
      <c r="F43" s="36">
        <f t="shared" si="4"/>
        <v>1971119396</v>
      </c>
      <c r="G43" s="36">
        <f t="shared" si="4"/>
        <v>1725268617</v>
      </c>
      <c r="H43" s="36">
        <f t="shared" si="4"/>
        <v>-1725268617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492552236</v>
      </c>
      <c r="Y43" s="36">
        <f t="shared" si="4"/>
        <v>-492552236</v>
      </c>
      <c r="Z43" s="37">
        <f>+IF(X43&lt;&gt;0,+(Y43/X43)*100,0)</f>
        <v>-100</v>
      </c>
      <c r="AA43" s="38">
        <f>SUM(AA39:AA42)</f>
        <v>1971119396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2772510986</v>
      </c>
      <c r="D44" s="29">
        <f>+D37+D43</f>
        <v>0</v>
      </c>
      <c r="E44" s="30">
        <f t="shared" si="5"/>
        <v>4845259380</v>
      </c>
      <c r="F44" s="31">
        <f t="shared" si="5"/>
        <v>4845259380</v>
      </c>
      <c r="G44" s="31">
        <f t="shared" si="5"/>
        <v>4375330795</v>
      </c>
      <c r="H44" s="31">
        <f t="shared" si="5"/>
        <v>-1210202410</v>
      </c>
      <c r="I44" s="31">
        <f t="shared" si="5"/>
        <v>135488013</v>
      </c>
      <c r="J44" s="31">
        <f t="shared" si="5"/>
        <v>3300616398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3300616398</v>
      </c>
      <c r="X44" s="31">
        <f t="shared" si="5"/>
        <v>1210397583</v>
      </c>
      <c r="Y44" s="31">
        <f t="shared" si="5"/>
        <v>2090218815</v>
      </c>
      <c r="Z44" s="32">
        <f>+IF(X44&lt;&gt;0,+(Y44/X44)*100,0)</f>
        <v>172.68861441538422</v>
      </c>
      <c r="AA44" s="33">
        <f>+AA37+AA43</f>
        <v>4845259380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-919688252</v>
      </c>
      <c r="D45" s="42">
        <f t="shared" si="6"/>
        <v>0</v>
      </c>
      <c r="E45" s="43">
        <f t="shared" si="6"/>
        <v>-2858074749</v>
      </c>
      <c r="F45" s="44">
        <f t="shared" si="6"/>
        <v>-2858074749</v>
      </c>
      <c r="G45" s="44">
        <f t="shared" si="6"/>
        <v>-2468563580</v>
      </c>
      <c r="H45" s="44">
        <f t="shared" si="6"/>
        <v>1437958227</v>
      </c>
      <c r="I45" s="44">
        <f t="shared" si="6"/>
        <v>5138308</v>
      </c>
      <c r="J45" s="44">
        <f t="shared" si="6"/>
        <v>-1025467045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-1025467045</v>
      </c>
      <c r="X45" s="44">
        <f t="shared" si="6"/>
        <v>-713830824</v>
      </c>
      <c r="Y45" s="44">
        <f t="shared" si="6"/>
        <v>-311636221</v>
      </c>
      <c r="Z45" s="45">
        <f>+IF(X45&lt;&gt;0,+(Y45/X45)*100,0)</f>
        <v>43.656873662827429</v>
      </c>
      <c r="AA45" s="46">
        <f>+AA26-AA44</f>
        <v>-2858074749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-585137691</v>
      </c>
      <c r="D47" s="18"/>
      <c r="E47" s="19">
        <v>28867021</v>
      </c>
      <c r="F47" s="20">
        <v>28867021</v>
      </c>
      <c r="G47" s="20">
        <v>-221883794</v>
      </c>
      <c r="H47" s="20">
        <v>1276265052</v>
      </c>
      <c r="I47" s="20">
        <v>200680338</v>
      </c>
      <c r="J47" s="20">
        <v>1255061596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1255061596</v>
      </c>
      <c r="X47" s="20">
        <v>7283941</v>
      </c>
      <c r="Y47" s="20">
        <v>1247777655</v>
      </c>
      <c r="Z47" s="47">
        <v>17130.529407088827</v>
      </c>
      <c r="AA47" s="22">
        <v>28867021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-585137691</v>
      </c>
      <c r="D50" s="50">
        <f t="shared" ref="D50:Y50" si="7">SUM(D47:D49)</f>
        <v>0</v>
      </c>
      <c r="E50" s="51">
        <f t="shared" si="7"/>
        <v>28867021</v>
      </c>
      <c r="F50" s="52">
        <f t="shared" si="7"/>
        <v>28867021</v>
      </c>
      <c r="G50" s="52">
        <f t="shared" si="7"/>
        <v>-221883794</v>
      </c>
      <c r="H50" s="52">
        <f t="shared" si="7"/>
        <v>1276265052</v>
      </c>
      <c r="I50" s="52">
        <f t="shared" si="7"/>
        <v>200680338</v>
      </c>
      <c r="J50" s="52">
        <f t="shared" si="7"/>
        <v>1255061596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1255061596</v>
      </c>
      <c r="X50" s="52">
        <f t="shared" si="7"/>
        <v>7283941</v>
      </c>
      <c r="Y50" s="52">
        <f t="shared" si="7"/>
        <v>1247777655</v>
      </c>
      <c r="Z50" s="53">
        <f>+IF(X50&lt;&gt;0,+(Y50/X50)*100,0)</f>
        <v>17130.529407088827</v>
      </c>
      <c r="AA50" s="54">
        <f>SUM(AA47:AA49)</f>
        <v>28867021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52832022</v>
      </c>
      <c r="D7" s="18"/>
      <c r="E7" s="19">
        <v>49318508</v>
      </c>
      <c r="F7" s="20">
        <v>49318508</v>
      </c>
      <c r="G7" s="20">
        <v>63833913</v>
      </c>
      <c r="H7" s="20">
        <v>15082743</v>
      </c>
      <c r="I7" s="20">
        <v>-12803986</v>
      </c>
      <c r="J7" s="20">
        <v>66112670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66112670</v>
      </c>
      <c r="X7" s="20">
        <v>12329637</v>
      </c>
      <c r="Y7" s="20">
        <v>53783033</v>
      </c>
      <c r="Z7" s="21">
        <v>436.20937907579923</v>
      </c>
      <c r="AA7" s="22">
        <v>49318508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52832022</v>
      </c>
      <c r="D13" s="29">
        <f>SUM(D6:D12)</f>
        <v>0</v>
      </c>
      <c r="E13" s="30">
        <f t="shared" si="0"/>
        <v>49318508</v>
      </c>
      <c r="F13" s="31">
        <f t="shared" si="0"/>
        <v>49318508</v>
      </c>
      <c r="G13" s="31">
        <f t="shared" si="0"/>
        <v>63833913</v>
      </c>
      <c r="H13" s="31">
        <f t="shared" si="0"/>
        <v>15082743</v>
      </c>
      <c r="I13" s="31">
        <f t="shared" si="0"/>
        <v>-12803986</v>
      </c>
      <c r="J13" s="31">
        <f t="shared" si="0"/>
        <v>66112670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66112670</v>
      </c>
      <c r="X13" s="31">
        <f t="shared" si="0"/>
        <v>12329637</v>
      </c>
      <c r="Y13" s="31">
        <f t="shared" si="0"/>
        <v>53783033</v>
      </c>
      <c r="Z13" s="32">
        <f>+IF(X13&lt;&gt;0,+(Y13/X13)*100,0)</f>
        <v>436.20937907579923</v>
      </c>
      <c r="AA13" s="33">
        <f>SUM(AA6:AA12)</f>
        <v>49318508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468818155</v>
      </c>
      <c r="D17" s="18"/>
      <c r="E17" s="19">
        <v>712400169</v>
      </c>
      <c r="F17" s="20">
        <v>713250169</v>
      </c>
      <c r="G17" s="24">
        <v>452026795</v>
      </c>
      <c r="H17" s="24">
        <v>-3484332</v>
      </c>
      <c r="I17" s="24">
        <v>-8429101</v>
      </c>
      <c r="J17" s="20">
        <v>440113362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440113362</v>
      </c>
      <c r="X17" s="20">
        <v>178312605</v>
      </c>
      <c r="Y17" s="24">
        <v>261800757</v>
      </c>
      <c r="Z17" s="25">
        <v>146.8212283702546</v>
      </c>
      <c r="AA17" s="26">
        <v>713250169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979105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244782</v>
      </c>
      <c r="Y21" s="20">
        <v>128431</v>
      </c>
      <c r="Z21" s="21">
        <v>52.467501695386098</v>
      </c>
      <c r="AA21" s="22">
        <v>979105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469191368</v>
      </c>
      <c r="D25" s="29">
        <f t="shared" ref="D25:Y25" si="1">SUM(D15:D24)</f>
        <v>0</v>
      </c>
      <c r="E25" s="35">
        <f t="shared" si="1"/>
        <v>713379274</v>
      </c>
      <c r="F25" s="36">
        <f t="shared" si="1"/>
        <v>714229274</v>
      </c>
      <c r="G25" s="36">
        <f t="shared" si="1"/>
        <v>452400008</v>
      </c>
      <c r="H25" s="36">
        <f t="shared" si="1"/>
        <v>-3484332</v>
      </c>
      <c r="I25" s="36">
        <f t="shared" si="1"/>
        <v>-8429101</v>
      </c>
      <c r="J25" s="36">
        <f t="shared" si="1"/>
        <v>440486575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440486575</v>
      </c>
      <c r="X25" s="36">
        <f t="shared" si="1"/>
        <v>178557387</v>
      </c>
      <c r="Y25" s="36">
        <f t="shared" si="1"/>
        <v>261929188</v>
      </c>
      <c r="Z25" s="37">
        <f>+IF(X25&lt;&gt;0,+(Y25/X25)*100,0)</f>
        <v>146.69188007326744</v>
      </c>
      <c r="AA25" s="38">
        <f>SUM(AA15:AA24)</f>
        <v>714229274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522023390</v>
      </c>
      <c r="D26" s="29">
        <f>+D13+D25</f>
        <v>0</v>
      </c>
      <c r="E26" s="30">
        <f t="shared" si="2"/>
        <v>762697782</v>
      </c>
      <c r="F26" s="31">
        <f t="shared" si="2"/>
        <v>763547782</v>
      </c>
      <c r="G26" s="31">
        <f t="shared" si="2"/>
        <v>516233921</v>
      </c>
      <c r="H26" s="31">
        <f t="shared" si="2"/>
        <v>11598411</v>
      </c>
      <c r="I26" s="31">
        <f t="shared" si="2"/>
        <v>-21233087</v>
      </c>
      <c r="J26" s="31">
        <f t="shared" si="2"/>
        <v>506599245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506599245</v>
      </c>
      <c r="X26" s="31">
        <f t="shared" si="2"/>
        <v>190887024</v>
      </c>
      <c r="Y26" s="31">
        <f t="shared" si="2"/>
        <v>315712221</v>
      </c>
      <c r="Z26" s="32">
        <f>+IF(X26&lt;&gt;0,+(Y26/X26)*100,0)</f>
        <v>165.39218558931486</v>
      </c>
      <c r="AA26" s="33">
        <f>+AA13+AA25</f>
        <v>763547782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61933253</v>
      </c>
      <c r="D32" s="18"/>
      <c r="E32" s="19"/>
      <c r="F32" s="20"/>
      <c r="G32" s="20">
        <v>-112680</v>
      </c>
      <c r="H32" s="20">
        <v>-1</v>
      </c>
      <c r="I32" s="20"/>
      <c r="J32" s="20">
        <v>-112681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-112681</v>
      </c>
      <c r="X32" s="20">
        <v>-3</v>
      </c>
      <c r="Y32" s="20">
        <v>-112678</v>
      </c>
      <c r="Z32" s="21">
        <v>3755933.3333333335</v>
      </c>
      <c r="AA32" s="22"/>
    </row>
    <row r="33" spans="1:27" x14ac:dyDescent="0.25">
      <c r="A33" s="23" t="s">
        <v>60</v>
      </c>
      <c r="B33" s="17" t="s">
        <v>32</v>
      </c>
      <c r="C33" s="18">
        <v>-19876754</v>
      </c>
      <c r="D33" s="18"/>
      <c r="E33" s="19"/>
      <c r="F33" s="20"/>
      <c r="G33" s="20">
        <v>-16956275</v>
      </c>
      <c r="H33" s="20">
        <v>-863139</v>
      </c>
      <c r="I33" s="20">
        <v>90770</v>
      </c>
      <c r="J33" s="20">
        <v>-17728644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-17728644</v>
      </c>
      <c r="X33" s="20">
        <v>-3</v>
      </c>
      <c r="Y33" s="20">
        <v>-17728641</v>
      </c>
      <c r="Z33" s="21">
        <v>590954700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6476487</v>
      </c>
      <c r="D35" s="18"/>
      <c r="E35" s="19"/>
      <c r="F35" s="20"/>
      <c r="G35" s="20">
        <v>3194972</v>
      </c>
      <c r="H35" s="20">
        <v>6143027</v>
      </c>
      <c r="I35" s="20">
        <v>-1468189</v>
      </c>
      <c r="J35" s="20">
        <v>7869810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7869810</v>
      </c>
      <c r="X35" s="20"/>
      <c r="Y35" s="20">
        <v>7869810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48532986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-13873983</v>
      </c>
      <c r="H37" s="31">
        <f t="shared" si="3"/>
        <v>5279887</v>
      </c>
      <c r="I37" s="31">
        <f t="shared" si="3"/>
        <v>-1377419</v>
      </c>
      <c r="J37" s="31">
        <f t="shared" si="3"/>
        <v>-9971515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-9971515</v>
      </c>
      <c r="X37" s="31">
        <f t="shared" si="3"/>
        <v>-6</v>
      </c>
      <c r="Y37" s="31">
        <f t="shared" si="3"/>
        <v>-9971509</v>
      </c>
      <c r="Z37" s="32">
        <f>+IF(X37&lt;&gt;0,+(Y37/X37)*100,0)</f>
        <v>166191816.66666669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48532986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-13873983</v>
      </c>
      <c r="H44" s="31">
        <f t="shared" si="5"/>
        <v>5279887</v>
      </c>
      <c r="I44" s="31">
        <f t="shared" si="5"/>
        <v>-1377419</v>
      </c>
      <c r="J44" s="31">
        <f t="shared" si="5"/>
        <v>-9971515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-9971515</v>
      </c>
      <c r="X44" s="31">
        <f t="shared" si="5"/>
        <v>-6</v>
      </c>
      <c r="Y44" s="31">
        <f t="shared" si="5"/>
        <v>-9971509</v>
      </c>
      <c r="Z44" s="32">
        <f>+IF(X44&lt;&gt;0,+(Y44/X44)*100,0)</f>
        <v>166191816.66666669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473490404</v>
      </c>
      <c r="D45" s="42">
        <f t="shared" si="6"/>
        <v>0</v>
      </c>
      <c r="E45" s="43">
        <f t="shared" si="6"/>
        <v>762697782</v>
      </c>
      <c r="F45" s="44">
        <f t="shared" si="6"/>
        <v>763547782</v>
      </c>
      <c r="G45" s="44">
        <f t="shared" si="6"/>
        <v>530107904</v>
      </c>
      <c r="H45" s="44">
        <f t="shared" si="6"/>
        <v>6318524</v>
      </c>
      <c r="I45" s="44">
        <f t="shared" si="6"/>
        <v>-19855668</v>
      </c>
      <c r="J45" s="44">
        <f t="shared" si="6"/>
        <v>516570760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516570760</v>
      </c>
      <c r="X45" s="44">
        <f t="shared" si="6"/>
        <v>190887030</v>
      </c>
      <c r="Y45" s="44">
        <f t="shared" si="6"/>
        <v>325683730</v>
      </c>
      <c r="Z45" s="45">
        <f>+IF(X45&lt;&gt;0,+(Y45/X45)*100,0)</f>
        <v>170.61595541614324</v>
      </c>
      <c r="AA45" s="46">
        <f>+AA26-AA44</f>
        <v>763547782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220024031</v>
      </c>
      <c r="D47" s="18"/>
      <c r="E47" s="19">
        <v>27920274</v>
      </c>
      <c r="F47" s="20">
        <v>27920274</v>
      </c>
      <c r="G47" s="20">
        <v>223573826</v>
      </c>
      <c r="H47" s="20">
        <v>-6460095</v>
      </c>
      <c r="I47" s="20">
        <v>8072910</v>
      </c>
      <c r="J47" s="20">
        <v>225186641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225186641</v>
      </c>
      <c r="X47" s="20">
        <v>6980067</v>
      </c>
      <c r="Y47" s="20">
        <v>218206574</v>
      </c>
      <c r="Z47" s="47">
        <v>3126.1386746001149</v>
      </c>
      <c r="AA47" s="22">
        <v>27920274</v>
      </c>
    </row>
    <row r="48" spans="1:27" x14ac:dyDescent="0.25">
      <c r="A48" s="23" t="s">
        <v>73</v>
      </c>
      <c r="B48" s="17" t="s">
        <v>32</v>
      </c>
      <c r="C48" s="18">
        <v>-43421636</v>
      </c>
      <c r="D48" s="18"/>
      <c r="E48" s="19"/>
      <c r="F48" s="20"/>
      <c r="G48" s="20">
        <v>-42428517</v>
      </c>
      <c r="H48" s="20">
        <v>-993119</v>
      </c>
      <c r="I48" s="20"/>
      <c r="J48" s="20">
        <v>-43421636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-43421636</v>
      </c>
      <c r="X48" s="20"/>
      <c r="Y48" s="20">
        <v>-43421636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176602395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181145309</v>
      </c>
      <c r="H50" s="52">
        <f t="shared" si="7"/>
        <v>-7453214</v>
      </c>
      <c r="I50" s="52">
        <f t="shared" si="7"/>
        <v>8072910</v>
      </c>
      <c r="J50" s="52">
        <f t="shared" si="7"/>
        <v>181765005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181765005</v>
      </c>
      <c r="X50" s="52">
        <f t="shared" si="7"/>
        <v>6980067</v>
      </c>
      <c r="Y50" s="52">
        <f t="shared" si="7"/>
        <v>174784938</v>
      </c>
      <c r="Z50" s="53">
        <f>+IF(X50&lt;&gt;0,+(Y50/X50)*100,0)</f>
        <v>2504.0581702152713</v>
      </c>
      <c r="AA50" s="54">
        <f>SUM(AA47:AA49)</f>
        <v>27920274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-140262493</v>
      </c>
      <c r="D6" s="18"/>
      <c r="E6" s="19">
        <v>9606834</v>
      </c>
      <c r="F6" s="20">
        <v>9606834</v>
      </c>
      <c r="G6" s="20">
        <v>-168205667</v>
      </c>
      <c r="H6" s="20">
        <v>41191774</v>
      </c>
      <c r="I6" s="20">
        <v>23576880</v>
      </c>
      <c r="J6" s="20">
        <v>-103437013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-103437013</v>
      </c>
      <c r="X6" s="20">
        <v>2401704</v>
      </c>
      <c r="Y6" s="20">
        <v>-105838717</v>
      </c>
      <c r="Z6" s="21">
        <v>-4406.8177010988866</v>
      </c>
      <c r="AA6" s="22">
        <v>9606834</v>
      </c>
    </row>
    <row r="7" spans="1:27" x14ac:dyDescent="0.25">
      <c r="A7" s="23" t="s">
        <v>35</v>
      </c>
      <c r="B7" s="17" t="s">
        <v>32</v>
      </c>
      <c r="C7" s="18">
        <v>125967371</v>
      </c>
      <c r="D7" s="18"/>
      <c r="E7" s="19">
        <v>6003521</v>
      </c>
      <c r="F7" s="20">
        <v>6003521</v>
      </c>
      <c r="G7" s="20">
        <v>247481652</v>
      </c>
      <c r="H7" s="20">
        <v>-86012230</v>
      </c>
      <c r="I7" s="20">
        <v>-7478352</v>
      </c>
      <c r="J7" s="20">
        <v>153991070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153991070</v>
      </c>
      <c r="X7" s="20">
        <v>28230307</v>
      </c>
      <c r="Y7" s="20">
        <v>125760763</v>
      </c>
      <c r="Z7" s="21">
        <v>445.4813863696204</v>
      </c>
      <c r="AA7" s="22">
        <v>6003521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-212</v>
      </c>
      <c r="H8" s="20">
        <v>-155813</v>
      </c>
      <c r="I8" s="20"/>
      <c r="J8" s="20">
        <v>-156025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-156025</v>
      </c>
      <c r="X8" s="20"/>
      <c r="Y8" s="20">
        <v>-156025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-48298389</v>
      </c>
      <c r="D10" s="18"/>
      <c r="E10" s="19"/>
      <c r="F10" s="20"/>
      <c r="G10" s="20">
        <v>-46926181</v>
      </c>
      <c r="H10" s="20">
        <v>-3588800</v>
      </c>
      <c r="I10" s="20">
        <v>-2125883</v>
      </c>
      <c r="J10" s="20">
        <v>-52640864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-52640864</v>
      </c>
      <c r="X10" s="20"/>
      <c r="Y10" s="20">
        <v>-52640864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39851495</v>
      </c>
      <c r="D11" s="18"/>
      <c r="E11" s="19"/>
      <c r="F11" s="20"/>
      <c r="G11" s="24">
        <v>35944543</v>
      </c>
      <c r="H11" s="24">
        <v>7108235</v>
      </c>
      <c r="I11" s="24">
        <v>-2749480</v>
      </c>
      <c r="J11" s="20">
        <v>40303298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40303298</v>
      </c>
      <c r="X11" s="20"/>
      <c r="Y11" s="24">
        <v>40303298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-22742228</v>
      </c>
      <c r="D13" s="29">
        <f>SUM(D6:D12)</f>
        <v>0</v>
      </c>
      <c r="E13" s="30">
        <f t="shared" si="0"/>
        <v>15610355</v>
      </c>
      <c r="F13" s="31">
        <f t="shared" si="0"/>
        <v>15610355</v>
      </c>
      <c r="G13" s="31">
        <f t="shared" si="0"/>
        <v>68294135</v>
      </c>
      <c r="H13" s="31">
        <f t="shared" si="0"/>
        <v>-41456834</v>
      </c>
      <c r="I13" s="31">
        <f t="shared" si="0"/>
        <v>11223165</v>
      </c>
      <c r="J13" s="31">
        <f t="shared" si="0"/>
        <v>38060466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38060466</v>
      </c>
      <c r="X13" s="31">
        <f t="shared" si="0"/>
        <v>30632011</v>
      </c>
      <c r="Y13" s="31">
        <f t="shared" si="0"/>
        <v>7428455</v>
      </c>
      <c r="Z13" s="32">
        <f>+IF(X13&lt;&gt;0,+(Y13/X13)*100,0)</f>
        <v>24.25062788074867</v>
      </c>
      <c r="AA13" s="33">
        <f>SUM(AA6:AA12)</f>
        <v>15610355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296679736</v>
      </c>
      <c r="D17" s="18"/>
      <c r="E17" s="19">
        <v>296136427</v>
      </c>
      <c r="F17" s="20">
        <v>296136427</v>
      </c>
      <c r="G17" s="24">
        <v>298983545</v>
      </c>
      <c r="H17" s="24">
        <v>-1461864</v>
      </c>
      <c r="I17" s="24">
        <v>-150295</v>
      </c>
      <c r="J17" s="20">
        <v>297371386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297371386</v>
      </c>
      <c r="X17" s="20">
        <v>290714902</v>
      </c>
      <c r="Y17" s="24">
        <v>6656484</v>
      </c>
      <c r="Z17" s="25">
        <v>2.2896948020917072</v>
      </c>
      <c r="AA17" s="26">
        <v>296136427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>
        <v>4878311</v>
      </c>
      <c r="F21" s="20">
        <v>4878311</v>
      </c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>
        <v>4878311</v>
      </c>
      <c r="Y21" s="20"/>
      <c r="Z21" s="21"/>
      <c r="AA21" s="22">
        <v>4878311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301558047</v>
      </c>
      <c r="D25" s="29">
        <f t="shared" ref="D25:Y25" si="1">SUM(D15:D24)</f>
        <v>0</v>
      </c>
      <c r="E25" s="35">
        <f t="shared" si="1"/>
        <v>301014738</v>
      </c>
      <c r="F25" s="36">
        <f t="shared" si="1"/>
        <v>301014738</v>
      </c>
      <c r="G25" s="36">
        <f t="shared" si="1"/>
        <v>303861856</v>
      </c>
      <c r="H25" s="36">
        <f t="shared" si="1"/>
        <v>-1461864</v>
      </c>
      <c r="I25" s="36">
        <f t="shared" si="1"/>
        <v>-150295</v>
      </c>
      <c r="J25" s="36">
        <f t="shared" si="1"/>
        <v>302249697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302249697</v>
      </c>
      <c r="X25" s="36">
        <f t="shared" si="1"/>
        <v>295593213</v>
      </c>
      <c r="Y25" s="36">
        <f t="shared" si="1"/>
        <v>6656484</v>
      </c>
      <c r="Z25" s="37">
        <f>+IF(X25&lt;&gt;0,+(Y25/X25)*100,0)</f>
        <v>2.2519069137084688</v>
      </c>
      <c r="AA25" s="38">
        <f>SUM(AA15:AA24)</f>
        <v>301014738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278815819</v>
      </c>
      <c r="D26" s="29">
        <f>+D13+D25</f>
        <v>0</v>
      </c>
      <c r="E26" s="30">
        <f t="shared" si="2"/>
        <v>316625093</v>
      </c>
      <c r="F26" s="31">
        <f t="shared" si="2"/>
        <v>316625093</v>
      </c>
      <c r="G26" s="31">
        <f t="shared" si="2"/>
        <v>372155991</v>
      </c>
      <c r="H26" s="31">
        <f t="shared" si="2"/>
        <v>-42918698</v>
      </c>
      <c r="I26" s="31">
        <f t="shared" si="2"/>
        <v>11072870</v>
      </c>
      <c r="J26" s="31">
        <f t="shared" si="2"/>
        <v>340310163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340310163</v>
      </c>
      <c r="X26" s="31">
        <f t="shared" si="2"/>
        <v>326225224</v>
      </c>
      <c r="Y26" s="31">
        <f t="shared" si="2"/>
        <v>14084939</v>
      </c>
      <c r="Z26" s="32">
        <f>+IF(X26&lt;&gt;0,+(Y26/X26)*100,0)</f>
        <v>4.3175505643916727</v>
      </c>
      <c r="AA26" s="33">
        <f>+AA13+AA25</f>
        <v>316625093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6517009</v>
      </c>
      <c r="D31" s="18"/>
      <c r="E31" s="19">
        <v>6546744</v>
      </c>
      <c r="F31" s="20">
        <v>6546744</v>
      </c>
      <c r="G31" s="20">
        <v>6547015</v>
      </c>
      <c r="H31" s="20">
        <v>26848</v>
      </c>
      <c r="I31" s="20">
        <v>230236</v>
      </c>
      <c r="J31" s="20">
        <v>6804099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6804099</v>
      </c>
      <c r="X31" s="20">
        <v>6546744</v>
      </c>
      <c r="Y31" s="20">
        <v>257355</v>
      </c>
      <c r="Z31" s="21">
        <v>3.9310380854971569</v>
      </c>
      <c r="AA31" s="22">
        <v>6546744</v>
      </c>
    </row>
    <row r="32" spans="1:27" x14ac:dyDescent="0.25">
      <c r="A32" s="23" t="s">
        <v>59</v>
      </c>
      <c r="B32" s="17" t="s">
        <v>32</v>
      </c>
      <c r="C32" s="18">
        <v>291695362</v>
      </c>
      <c r="D32" s="18"/>
      <c r="E32" s="19">
        <v>-3583256</v>
      </c>
      <c r="F32" s="20">
        <v>-3583256</v>
      </c>
      <c r="G32" s="20">
        <v>259264276</v>
      </c>
      <c r="H32" s="20">
        <v>56380530</v>
      </c>
      <c r="I32" s="20">
        <v>-22989296</v>
      </c>
      <c r="J32" s="20">
        <v>292655510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292655510</v>
      </c>
      <c r="X32" s="20">
        <v>18713568</v>
      </c>
      <c r="Y32" s="20">
        <v>273941942</v>
      </c>
      <c r="Z32" s="21">
        <v>1463.8680448324981</v>
      </c>
      <c r="AA32" s="22">
        <v>-3583256</v>
      </c>
    </row>
    <row r="33" spans="1:27" x14ac:dyDescent="0.25">
      <c r="A33" s="23" t="s">
        <v>60</v>
      </c>
      <c r="B33" s="17" t="s">
        <v>32</v>
      </c>
      <c r="C33" s="18">
        <v>-2563892</v>
      </c>
      <c r="D33" s="18"/>
      <c r="E33" s="19">
        <v>3000000</v>
      </c>
      <c r="F33" s="20">
        <v>3000000</v>
      </c>
      <c r="G33" s="20">
        <v>6872308</v>
      </c>
      <c r="H33" s="20">
        <v>-6000</v>
      </c>
      <c r="I33" s="20">
        <v>-6000</v>
      </c>
      <c r="J33" s="20">
        <v>6860308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6860308</v>
      </c>
      <c r="X33" s="20">
        <v>750000</v>
      </c>
      <c r="Y33" s="20">
        <v>6110308</v>
      </c>
      <c r="Z33" s="21">
        <v>814.70773333333341</v>
      </c>
      <c r="AA33" s="22">
        <v>3000000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72739016</v>
      </c>
      <c r="D35" s="18"/>
      <c r="E35" s="19"/>
      <c r="F35" s="20"/>
      <c r="G35" s="20">
        <v>74828655</v>
      </c>
      <c r="H35" s="20">
        <v>333106</v>
      </c>
      <c r="I35" s="20">
        <v>1515536</v>
      </c>
      <c r="J35" s="20">
        <v>76677297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76677297</v>
      </c>
      <c r="X35" s="20"/>
      <c r="Y35" s="20">
        <v>76677297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368387495</v>
      </c>
      <c r="D37" s="29">
        <f t="shared" ref="D37:Y37" si="3">SUM(D29:D36)</f>
        <v>0</v>
      </c>
      <c r="E37" s="30">
        <f t="shared" si="3"/>
        <v>5963488</v>
      </c>
      <c r="F37" s="31">
        <f t="shared" si="3"/>
        <v>5963488</v>
      </c>
      <c r="G37" s="31">
        <f t="shared" si="3"/>
        <v>347512254</v>
      </c>
      <c r="H37" s="31">
        <f t="shared" si="3"/>
        <v>56734484</v>
      </c>
      <c r="I37" s="31">
        <f t="shared" si="3"/>
        <v>-21249524</v>
      </c>
      <c r="J37" s="31">
        <f t="shared" si="3"/>
        <v>382997214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382997214</v>
      </c>
      <c r="X37" s="31">
        <f t="shared" si="3"/>
        <v>26010312</v>
      </c>
      <c r="Y37" s="31">
        <f t="shared" si="3"/>
        <v>356986902</v>
      </c>
      <c r="Z37" s="32">
        <f>+IF(X37&lt;&gt;0,+(Y37/X37)*100,0)</f>
        <v>1372.4821985987712</v>
      </c>
      <c r="AA37" s="33">
        <f>SUM(AA29:AA36)</f>
        <v>5963488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1935689</v>
      </c>
      <c r="F39" s="20">
        <v>1935689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483921</v>
      </c>
      <c r="Y39" s="20">
        <v>-483921</v>
      </c>
      <c r="Z39" s="21">
        <v>-100</v>
      </c>
      <c r="AA39" s="22">
        <v>1935689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18703788</v>
      </c>
      <c r="D41" s="18"/>
      <c r="E41" s="19">
        <v>137538333</v>
      </c>
      <c r="F41" s="20">
        <v>137538333</v>
      </c>
      <c r="G41" s="20">
        <v>18703788</v>
      </c>
      <c r="H41" s="20"/>
      <c r="I41" s="20"/>
      <c r="J41" s="20">
        <v>18703788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18703788</v>
      </c>
      <c r="X41" s="20">
        <v>161913334</v>
      </c>
      <c r="Y41" s="20">
        <v>-143209546</v>
      </c>
      <c r="Z41" s="21">
        <v>-88.448271962579682</v>
      </c>
      <c r="AA41" s="22">
        <v>137538333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18703788</v>
      </c>
      <c r="D43" s="29">
        <f t="shared" ref="D43:Y43" si="4">SUM(D39:D42)</f>
        <v>0</v>
      </c>
      <c r="E43" s="35">
        <f t="shared" si="4"/>
        <v>139474022</v>
      </c>
      <c r="F43" s="36">
        <f t="shared" si="4"/>
        <v>139474022</v>
      </c>
      <c r="G43" s="36">
        <f t="shared" si="4"/>
        <v>18703788</v>
      </c>
      <c r="H43" s="36">
        <f t="shared" si="4"/>
        <v>0</v>
      </c>
      <c r="I43" s="36">
        <f t="shared" si="4"/>
        <v>0</v>
      </c>
      <c r="J43" s="36">
        <f t="shared" si="4"/>
        <v>18703788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18703788</v>
      </c>
      <c r="X43" s="36">
        <f t="shared" si="4"/>
        <v>162397255</v>
      </c>
      <c r="Y43" s="36">
        <f t="shared" si="4"/>
        <v>-143693467</v>
      </c>
      <c r="Z43" s="37">
        <f>+IF(X43&lt;&gt;0,+(Y43/X43)*100,0)</f>
        <v>-88.482694488893927</v>
      </c>
      <c r="AA43" s="38">
        <f>SUM(AA39:AA42)</f>
        <v>139474022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387091283</v>
      </c>
      <c r="D44" s="29">
        <f>+D37+D43</f>
        <v>0</v>
      </c>
      <c r="E44" s="30">
        <f t="shared" si="5"/>
        <v>145437510</v>
      </c>
      <c r="F44" s="31">
        <f t="shared" si="5"/>
        <v>145437510</v>
      </c>
      <c r="G44" s="31">
        <f t="shared" si="5"/>
        <v>366216042</v>
      </c>
      <c r="H44" s="31">
        <f t="shared" si="5"/>
        <v>56734484</v>
      </c>
      <c r="I44" s="31">
        <f t="shared" si="5"/>
        <v>-21249524</v>
      </c>
      <c r="J44" s="31">
        <f t="shared" si="5"/>
        <v>401701002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401701002</v>
      </c>
      <c r="X44" s="31">
        <f t="shared" si="5"/>
        <v>188407567</v>
      </c>
      <c r="Y44" s="31">
        <f t="shared" si="5"/>
        <v>213293435</v>
      </c>
      <c r="Z44" s="32">
        <f>+IF(X44&lt;&gt;0,+(Y44/X44)*100,0)</f>
        <v>113.20852893344777</v>
      </c>
      <c r="AA44" s="33">
        <f>+AA37+AA43</f>
        <v>145437510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-108275464</v>
      </c>
      <c r="D45" s="42">
        <f t="shared" si="6"/>
        <v>0</v>
      </c>
      <c r="E45" s="43">
        <f t="shared" si="6"/>
        <v>171187583</v>
      </c>
      <c r="F45" s="44">
        <f t="shared" si="6"/>
        <v>171187583</v>
      </c>
      <c r="G45" s="44">
        <f t="shared" si="6"/>
        <v>5939949</v>
      </c>
      <c r="H45" s="44">
        <f t="shared" si="6"/>
        <v>-99653182</v>
      </c>
      <c r="I45" s="44">
        <f t="shared" si="6"/>
        <v>32322394</v>
      </c>
      <c r="J45" s="44">
        <f t="shared" si="6"/>
        <v>-61390839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-61390839</v>
      </c>
      <c r="X45" s="44">
        <f t="shared" si="6"/>
        <v>137817657</v>
      </c>
      <c r="Y45" s="44">
        <f t="shared" si="6"/>
        <v>-199208496</v>
      </c>
      <c r="Z45" s="45">
        <f>+IF(X45&lt;&gt;0,+(Y45/X45)*100,0)</f>
        <v>-144.54497365312196</v>
      </c>
      <c r="AA45" s="46">
        <f>+AA26-AA44</f>
        <v>171187583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-158021055</v>
      </c>
      <c r="D47" s="18"/>
      <c r="E47" s="19">
        <v>171187583</v>
      </c>
      <c r="F47" s="20">
        <v>171187583</v>
      </c>
      <c r="G47" s="20">
        <v>-147688809</v>
      </c>
      <c r="H47" s="20">
        <v>-987402</v>
      </c>
      <c r="I47" s="20">
        <v>26209693</v>
      </c>
      <c r="J47" s="20">
        <v>-122466518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-122466518</v>
      </c>
      <c r="X47" s="20">
        <v>137817657</v>
      </c>
      <c r="Y47" s="20">
        <v>-260284175</v>
      </c>
      <c r="Z47" s="47">
        <v>-188.86126833515971</v>
      </c>
      <c r="AA47" s="22">
        <v>171187583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-158021055</v>
      </c>
      <c r="D50" s="50">
        <f t="shared" ref="D50:Y50" si="7">SUM(D47:D49)</f>
        <v>0</v>
      </c>
      <c r="E50" s="51">
        <f t="shared" si="7"/>
        <v>171187583</v>
      </c>
      <c r="F50" s="52">
        <f t="shared" si="7"/>
        <v>171187583</v>
      </c>
      <c r="G50" s="52">
        <f t="shared" si="7"/>
        <v>-147688809</v>
      </c>
      <c r="H50" s="52">
        <f t="shared" si="7"/>
        <v>-987402</v>
      </c>
      <c r="I50" s="52">
        <f t="shared" si="7"/>
        <v>26209693</v>
      </c>
      <c r="J50" s="52">
        <f t="shared" si="7"/>
        <v>-122466518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-122466518</v>
      </c>
      <c r="X50" s="52">
        <f t="shared" si="7"/>
        <v>137817657</v>
      </c>
      <c r="Y50" s="52">
        <f t="shared" si="7"/>
        <v>-260284175</v>
      </c>
      <c r="Z50" s="53">
        <f>+IF(X50&lt;&gt;0,+(Y50/X50)*100,0)</f>
        <v>-188.86126833515971</v>
      </c>
      <c r="AA50" s="54">
        <f>SUM(AA47:AA49)</f>
        <v>171187583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-1468443446</v>
      </c>
      <c r="D6" s="18"/>
      <c r="E6" s="19">
        <v>194595810</v>
      </c>
      <c r="F6" s="20">
        <v>273072886</v>
      </c>
      <c r="G6" s="20">
        <v>-1583220736</v>
      </c>
      <c r="H6" s="20">
        <v>-247735274</v>
      </c>
      <c r="I6" s="20">
        <v>-182828767</v>
      </c>
      <c r="J6" s="20">
        <v>-2013784777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-2013784777</v>
      </c>
      <c r="X6" s="20">
        <v>58066167</v>
      </c>
      <c r="Y6" s="20">
        <v>-2071850944</v>
      </c>
      <c r="Z6" s="21">
        <v>-3568.0862902488466</v>
      </c>
      <c r="AA6" s="22">
        <v>273072886</v>
      </c>
    </row>
    <row r="7" spans="1:27" x14ac:dyDescent="0.25">
      <c r="A7" s="23" t="s">
        <v>35</v>
      </c>
      <c r="B7" s="17" t="s">
        <v>32</v>
      </c>
      <c r="C7" s="18">
        <v>15195072</v>
      </c>
      <c r="D7" s="18"/>
      <c r="E7" s="19">
        <v>406107526</v>
      </c>
      <c r="F7" s="20">
        <v>327630450</v>
      </c>
      <c r="G7" s="20">
        <v>-32461743</v>
      </c>
      <c r="H7" s="20">
        <v>48864153</v>
      </c>
      <c r="I7" s="20">
        <v>94209675</v>
      </c>
      <c r="J7" s="20">
        <v>110612085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110612085</v>
      </c>
      <c r="X7" s="20">
        <v>92109642</v>
      </c>
      <c r="Y7" s="20">
        <v>18502443</v>
      </c>
      <c r="Z7" s="21">
        <v>20.087411695726708</v>
      </c>
      <c r="AA7" s="22">
        <v>327630450</v>
      </c>
    </row>
    <row r="8" spans="1:27" x14ac:dyDescent="0.25">
      <c r="A8" s="23" t="s">
        <v>36</v>
      </c>
      <c r="B8" s="17" t="s">
        <v>32</v>
      </c>
      <c r="C8" s="18">
        <v>222774454</v>
      </c>
      <c r="D8" s="18"/>
      <c r="E8" s="19"/>
      <c r="F8" s="20"/>
      <c r="G8" s="20">
        <v>222774458</v>
      </c>
      <c r="H8" s="20"/>
      <c r="I8" s="20"/>
      <c r="J8" s="20">
        <v>222774458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222774458</v>
      </c>
      <c r="X8" s="20"/>
      <c r="Y8" s="20">
        <v>222774458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-123853</v>
      </c>
      <c r="D10" s="18"/>
      <c r="E10" s="19">
        <v>-779291</v>
      </c>
      <c r="F10" s="20">
        <v>-779291</v>
      </c>
      <c r="G10" s="20">
        <v>-129135</v>
      </c>
      <c r="H10" s="20"/>
      <c r="I10" s="20">
        <v>-4816</v>
      </c>
      <c r="J10" s="20">
        <v>-133951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-133951</v>
      </c>
      <c r="X10" s="20">
        <v>-194823</v>
      </c>
      <c r="Y10" s="20">
        <v>60872</v>
      </c>
      <c r="Z10" s="21">
        <v>-31.244770894606898</v>
      </c>
      <c r="AA10" s="22">
        <v>-779291</v>
      </c>
    </row>
    <row r="11" spans="1:27" x14ac:dyDescent="0.25">
      <c r="A11" s="23" t="s">
        <v>39</v>
      </c>
      <c r="B11" s="17" t="s">
        <v>32</v>
      </c>
      <c r="C11" s="18">
        <v>-213759203</v>
      </c>
      <c r="D11" s="18"/>
      <c r="E11" s="19"/>
      <c r="F11" s="20"/>
      <c r="G11" s="24">
        <v>-229170315</v>
      </c>
      <c r="H11" s="24">
        <v>-6801706</v>
      </c>
      <c r="I11" s="24">
        <v>-2701099</v>
      </c>
      <c r="J11" s="20">
        <v>-238673120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-238673120</v>
      </c>
      <c r="X11" s="20"/>
      <c r="Y11" s="24">
        <v>-238673120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-1444356976</v>
      </c>
      <c r="D13" s="29">
        <f>SUM(D6:D12)</f>
        <v>0</v>
      </c>
      <c r="E13" s="30">
        <f t="shared" si="0"/>
        <v>599924045</v>
      </c>
      <c r="F13" s="31">
        <f t="shared" si="0"/>
        <v>599924045</v>
      </c>
      <c r="G13" s="31">
        <f t="shared" si="0"/>
        <v>-1622207471</v>
      </c>
      <c r="H13" s="31">
        <f t="shared" si="0"/>
        <v>-205672827</v>
      </c>
      <c r="I13" s="31">
        <f t="shared" si="0"/>
        <v>-91325007</v>
      </c>
      <c r="J13" s="31">
        <f t="shared" si="0"/>
        <v>-1919205305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-1919205305</v>
      </c>
      <c r="X13" s="31">
        <f t="shared" si="0"/>
        <v>149980986</v>
      </c>
      <c r="Y13" s="31">
        <f t="shared" si="0"/>
        <v>-2069186291</v>
      </c>
      <c r="Z13" s="32">
        <f>+IF(X13&lt;&gt;0,+(Y13/X13)*100,0)</f>
        <v>-1379.6324095375662</v>
      </c>
      <c r="AA13" s="33">
        <f>SUM(AA6:AA12)</f>
        <v>599924045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11739182</v>
      </c>
      <c r="D17" s="18"/>
      <c r="E17" s="19">
        <v>-19415810</v>
      </c>
      <c r="F17" s="20">
        <v>-19415810</v>
      </c>
      <c r="G17" s="24">
        <v>11657184</v>
      </c>
      <c r="H17" s="24">
        <v>81998</v>
      </c>
      <c r="I17" s="24">
        <v>-14281823</v>
      </c>
      <c r="J17" s="20">
        <v>-2542641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-2542641</v>
      </c>
      <c r="X17" s="20">
        <v>-4853955</v>
      </c>
      <c r="Y17" s="24">
        <v>2311314</v>
      </c>
      <c r="Z17" s="25">
        <v>-47.617128712565318</v>
      </c>
      <c r="AA17" s="26">
        <v>-19415810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>
        <v>5181016</v>
      </c>
      <c r="H21" s="20"/>
      <c r="I21" s="20"/>
      <c r="J21" s="20">
        <v>5181016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16920198</v>
      </c>
      <c r="D25" s="29">
        <f t="shared" ref="D25:Y25" si="1">SUM(D15:D24)</f>
        <v>0</v>
      </c>
      <c r="E25" s="35">
        <f t="shared" si="1"/>
        <v>-19415810</v>
      </c>
      <c r="F25" s="36">
        <f t="shared" si="1"/>
        <v>-19415810</v>
      </c>
      <c r="G25" s="36">
        <f t="shared" si="1"/>
        <v>16838200</v>
      </c>
      <c r="H25" s="36">
        <f t="shared" si="1"/>
        <v>81998</v>
      </c>
      <c r="I25" s="36">
        <f t="shared" si="1"/>
        <v>-14281823</v>
      </c>
      <c r="J25" s="36">
        <f t="shared" si="1"/>
        <v>2638375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2638375</v>
      </c>
      <c r="X25" s="36">
        <f t="shared" si="1"/>
        <v>-4853955</v>
      </c>
      <c r="Y25" s="36">
        <f t="shared" si="1"/>
        <v>7492330</v>
      </c>
      <c r="Z25" s="37">
        <f>+IF(X25&lt;&gt;0,+(Y25/X25)*100,0)</f>
        <v>-154.35515986448166</v>
      </c>
      <c r="AA25" s="38">
        <f>SUM(AA15:AA24)</f>
        <v>-19415810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-1427436778</v>
      </c>
      <c r="D26" s="29">
        <f>+D13+D25</f>
        <v>0</v>
      </c>
      <c r="E26" s="30">
        <f t="shared" si="2"/>
        <v>580508235</v>
      </c>
      <c r="F26" s="31">
        <f t="shared" si="2"/>
        <v>580508235</v>
      </c>
      <c r="G26" s="31">
        <f t="shared" si="2"/>
        <v>-1605369271</v>
      </c>
      <c r="H26" s="31">
        <f t="shared" si="2"/>
        <v>-205590829</v>
      </c>
      <c r="I26" s="31">
        <f t="shared" si="2"/>
        <v>-105606830</v>
      </c>
      <c r="J26" s="31">
        <f t="shared" si="2"/>
        <v>-1916566930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-1916566930</v>
      </c>
      <c r="X26" s="31">
        <f t="shared" si="2"/>
        <v>145127031</v>
      </c>
      <c r="Y26" s="31">
        <f t="shared" si="2"/>
        <v>-2061693961</v>
      </c>
      <c r="Z26" s="32">
        <f>+IF(X26&lt;&gt;0,+(Y26/X26)*100,0)</f>
        <v>-1420.6133390822279</v>
      </c>
      <c r="AA26" s="33">
        <f>+AA13+AA25</f>
        <v>580508235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-23654</v>
      </c>
      <c r="D31" s="18"/>
      <c r="E31" s="19"/>
      <c r="F31" s="20"/>
      <c r="G31" s="20">
        <v>-23654</v>
      </c>
      <c r="H31" s="20"/>
      <c r="I31" s="20">
        <v>-1785</v>
      </c>
      <c r="J31" s="20">
        <v>-25439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-25439</v>
      </c>
      <c r="X31" s="20"/>
      <c r="Y31" s="20">
        <v>-25439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-7073321</v>
      </c>
      <c r="D32" s="18"/>
      <c r="E32" s="19">
        <v>10993441</v>
      </c>
      <c r="F32" s="20">
        <v>10993441</v>
      </c>
      <c r="G32" s="20">
        <v>-135842065</v>
      </c>
      <c r="H32" s="20">
        <v>-52178688</v>
      </c>
      <c r="I32" s="20">
        <v>-20994765</v>
      </c>
      <c r="J32" s="20">
        <v>-209015518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-209015518</v>
      </c>
      <c r="X32" s="20">
        <v>2748363</v>
      </c>
      <c r="Y32" s="20">
        <v>-211763881</v>
      </c>
      <c r="Z32" s="21">
        <v>-7705.091394404596</v>
      </c>
      <c r="AA32" s="22">
        <v>10993441</v>
      </c>
    </row>
    <row r="33" spans="1:27" x14ac:dyDescent="0.25">
      <c r="A33" s="23" t="s">
        <v>60</v>
      </c>
      <c r="B33" s="17" t="s">
        <v>32</v>
      </c>
      <c r="C33" s="18">
        <v>1181912</v>
      </c>
      <c r="D33" s="18"/>
      <c r="E33" s="19"/>
      <c r="F33" s="20"/>
      <c r="G33" s="20">
        <v>1181912</v>
      </c>
      <c r="H33" s="20"/>
      <c r="I33" s="20"/>
      <c r="J33" s="20">
        <v>1181912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1181912</v>
      </c>
      <c r="X33" s="20"/>
      <c r="Y33" s="20">
        <v>1181912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3627936</v>
      </c>
      <c r="D35" s="18"/>
      <c r="E35" s="19">
        <v>304098668</v>
      </c>
      <c r="F35" s="20">
        <v>304098668</v>
      </c>
      <c r="G35" s="20">
        <v>-2763906</v>
      </c>
      <c r="H35" s="20">
        <v>6396175</v>
      </c>
      <c r="I35" s="20">
        <v>12146230</v>
      </c>
      <c r="J35" s="20">
        <v>15778499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15778499</v>
      </c>
      <c r="X35" s="20">
        <v>76024668</v>
      </c>
      <c r="Y35" s="20">
        <v>-60246169</v>
      </c>
      <c r="Z35" s="21">
        <v>-79.24555356164133</v>
      </c>
      <c r="AA35" s="22">
        <v>304098668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-2287127</v>
      </c>
      <c r="D37" s="29">
        <f t="shared" ref="D37:Y37" si="3">SUM(D29:D36)</f>
        <v>0</v>
      </c>
      <c r="E37" s="30">
        <f t="shared" si="3"/>
        <v>315092109</v>
      </c>
      <c r="F37" s="31">
        <f t="shared" si="3"/>
        <v>315092109</v>
      </c>
      <c r="G37" s="31">
        <f t="shared" si="3"/>
        <v>-137447713</v>
      </c>
      <c r="H37" s="31">
        <f t="shared" si="3"/>
        <v>-45782513</v>
      </c>
      <c r="I37" s="31">
        <f t="shared" si="3"/>
        <v>-8850320</v>
      </c>
      <c r="J37" s="31">
        <f t="shared" si="3"/>
        <v>-192080546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-192080546</v>
      </c>
      <c r="X37" s="31">
        <f t="shared" si="3"/>
        <v>78773031</v>
      </c>
      <c r="Y37" s="31">
        <f t="shared" si="3"/>
        <v>-270853577</v>
      </c>
      <c r="Z37" s="32">
        <f>+IF(X37&lt;&gt;0,+(Y37/X37)*100,0)</f>
        <v>-343.84049155097256</v>
      </c>
      <c r="AA37" s="33">
        <f>SUM(AA29:AA36)</f>
        <v>315092109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72128220</v>
      </c>
      <c r="D41" s="18"/>
      <c r="E41" s="19"/>
      <c r="F41" s="20"/>
      <c r="G41" s="20">
        <v>31495084</v>
      </c>
      <c r="H41" s="20"/>
      <c r="I41" s="20"/>
      <c r="J41" s="20">
        <v>31495084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31495084</v>
      </c>
      <c r="X41" s="20"/>
      <c r="Y41" s="20">
        <v>31495084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72128220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31495084</v>
      </c>
      <c r="H43" s="36">
        <f t="shared" si="4"/>
        <v>0</v>
      </c>
      <c r="I43" s="36">
        <f t="shared" si="4"/>
        <v>0</v>
      </c>
      <c r="J43" s="36">
        <f t="shared" si="4"/>
        <v>31495084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31495084</v>
      </c>
      <c r="X43" s="36">
        <f t="shared" si="4"/>
        <v>0</v>
      </c>
      <c r="Y43" s="36">
        <f t="shared" si="4"/>
        <v>31495084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69841093</v>
      </c>
      <c r="D44" s="29">
        <f>+D37+D43</f>
        <v>0</v>
      </c>
      <c r="E44" s="30">
        <f t="shared" si="5"/>
        <v>315092109</v>
      </c>
      <c r="F44" s="31">
        <f t="shared" si="5"/>
        <v>315092109</v>
      </c>
      <c r="G44" s="31">
        <f t="shared" si="5"/>
        <v>-105952629</v>
      </c>
      <c r="H44" s="31">
        <f t="shared" si="5"/>
        <v>-45782513</v>
      </c>
      <c r="I44" s="31">
        <f t="shared" si="5"/>
        <v>-8850320</v>
      </c>
      <c r="J44" s="31">
        <f t="shared" si="5"/>
        <v>-160585462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-160585462</v>
      </c>
      <c r="X44" s="31">
        <f t="shared" si="5"/>
        <v>78773031</v>
      </c>
      <c r="Y44" s="31">
        <f t="shared" si="5"/>
        <v>-239358493</v>
      </c>
      <c r="Z44" s="32">
        <f>+IF(X44&lt;&gt;0,+(Y44/X44)*100,0)</f>
        <v>-303.85842713098089</v>
      </c>
      <c r="AA44" s="33">
        <f>+AA37+AA43</f>
        <v>315092109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-1497277871</v>
      </c>
      <c r="D45" s="42">
        <f t="shared" si="6"/>
        <v>0</v>
      </c>
      <c r="E45" s="43">
        <f t="shared" si="6"/>
        <v>265416126</v>
      </c>
      <c r="F45" s="44">
        <f t="shared" si="6"/>
        <v>265416126</v>
      </c>
      <c r="G45" s="44">
        <f t="shared" si="6"/>
        <v>-1499416642</v>
      </c>
      <c r="H45" s="44">
        <f t="shared" si="6"/>
        <v>-159808316</v>
      </c>
      <c r="I45" s="44">
        <f t="shared" si="6"/>
        <v>-96756510</v>
      </c>
      <c r="J45" s="44">
        <f t="shared" si="6"/>
        <v>-1755981468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-1755981468</v>
      </c>
      <c r="X45" s="44">
        <f t="shared" si="6"/>
        <v>66354000</v>
      </c>
      <c r="Y45" s="44">
        <f t="shared" si="6"/>
        <v>-1822335468</v>
      </c>
      <c r="Z45" s="45">
        <f>+IF(X45&lt;&gt;0,+(Y45/X45)*100,0)</f>
        <v>-2746.3837417488021</v>
      </c>
      <c r="AA45" s="46">
        <f>+AA26-AA44</f>
        <v>265416126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-1338371794</v>
      </c>
      <c r="D47" s="18"/>
      <c r="E47" s="19">
        <v>265416126</v>
      </c>
      <c r="F47" s="20">
        <v>265416126</v>
      </c>
      <c r="G47" s="20">
        <v>-1286102084</v>
      </c>
      <c r="H47" s="20">
        <v>-166634825</v>
      </c>
      <c r="I47" s="20">
        <v>323910562</v>
      </c>
      <c r="J47" s="20">
        <v>-1128826347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-1128826347</v>
      </c>
      <c r="X47" s="20">
        <v>66354000</v>
      </c>
      <c r="Y47" s="20">
        <v>-1195180347</v>
      </c>
      <c r="Z47" s="47">
        <v>-1801.218234017542</v>
      </c>
      <c r="AA47" s="22">
        <v>265416126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-1338371794</v>
      </c>
      <c r="D50" s="50">
        <f t="shared" ref="D50:Y50" si="7">SUM(D47:D49)</f>
        <v>0</v>
      </c>
      <c r="E50" s="51">
        <f t="shared" si="7"/>
        <v>265416126</v>
      </c>
      <c r="F50" s="52">
        <f t="shared" si="7"/>
        <v>265416126</v>
      </c>
      <c r="G50" s="52">
        <f t="shared" si="7"/>
        <v>-1286102084</v>
      </c>
      <c r="H50" s="52">
        <f t="shared" si="7"/>
        <v>-166634825</v>
      </c>
      <c r="I50" s="52">
        <f t="shared" si="7"/>
        <v>323910562</v>
      </c>
      <c r="J50" s="52">
        <f t="shared" si="7"/>
        <v>-1128826347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-1128826347</v>
      </c>
      <c r="X50" s="52">
        <f t="shared" si="7"/>
        <v>66354000</v>
      </c>
      <c r="Y50" s="52">
        <f t="shared" si="7"/>
        <v>-1195180347</v>
      </c>
      <c r="Z50" s="53">
        <f>+IF(X50&lt;&gt;0,+(Y50/X50)*100,0)</f>
        <v>-1801.218234017542</v>
      </c>
      <c r="AA50" s="54">
        <f>SUM(AA47:AA49)</f>
        <v>265416126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-120909018</v>
      </c>
      <c r="D6" s="18"/>
      <c r="E6" s="19">
        <v>38491078</v>
      </c>
      <c r="F6" s="20">
        <v>38491078</v>
      </c>
      <c r="G6" s="20">
        <v>-119547660</v>
      </c>
      <c r="H6" s="20"/>
      <c r="I6" s="20">
        <v>301010671</v>
      </c>
      <c r="J6" s="20">
        <v>181463011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181463011</v>
      </c>
      <c r="X6" s="20">
        <v>9622761</v>
      </c>
      <c r="Y6" s="20">
        <v>171840250</v>
      </c>
      <c r="Z6" s="21">
        <v>1785.768658288406</v>
      </c>
      <c r="AA6" s="22">
        <v>38491078</v>
      </c>
    </row>
    <row r="7" spans="1:27" x14ac:dyDescent="0.25">
      <c r="A7" s="23" t="s">
        <v>35</v>
      </c>
      <c r="B7" s="17" t="s">
        <v>32</v>
      </c>
      <c r="C7" s="18">
        <v>240302764</v>
      </c>
      <c r="D7" s="18"/>
      <c r="E7" s="19">
        <v>62046888</v>
      </c>
      <c r="F7" s="20">
        <v>62046888</v>
      </c>
      <c r="G7" s="20">
        <v>-102450108</v>
      </c>
      <c r="H7" s="20">
        <v>16617298</v>
      </c>
      <c r="I7" s="20">
        <v>129682558</v>
      </c>
      <c r="J7" s="20">
        <v>43849748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43849748</v>
      </c>
      <c r="X7" s="20">
        <v>15511719</v>
      </c>
      <c r="Y7" s="20">
        <v>28338029</v>
      </c>
      <c r="Z7" s="21">
        <v>182.6878697325551</v>
      </c>
      <c r="AA7" s="22">
        <v>62046888</v>
      </c>
    </row>
    <row r="8" spans="1:27" x14ac:dyDescent="0.25">
      <c r="A8" s="23" t="s">
        <v>36</v>
      </c>
      <c r="B8" s="17" t="s">
        <v>32</v>
      </c>
      <c r="C8" s="18">
        <v>12830186</v>
      </c>
      <c r="D8" s="18"/>
      <c r="E8" s="19">
        <v>-11948427</v>
      </c>
      <c r="F8" s="20">
        <v>-11948427</v>
      </c>
      <c r="G8" s="20">
        <v>-12830186</v>
      </c>
      <c r="H8" s="20"/>
      <c r="I8" s="20">
        <v>12830186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-2987109</v>
      </c>
      <c r="Y8" s="20">
        <v>2987109</v>
      </c>
      <c r="Z8" s="21">
        <v>-100</v>
      </c>
      <c r="AA8" s="22">
        <v>-11948427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-3327</v>
      </c>
      <c r="D10" s="18"/>
      <c r="E10" s="19">
        <v>-4774</v>
      </c>
      <c r="F10" s="20">
        <v>-4774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-1194</v>
      </c>
      <c r="Y10" s="20">
        <v>1194</v>
      </c>
      <c r="Z10" s="21">
        <v>-100</v>
      </c>
      <c r="AA10" s="22">
        <v>-4774</v>
      </c>
    </row>
    <row r="11" spans="1:27" x14ac:dyDescent="0.25">
      <c r="A11" s="23" t="s">
        <v>39</v>
      </c>
      <c r="B11" s="17" t="s">
        <v>32</v>
      </c>
      <c r="C11" s="18">
        <v>92262526</v>
      </c>
      <c r="D11" s="18"/>
      <c r="E11" s="19">
        <v>118748481</v>
      </c>
      <c r="F11" s="20">
        <v>118748481</v>
      </c>
      <c r="G11" s="24">
        <v>-46178123</v>
      </c>
      <c r="H11" s="24">
        <v>11603278</v>
      </c>
      <c r="I11" s="24">
        <v>64881479</v>
      </c>
      <c r="J11" s="20">
        <v>30306634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30306634</v>
      </c>
      <c r="X11" s="20">
        <v>29687124</v>
      </c>
      <c r="Y11" s="24">
        <v>619510</v>
      </c>
      <c r="Z11" s="25">
        <v>2.0867969561483966</v>
      </c>
      <c r="AA11" s="26">
        <v>118748481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224483131</v>
      </c>
      <c r="D13" s="29">
        <f>SUM(D6:D12)</f>
        <v>0</v>
      </c>
      <c r="E13" s="30">
        <f t="shared" si="0"/>
        <v>207333246</v>
      </c>
      <c r="F13" s="31">
        <f t="shared" si="0"/>
        <v>207333246</v>
      </c>
      <c r="G13" s="31">
        <f t="shared" si="0"/>
        <v>-281006077</v>
      </c>
      <c r="H13" s="31">
        <f t="shared" si="0"/>
        <v>28220576</v>
      </c>
      <c r="I13" s="31">
        <f t="shared" si="0"/>
        <v>508404894</v>
      </c>
      <c r="J13" s="31">
        <f t="shared" si="0"/>
        <v>255619393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255619393</v>
      </c>
      <c r="X13" s="31">
        <f t="shared" si="0"/>
        <v>51833301</v>
      </c>
      <c r="Y13" s="31">
        <f t="shared" si="0"/>
        <v>203786092</v>
      </c>
      <c r="Z13" s="32">
        <f>+IF(X13&lt;&gt;0,+(Y13/X13)*100,0)</f>
        <v>393.15669283729392</v>
      </c>
      <c r="AA13" s="33">
        <f>SUM(AA6:AA12)</f>
        <v>207333246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49018643</v>
      </c>
      <c r="D17" s="18"/>
      <c r="E17" s="19">
        <v>19318630</v>
      </c>
      <c r="F17" s="20">
        <v>19318630</v>
      </c>
      <c r="G17" s="24">
        <v>-69680425</v>
      </c>
      <c r="H17" s="24">
        <v>2608696</v>
      </c>
      <c r="I17" s="24">
        <v>49345094</v>
      </c>
      <c r="J17" s="20">
        <v>-17726635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-17726635</v>
      </c>
      <c r="X17" s="20">
        <v>4829658</v>
      </c>
      <c r="Y17" s="24">
        <v>-22556293</v>
      </c>
      <c r="Z17" s="25">
        <v>-467.03706556447679</v>
      </c>
      <c r="AA17" s="26">
        <v>19318630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-765</v>
      </c>
      <c r="Y21" s="20">
        <v>765</v>
      </c>
      <c r="Z21" s="21">
        <v>-100</v>
      </c>
      <c r="AA21" s="22">
        <v>-3060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49018643</v>
      </c>
      <c r="D25" s="29">
        <f t="shared" ref="D25:Y25" si="1">SUM(D15:D24)</f>
        <v>0</v>
      </c>
      <c r="E25" s="35">
        <f t="shared" si="1"/>
        <v>19315570</v>
      </c>
      <c r="F25" s="36">
        <f t="shared" si="1"/>
        <v>19315570</v>
      </c>
      <c r="G25" s="36">
        <f t="shared" si="1"/>
        <v>-69680425</v>
      </c>
      <c r="H25" s="36">
        <f t="shared" si="1"/>
        <v>2608696</v>
      </c>
      <c r="I25" s="36">
        <f t="shared" si="1"/>
        <v>49345094</v>
      </c>
      <c r="J25" s="36">
        <f t="shared" si="1"/>
        <v>-17726635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-17726635</v>
      </c>
      <c r="X25" s="36">
        <f t="shared" si="1"/>
        <v>4828893</v>
      </c>
      <c r="Y25" s="36">
        <f t="shared" si="1"/>
        <v>-22555528</v>
      </c>
      <c r="Z25" s="37">
        <f>+IF(X25&lt;&gt;0,+(Y25/X25)*100,0)</f>
        <v>-467.09521209105276</v>
      </c>
      <c r="AA25" s="38">
        <f>SUM(AA15:AA24)</f>
        <v>19315570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273501774</v>
      </c>
      <c r="D26" s="29">
        <f>+D13+D25</f>
        <v>0</v>
      </c>
      <c r="E26" s="30">
        <f t="shared" si="2"/>
        <v>226648816</v>
      </c>
      <c r="F26" s="31">
        <f t="shared" si="2"/>
        <v>226648816</v>
      </c>
      <c r="G26" s="31">
        <f t="shared" si="2"/>
        <v>-350686502</v>
      </c>
      <c r="H26" s="31">
        <f t="shared" si="2"/>
        <v>30829272</v>
      </c>
      <c r="I26" s="31">
        <f t="shared" si="2"/>
        <v>557749988</v>
      </c>
      <c r="J26" s="31">
        <f t="shared" si="2"/>
        <v>237892758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237892758</v>
      </c>
      <c r="X26" s="31">
        <f t="shared" si="2"/>
        <v>56662194</v>
      </c>
      <c r="Y26" s="31">
        <f t="shared" si="2"/>
        <v>181230564</v>
      </c>
      <c r="Z26" s="32">
        <f>+IF(X26&lt;&gt;0,+(Y26/X26)*100,0)</f>
        <v>319.84388744283359</v>
      </c>
      <c r="AA26" s="33">
        <f>+AA13+AA25</f>
        <v>226648816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-296805</v>
      </c>
      <c r="H31" s="20">
        <v>41173</v>
      </c>
      <c r="I31" s="20">
        <v>296805</v>
      </c>
      <c r="J31" s="20">
        <v>41173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41173</v>
      </c>
      <c r="X31" s="20"/>
      <c r="Y31" s="20">
        <v>41173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743064875</v>
      </c>
      <c r="D32" s="18"/>
      <c r="E32" s="19">
        <v>164881023</v>
      </c>
      <c r="F32" s="20">
        <v>164881023</v>
      </c>
      <c r="G32" s="20">
        <v>-580267306</v>
      </c>
      <c r="H32" s="20">
        <v>65621191</v>
      </c>
      <c r="I32" s="20">
        <v>919856103</v>
      </c>
      <c r="J32" s="20">
        <v>405209988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405209988</v>
      </c>
      <c r="X32" s="20">
        <v>41220258</v>
      </c>
      <c r="Y32" s="20">
        <v>363989730</v>
      </c>
      <c r="Z32" s="21">
        <v>883.03603048772766</v>
      </c>
      <c r="AA32" s="22">
        <v>164881023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7888997</v>
      </c>
      <c r="H33" s="20"/>
      <c r="I33" s="20">
        <v>5540471</v>
      </c>
      <c r="J33" s="20">
        <v>13429468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13429468</v>
      </c>
      <c r="X33" s="20"/>
      <c r="Y33" s="20">
        <v>13429468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47372253</v>
      </c>
      <c r="D35" s="18"/>
      <c r="E35" s="19">
        <v>11911140</v>
      </c>
      <c r="F35" s="20">
        <v>11911140</v>
      </c>
      <c r="G35" s="20">
        <v>-3318952</v>
      </c>
      <c r="H35" s="20"/>
      <c r="I35" s="20">
        <v>3318952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2977788</v>
      </c>
      <c r="Y35" s="20">
        <v>-2977788</v>
      </c>
      <c r="Z35" s="21">
        <v>-100</v>
      </c>
      <c r="AA35" s="22">
        <v>11911140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790437128</v>
      </c>
      <c r="D37" s="29">
        <f t="shared" ref="D37:Y37" si="3">SUM(D29:D36)</f>
        <v>0</v>
      </c>
      <c r="E37" s="30">
        <f t="shared" si="3"/>
        <v>176792163</v>
      </c>
      <c r="F37" s="31">
        <f t="shared" si="3"/>
        <v>176792163</v>
      </c>
      <c r="G37" s="31">
        <f t="shared" si="3"/>
        <v>-575994066</v>
      </c>
      <c r="H37" s="31">
        <f t="shared" si="3"/>
        <v>65662364</v>
      </c>
      <c r="I37" s="31">
        <f t="shared" si="3"/>
        <v>929012331</v>
      </c>
      <c r="J37" s="31">
        <f t="shared" si="3"/>
        <v>418680629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418680629</v>
      </c>
      <c r="X37" s="31">
        <f t="shared" si="3"/>
        <v>44198046</v>
      </c>
      <c r="Y37" s="31">
        <f t="shared" si="3"/>
        <v>374482583</v>
      </c>
      <c r="Z37" s="32">
        <f>+IF(X37&lt;&gt;0,+(Y37/X37)*100,0)</f>
        <v>847.28311971076732</v>
      </c>
      <c r="AA37" s="33">
        <f>SUM(AA29:AA36)</f>
        <v>176792163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209059488</v>
      </c>
      <c r="F41" s="20">
        <v>209059488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52264869</v>
      </c>
      <c r="Y41" s="20">
        <v>-52264869</v>
      </c>
      <c r="Z41" s="21">
        <v>-100</v>
      </c>
      <c r="AA41" s="22">
        <v>209059488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209059488</v>
      </c>
      <c r="F43" s="36">
        <f t="shared" si="4"/>
        <v>209059488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52264869</v>
      </c>
      <c r="Y43" s="36">
        <f t="shared" si="4"/>
        <v>-52264869</v>
      </c>
      <c r="Z43" s="37">
        <f>+IF(X43&lt;&gt;0,+(Y43/X43)*100,0)</f>
        <v>-100</v>
      </c>
      <c r="AA43" s="38">
        <f>SUM(AA39:AA42)</f>
        <v>209059488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790437128</v>
      </c>
      <c r="D44" s="29">
        <f>+D37+D43</f>
        <v>0</v>
      </c>
      <c r="E44" s="30">
        <f t="shared" si="5"/>
        <v>385851651</v>
      </c>
      <c r="F44" s="31">
        <f t="shared" si="5"/>
        <v>385851651</v>
      </c>
      <c r="G44" s="31">
        <f t="shared" si="5"/>
        <v>-575994066</v>
      </c>
      <c r="H44" s="31">
        <f t="shared" si="5"/>
        <v>65662364</v>
      </c>
      <c r="I44" s="31">
        <f t="shared" si="5"/>
        <v>929012331</v>
      </c>
      <c r="J44" s="31">
        <f t="shared" si="5"/>
        <v>418680629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418680629</v>
      </c>
      <c r="X44" s="31">
        <f t="shared" si="5"/>
        <v>96462915</v>
      </c>
      <c r="Y44" s="31">
        <f t="shared" si="5"/>
        <v>322217714</v>
      </c>
      <c r="Z44" s="32">
        <f>+IF(X44&lt;&gt;0,+(Y44/X44)*100,0)</f>
        <v>334.03273579281733</v>
      </c>
      <c r="AA44" s="33">
        <f>+AA37+AA43</f>
        <v>385851651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-516935354</v>
      </c>
      <c r="D45" s="42">
        <f t="shared" si="6"/>
        <v>0</v>
      </c>
      <c r="E45" s="43">
        <f t="shared" si="6"/>
        <v>-159202835</v>
      </c>
      <c r="F45" s="44">
        <f t="shared" si="6"/>
        <v>-159202835</v>
      </c>
      <c r="G45" s="44">
        <f t="shared" si="6"/>
        <v>225307564</v>
      </c>
      <c r="H45" s="44">
        <f t="shared" si="6"/>
        <v>-34833092</v>
      </c>
      <c r="I45" s="44">
        <f t="shared" si="6"/>
        <v>-371262343</v>
      </c>
      <c r="J45" s="44">
        <f t="shared" si="6"/>
        <v>-180787871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-180787871</v>
      </c>
      <c r="X45" s="44">
        <f t="shared" si="6"/>
        <v>-39800721</v>
      </c>
      <c r="Y45" s="44">
        <f t="shared" si="6"/>
        <v>-140987150</v>
      </c>
      <c r="Z45" s="45">
        <f>+IF(X45&lt;&gt;0,+(Y45/X45)*100,0)</f>
        <v>354.23265322253832</v>
      </c>
      <c r="AA45" s="46">
        <f>+AA26-AA44</f>
        <v>-159202835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-318112729</v>
      </c>
      <c r="D6" s="18"/>
      <c r="E6" s="19">
        <v>-366346062</v>
      </c>
      <c r="F6" s="20">
        <v>-366346062</v>
      </c>
      <c r="G6" s="20">
        <v>-386224773</v>
      </c>
      <c r="H6" s="20">
        <v>8736853</v>
      </c>
      <c r="I6" s="20">
        <v>26560957</v>
      </c>
      <c r="J6" s="20">
        <v>-350926963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-350926963</v>
      </c>
      <c r="X6" s="20">
        <v>-83780394</v>
      </c>
      <c r="Y6" s="20">
        <v>-267146569</v>
      </c>
      <c r="Z6" s="21">
        <v>318.86525742526345</v>
      </c>
      <c r="AA6" s="22">
        <v>-366346062</v>
      </c>
    </row>
    <row r="7" spans="1:27" x14ac:dyDescent="0.25">
      <c r="A7" s="23" t="s">
        <v>35</v>
      </c>
      <c r="B7" s="17" t="s">
        <v>32</v>
      </c>
      <c r="C7" s="18">
        <v>-116831736</v>
      </c>
      <c r="D7" s="18"/>
      <c r="E7" s="19">
        <v>314935762</v>
      </c>
      <c r="F7" s="20">
        <v>314935762</v>
      </c>
      <c r="G7" s="20">
        <v>-93641124</v>
      </c>
      <c r="H7" s="20">
        <v>18043953</v>
      </c>
      <c r="I7" s="20">
        <v>1912886</v>
      </c>
      <c r="J7" s="20">
        <v>-73684285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-73684285</v>
      </c>
      <c r="X7" s="20">
        <v>257378784</v>
      </c>
      <c r="Y7" s="20">
        <v>-331063069</v>
      </c>
      <c r="Z7" s="21">
        <v>-128.62873305050658</v>
      </c>
      <c r="AA7" s="22">
        <v>314935762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/>
      <c r="F8" s="20"/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/>
      <c r="Y8" s="20">
        <v>-68910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-13974755</v>
      </c>
      <c r="D10" s="18"/>
      <c r="E10" s="19"/>
      <c r="F10" s="20"/>
      <c r="G10" s="20">
        <v>-13974754</v>
      </c>
      <c r="H10" s="20">
        <v>-79571</v>
      </c>
      <c r="I10" s="20">
        <v>-223954</v>
      </c>
      <c r="J10" s="20">
        <v>-14278279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-14278279</v>
      </c>
      <c r="X10" s="20"/>
      <c r="Y10" s="20">
        <v>-14278279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993150207</v>
      </c>
      <c r="D11" s="18"/>
      <c r="E11" s="19">
        <v>-130435</v>
      </c>
      <c r="F11" s="20">
        <v>-130435</v>
      </c>
      <c r="G11" s="24">
        <v>1018450933</v>
      </c>
      <c r="H11" s="24">
        <v>26764525</v>
      </c>
      <c r="I11" s="24">
        <v>14729793</v>
      </c>
      <c r="J11" s="20">
        <v>1059945251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1059945251</v>
      </c>
      <c r="X11" s="20">
        <v>-32610</v>
      </c>
      <c r="Y11" s="24">
        <v>1059977861</v>
      </c>
      <c r="Z11" s="25">
        <v>-3250468.7549831336</v>
      </c>
      <c r="AA11" s="26">
        <v>-130435</v>
      </c>
    </row>
    <row r="12" spans="1:27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540461759</v>
      </c>
      <c r="D13" s="29">
        <f>SUM(D6:D12)</f>
        <v>0</v>
      </c>
      <c r="E13" s="30">
        <f t="shared" si="0"/>
        <v>-51540735</v>
      </c>
      <c r="F13" s="31">
        <f t="shared" si="0"/>
        <v>-51540735</v>
      </c>
      <c r="G13" s="31">
        <f t="shared" si="0"/>
        <v>520841054</v>
      </c>
      <c r="H13" s="31">
        <f t="shared" si="0"/>
        <v>53465760</v>
      </c>
      <c r="I13" s="31">
        <f t="shared" si="0"/>
        <v>42979682</v>
      </c>
      <c r="J13" s="31">
        <f t="shared" si="0"/>
        <v>617286496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617286496</v>
      </c>
      <c r="X13" s="31">
        <f t="shared" si="0"/>
        <v>173565780</v>
      </c>
      <c r="Y13" s="31">
        <f t="shared" si="0"/>
        <v>443720716</v>
      </c>
      <c r="Z13" s="32">
        <f>+IF(X13&lt;&gt;0,+(Y13/X13)*100,0)</f>
        <v>255.64988444150686</v>
      </c>
      <c r="AA13" s="33">
        <f>SUM(AA6:AA12)</f>
        <v>-51540735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102608356</v>
      </c>
      <c r="D17" s="18"/>
      <c r="E17" s="19">
        <v>13985424</v>
      </c>
      <c r="F17" s="20">
        <v>13985424</v>
      </c>
      <c r="G17" s="24">
        <v>142624539</v>
      </c>
      <c r="H17" s="24">
        <v>-25961027</v>
      </c>
      <c r="I17" s="24">
        <v>-8166469</v>
      </c>
      <c r="J17" s="20">
        <v>108497043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108497043</v>
      </c>
      <c r="X17" s="20">
        <v>16998083</v>
      </c>
      <c r="Y17" s="24">
        <v>91498960</v>
      </c>
      <c r="Z17" s="25">
        <v>538.28987657019911</v>
      </c>
      <c r="AA17" s="26">
        <v>13985424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102608356</v>
      </c>
      <c r="D25" s="29">
        <f t="shared" ref="D25:Y25" si="1">SUM(D15:D24)</f>
        <v>0</v>
      </c>
      <c r="E25" s="35">
        <f t="shared" si="1"/>
        <v>13985424</v>
      </c>
      <c r="F25" s="36">
        <f t="shared" si="1"/>
        <v>13985424</v>
      </c>
      <c r="G25" s="36">
        <f t="shared" si="1"/>
        <v>142624539</v>
      </c>
      <c r="H25" s="36">
        <f t="shared" si="1"/>
        <v>-25961027</v>
      </c>
      <c r="I25" s="36">
        <f t="shared" si="1"/>
        <v>-8166469</v>
      </c>
      <c r="J25" s="36">
        <f t="shared" si="1"/>
        <v>108497043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108497043</v>
      </c>
      <c r="X25" s="36">
        <f t="shared" si="1"/>
        <v>16998083</v>
      </c>
      <c r="Y25" s="36">
        <f t="shared" si="1"/>
        <v>91498960</v>
      </c>
      <c r="Z25" s="37">
        <f>+IF(X25&lt;&gt;0,+(Y25/X25)*100,0)</f>
        <v>538.28987657019911</v>
      </c>
      <c r="AA25" s="38">
        <f>SUM(AA15:AA24)</f>
        <v>13985424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643070115</v>
      </c>
      <c r="D26" s="29">
        <f>+D13+D25</f>
        <v>0</v>
      </c>
      <c r="E26" s="30">
        <f t="shared" si="2"/>
        <v>-37555311</v>
      </c>
      <c r="F26" s="31">
        <f t="shared" si="2"/>
        <v>-37555311</v>
      </c>
      <c r="G26" s="31">
        <f t="shared" si="2"/>
        <v>663465593</v>
      </c>
      <c r="H26" s="31">
        <f t="shared" si="2"/>
        <v>27504733</v>
      </c>
      <c r="I26" s="31">
        <f t="shared" si="2"/>
        <v>34813213</v>
      </c>
      <c r="J26" s="31">
        <f t="shared" si="2"/>
        <v>725783539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725783539</v>
      </c>
      <c r="X26" s="31">
        <f t="shared" si="2"/>
        <v>190563863</v>
      </c>
      <c r="Y26" s="31">
        <f t="shared" si="2"/>
        <v>535219676</v>
      </c>
      <c r="Z26" s="32">
        <f>+IF(X26&lt;&gt;0,+(Y26/X26)*100,0)</f>
        <v>280.86105496297586</v>
      </c>
      <c r="AA26" s="33">
        <f>+AA13+AA25</f>
        <v>-37555311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-418280</v>
      </c>
      <c r="D31" s="18"/>
      <c r="E31" s="19">
        <v>74452327</v>
      </c>
      <c r="F31" s="20">
        <v>74452327</v>
      </c>
      <c r="G31" s="20">
        <v>-426891</v>
      </c>
      <c r="H31" s="20">
        <v>-10274</v>
      </c>
      <c r="I31" s="20">
        <v>-6773</v>
      </c>
      <c r="J31" s="20">
        <v>-443938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-443938</v>
      </c>
      <c r="X31" s="20">
        <v>74452327</v>
      </c>
      <c r="Y31" s="20">
        <v>-74896265</v>
      </c>
      <c r="Z31" s="21">
        <v>-100.59627149061438</v>
      </c>
      <c r="AA31" s="22">
        <v>74452327</v>
      </c>
    </row>
    <row r="32" spans="1:27" x14ac:dyDescent="0.25">
      <c r="A32" s="23" t="s">
        <v>59</v>
      </c>
      <c r="B32" s="17" t="s">
        <v>32</v>
      </c>
      <c r="C32" s="18">
        <v>1784014053</v>
      </c>
      <c r="D32" s="18"/>
      <c r="E32" s="19">
        <v>343885803</v>
      </c>
      <c r="F32" s="20">
        <v>343885803</v>
      </c>
      <c r="G32" s="20">
        <v>1837984097</v>
      </c>
      <c r="H32" s="20">
        <v>85414489</v>
      </c>
      <c r="I32" s="20">
        <v>29120205</v>
      </c>
      <c r="J32" s="20">
        <v>1952518791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1952518791</v>
      </c>
      <c r="X32" s="20">
        <v>419600650</v>
      </c>
      <c r="Y32" s="20">
        <v>1532918141</v>
      </c>
      <c r="Z32" s="21">
        <v>365.32787568370065</v>
      </c>
      <c r="AA32" s="22">
        <v>343885803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18221000</v>
      </c>
      <c r="I33" s="20"/>
      <c r="J33" s="20">
        <v>18221000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18221000</v>
      </c>
      <c r="X33" s="20"/>
      <c r="Y33" s="20">
        <v>18221000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809769554</v>
      </c>
      <c r="D35" s="18"/>
      <c r="E35" s="19"/>
      <c r="F35" s="20"/>
      <c r="G35" s="20">
        <v>823289666</v>
      </c>
      <c r="H35" s="20">
        <v>15519595</v>
      </c>
      <c r="I35" s="20">
        <v>14843080</v>
      </c>
      <c r="J35" s="20">
        <v>853652341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853652341</v>
      </c>
      <c r="X35" s="20"/>
      <c r="Y35" s="20">
        <v>853652341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2593365327</v>
      </c>
      <c r="D37" s="29">
        <f t="shared" ref="D37:Y37" si="3">SUM(D29:D36)</f>
        <v>0</v>
      </c>
      <c r="E37" s="30">
        <f t="shared" si="3"/>
        <v>418338130</v>
      </c>
      <c r="F37" s="31">
        <f t="shared" si="3"/>
        <v>418338130</v>
      </c>
      <c r="G37" s="31">
        <f t="shared" si="3"/>
        <v>2660846872</v>
      </c>
      <c r="H37" s="31">
        <f t="shared" si="3"/>
        <v>119144810</v>
      </c>
      <c r="I37" s="31">
        <f t="shared" si="3"/>
        <v>43956512</v>
      </c>
      <c r="J37" s="31">
        <f t="shared" si="3"/>
        <v>2823948194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2823948194</v>
      </c>
      <c r="X37" s="31">
        <f t="shared" si="3"/>
        <v>494052977</v>
      </c>
      <c r="Y37" s="31">
        <f t="shared" si="3"/>
        <v>2329895217</v>
      </c>
      <c r="Z37" s="32">
        <f>+IF(X37&lt;&gt;0,+(Y37/X37)*100,0)</f>
        <v>471.58813436316967</v>
      </c>
      <c r="AA37" s="33">
        <f>SUM(AA29:AA36)</f>
        <v>418338130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2593365327</v>
      </c>
      <c r="D44" s="29">
        <f>+D37+D43</f>
        <v>0</v>
      </c>
      <c r="E44" s="30">
        <f t="shared" si="5"/>
        <v>418338130</v>
      </c>
      <c r="F44" s="31">
        <f t="shared" si="5"/>
        <v>418338130</v>
      </c>
      <c r="G44" s="31">
        <f t="shared" si="5"/>
        <v>2660846872</v>
      </c>
      <c r="H44" s="31">
        <f t="shared" si="5"/>
        <v>119144810</v>
      </c>
      <c r="I44" s="31">
        <f t="shared" si="5"/>
        <v>43956512</v>
      </c>
      <c r="J44" s="31">
        <f t="shared" si="5"/>
        <v>2823948194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2823948194</v>
      </c>
      <c r="X44" s="31">
        <f t="shared" si="5"/>
        <v>494052977</v>
      </c>
      <c r="Y44" s="31">
        <f t="shared" si="5"/>
        <v>2329895217</v>
      </c>
      <c r="Z44" s="32">
        <f>+IF(X44&lt;&gt;0,+(Y44/X44)*100,0)</f>
        <v>471.58813436316967</v>
      </c>
      <c r="AA44" s="33">
        <f>+AA37+AA43</f>
        <v>418338130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-1950295212</v>
      </c>
      <c r="D45" s="42">
        <f t="shared" si="6"/>
        <v>0</v>
      </c>
      <c r="E45" s="43">
        <f t="shared" si="6"/>
        <v>-455893441</v>
      </c>
      <c r="F45" s="44">
        <f t="shared" si="6"/>
        <v>-455893441</v>
      </c>
      <c r="G45" s="44">
        <f t="shared" si="6"/>
        <v>-1997381279</v>
      </c>
      <c r="H45" s="44">
        <f t="shared" si="6"/>
        <v>-91640077</v>
      </c>
      <c r="I45" s="44">
        <f t="shared" si="6"/>
        <v>-9143299</v>
      </c>
      <c r="J45" s="44">
        <f t="shared" si="6"/>
        <v>-2098164655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-2098164655</v>
      </c>
      <c r="X45" s="44">
        <f t="shared" si="6"/>
        <v>-303489114</v>
      </c>
      <c r="Y45" s="44">
        <f t="shared" si="6"/>
        <v>-1794675541</v>
      </c>
      <c r="Z45" s="45">
        <f>+IF(X45&lt;&gt;0,+(Y45/X45)*100,0)</f>
        <v>591.34758322830646</v>
      </c>
      <c r="AA45" s="46">
        <f>+AA26-AA44</f>
        <v>-455893441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-911470868</v>
      </c>
      <c r="D47" s="18"/>
      <c r="E47" s="19">
        <v>-153623809</v>
      </c>
      <c r="F47" s="20">
        <v>-153623809</v>
      </c>
      <c r="G47" s="20">
        <v>-997049776</v>
      </c>
      <c r="H47" s="20">
        <v>-52661319</v>
      </c>
      <c r="I47" s="20">
        <v>58103878</v>
      </c>
      <c r="J47" s="20">
        <v>-991607217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-991607217</v>
      </c>
      <c r="X47" s="20">
        <v>-1219479</v>
      </c>
      <c r="Y47" s="20">
        <v>-990387738</v>
      </c>
      <c r="Z47" s="47">
        <v>81214.005161220484</v>
      </c>
      <c r="AA47" s="22">
        <v>-153623809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-911470868</v>
      </c>
      <c r="D50" s="50">
        <f t="shared" ref="D50:Y50" si="7">SUM(D47:D49)</f>
        <v>0</v>
      </c>
      <c r="E50" s="51">
        <f t="shared" si="7"/>
        <v>-153623809</v>
      </c>
      <c r="F50" s="52">
        <f t="shared" si="7"/>
        <v>-153623809</v>
      </c>
      <c r="G50" s="52">
        <f t="shared" si="7"/>
        <v>-997049776</v>
      </c>
      <c r="H50" s="52">
        <f t="shared" si="7"/>
        <v>-52661319</v>
      </c>
      <c r="I50" s="52">
        <f t="shared" si="7"/>
        <v>58103878</v>
      </c>
      <c r="J50" s="52">
        <f t="shared" si="7"/>
        <v>-991607217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-991607217</v>
      </c>
      <c r="X50" s="52">
        <f t="shared" si="7"/>
        <v>-1219479</v>
      </c>
      <c r="Y50" s="52">
        <f t="shared" si="7"/>
        <v>-990387738</v>
      </c>
      <c r="Z50" s="53">
        <f>+IF(X50&lt;&gt;0,+(Y50/X50)*100,0)</f>
        <v>81214.005161220484</v>
      </c>
      <c r="AA50" s="54">
        <f>SUM(AA47:AA49)</f>
        <v>-153623809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2613412</v>
      </c>
      <c r="D6" s="18"/>
      <c r="E6" s="19">
        <v>3321094</v>
      </c>
      <c r="F6" s="20">
        <v>3321094</v>
      </c>
      <c r="G6" s="20">
        <v>2630774</v>
      </c>
      <c r="H6" s="20">
        <v>14978</v>
      </c>
      <c r="I6" s="20">
        <v>22946</v>
      </c>
      <c r="J6" s="20">
        <v>2668698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2668698</v>
      </c>
      <c r="X6" s="20">
        <v>2716780</v>
      </c>
      <c r="Y6" s="20">
        <v>-48082</v>
      </c>
      <c r="Z6" s="21">
        <v>-1.7698157377483636</v>
      </c>
      <c r="AA6" s="22">
        <v>3321094</v>
      </c>
    </row>
    <row r="7" spans="1:27" x14ac:dyDescent="0.25">
      <c r="A7" s="23" t="s">
        <v>35</v>
      </c>
      <c r="B7" s="17" t="s">
        <v>32</v>
      </c>
      <c r="C7" s="18">
        <v>176428</v>
      </c>
      <c r="D7" s="18"/>
      <c r="E7" s="19">
        <v>-481653</v>
      </c>
      <c r="F7" s="20">
        <v>-481653</v>
      </c>
      <c r="G7" s="20">
        <v>265883</v>
      </c>
      <c r="H7" s="20">
        <v>39235</v>
      </c>
      <c r="I7" s="20">
        <v>25156</v>
      </c>
      <c r="J7" s="20">
        <v>330274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330274</v>
      </c>
      <c r="X7" s="20">
        <v>122661</v>
      </c>
      <c r="Y7" s="20">
        <v>207613</v>
      </c>
      <c r="Z7" s="21">
        <v>169.25754722364891</v>
      </c>
      <c r="AA7" s="22">
        <v>-481653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2789840</v>
      </c>
      <c r="D13" s="29">
        <f>SUM(D6:D12)</f>
        <v>0</v>
      </c>
      <c r="E13" s="30">
        <f t="shared" si="0"/>
        <v>2839441</v>
      </c>
      <c r="F13" s="31">
        <f t="shared" si="0"/>
        <v>2839441</v>
      </c>
      <c r="G13" s="31">
        <f t="shared" si="0"/>
        <v>2896657</v>
      </c>
      <c r="H13" s="31">
        <f t="shared" si="0"/>
        <v>54213</v>
      </c>
      <c r="I13" s="31">
        <f t="shared" si="0"/>
        <v>48102</v>
      </c>
      <c r="J13" s="31">
        <f t="shared" si="0"/>
        <v>2998972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2998972</v>
      </c>
      <c r="X13" s="31">
        <f t="shared" si="0"/>
        <v>2839441</v>
      </c>
      <c r="Y13" s="31">
        <f t="shared" si="0"/>
        <v>159531</v>
      </c>
      <c r="Z13" s="32">
        <f>+IF(X13&lt;&gt;0,+(Y13/X13)*100,0)</f>
        <v>5.6183946065440349</v>
      </c>
      <c r="AA13" s="33">
        <f>SUM(AA6:AA12)</f>
        <v>2839441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2789840</v>
      </c>
      <c r="D26" s="29">
        <f>+D13+D25</f>
        <v>0</v>
      </c>
      <c r="E26" s="30">
        <f t="shared" si="2"/>
        <v>2839441</v>
      </c>
      <c r="F26" s="31">
        <f t="shared" si="2"/>
        <v>2839441</v>
      </c>
      <c r="G26" s="31">
        <f t="shared" si="2"/>
        <v>2896657</v>
      </c>
      <c r="H26" s="31">
        <f t="shared" si="2"/>
        <v>54213</v>
      </c>
      <c r="I26" s="31">
        <f t="shared" si="2"/>
        <v>48102</v>
      </c>
      <c r="J26" s="31">
        <f t="shared" si="2"/>
        <v>2998972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2998972</v>
      </c>
      <c r="X26" s="31">
        <f t="shared" si="2"/>
        <v>2839441</v>
      </c>
      <c r="Y26" s="31">
        <f t="shared" si="2"/>
        <v>159531</v>
      </c>
      <c r="Z26" s="32">
        <f>+IF(X26&lt;&gt;0,+(Y26/X26)*100,0)</f>
        <v>5.6183946065440349</v>
      </c>
      <c r="AA26" s="33">
        <f>+AA13+AA25</f>
        <v>2839441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335129</v>
      </c>
      <c r="F32" s="20">
        <v>335129</v>
      </c>
      <c r="G32" s="20">
        <v>307181</v>
      </c>
      <c r="H32" s="20"/>
      <c r="I32" s="20"/>
      <c r="J32" s="20">
        <v>307181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307181</v>
      </c>
      <c r="X32" s="20">
        <v>335129</v>
      </c>
      <c r="Y32" s="20">
        <v>-27948</v>
      </c>
      <c r="Z32" s="21">
        <v>-8.3394752468452449</v>
      </c>
      <c r="AA32" s="22">
        <v>335129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271339</v>
      </c>
      <c r="D35" s="18"/>
      <c r="E35" s="19">
        <v>547874</v>
      </c>
      <c r="F35" s="20">
        <v>547874</v>
      </c>
      <c r="G35" s="20">
        <v>473746</v>
      </c>
      <c r="H35" s="20">
        <v>7071</v>
      </c>
      <c r="I35" s="20">
        <v>6274</v>
      </c>
      <c r="J35" s="20">
        <v>487091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487091</v>
      </c>
      <c r="X35" s="20">
        <v>547874</v>
      </c>
      <c r="Y35" s="20">
        <v>-60783</v>
      </c>
      <c r="Z35" s="21">
        <v>-11.094339209380259</v>
      </c>
      <c r="AA35" s="22">
        <v>547874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271339</v>
      </c>
      <c r="D37" s="29">
        <f t="shared" ref="D37:Y37" si="3">SUM(D29:D36)</f>
        <v>0</v>
      </c>
      <c r="E37" s="30">
        <f t="shared" si="3"/>
        <v>883003</v>
      </c>
      <c r="F37" s="31">
        <f t="shared" si="3"/>
        <v>883003</v>
      </c>
      <c r="G37" s="31">
        <f t="shared" si="3"/>
        <v>780927</v>
      </c>
      <c r="H37" s="31">
        <f t="shared" si="3"/>
        <v>7071</v>
      </c>
      <c r="I37" s="31">
        <f t="shared" si="3"/>
        <v>6274</v>
      </c>
      <c r="J37" s="31">
        <f t="shared" si="3"/>
        <v>794272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794272</v>
      </c>
      <c r="X37" s="31">
        <f t="shared" si="3"/>
        <v>883003</v>
      </c>
      <c r="Y37" s="31">
        <f t="shared" si="3"/>
        <v>-88731</v>
      </c>
      <c r="Z37" s="32">
        <f>+IF(X37&lt;&gt;0,+(Y37/X37)*100,0)</f>
        <v>-10.048776731222883</v>
      </c>
      <c r="AA37" s="33">
        <f>SUM(AA29:AA36)</f>
        <v>883003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271339</v>
      </c>
      <c r="D44" s="29">
        <f>+D37+D43</f>
        <v>0</v>
      </c>
      <c r="E44" s="30">
        <f t="shared" si="5"/>
        <v>883003</v>
      </c>
      <c r="F44" s="31">
        <f t="shared" si="5"/>
        <v>883003</v>
      </c>
      <c r="G44" s="31">
        <f t="shared" si="5"/>
        <v>780927</v>
      </c>
      <c r="H44" s="31">
        <f t="shared" si="5"/>
        <v>7071</v>
      </c>
      <c r="I44" s="31">
        <f t="shared" si="5"/>
        <v>6274</v>
      </c>
      <c r="J44" s="31">
        <f t="shared" si="5"/>
        <v>794272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794272</v>
      </c>
      <c r="X44" s="31">
        <f t="shared" si="5"/>
        <v>883003</v>
      </c>
      <c r="Y44" s="31">
        <f t="shared" si="5"/>
        <v>-88731</v>
      </c>
      <c r="Z44" s="32">
        <f>+IF(X44&lt;&gt;0,+(Y44/X44)*100,0)</f>
        <v>-10.048776731222883</v>
      </c>
      <c r="AA44" s="33">
        <f>+AA37+AA43</f>
        <v>883003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2518501</v>
      </c>
      <c r="D45" s="42">
        <f t="shared" si="6"/>
        <v>0</v>
      </c>
      <c r="E45" s="43">
        <f t="shared" si="6"/>
        <v>1956438</v>
      </c>
      <c r="F45" s="44">
        <f t="shared" si="6"/>
        <v>1956438</v>
      </c>
      <c r="G45" s="44">
        <f t="shared" si="6"/>
        <v>2115730</v>
      </c>
      <c r="H45" s="44">
        <f t="shared" si="6"/>
        <v>47142</v>
      </c>
      <c r="I45" s="44">
        <f t="shared" si="6"/>
        <v>41828</v>
      </c>
      <c r="J45" s="44">
        <f t="shared" si="6"/>
        <v>2204700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2204700</v>
      </c>
      <c r="X45" s="44">
        <f t="shared" si="6"/>
        <v>1956438</v>
      </c>
      <c r="Y45" s="44">
        <f t="shared" si="6"/>
        <v>248262</v>
      </c>
      <c r="Z45" s="45">
        <f>+IF(X45&lt;&gt;0,+(Y45/X45)*100,0)</f>
        <v>12.689489776829117</v>
      </c>
      <c r="AA45" s="46">
        <f>+AA26-AA44</f>
        <v>1956438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1614499</v>
      </c>
      <c r="D47" s="18"/>
      <c r="E47" s="19">
        <v>620006</v>
      </c>
      <c r="F47" s="20">
        <v>620006</v>
      </c>
      <c r="G47" s="20">
        <v>1655233</v>
      </c>
      <c r="H47" s="20">
        <v>47142</v>
      </c>
      <c r="I47" s="20"/>
      <c r="J47" s="20">
        <v>1702375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1702375</v>
      </c>
      <c r="X47" s="20">
        <v>620006</v>
      </c>
      <c r="Y47" s="20">
        <v>1082369</v>
      </c>
      <c r="Z47" s="47">
        <v>174.57395573591222</v>
      </c>
      <c r="AA47" s="22">
        <v>620006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1614499</v>
      </c>
      <c r="D50" s="50">
        <f t="shared" ref="D50:Y50" si="7">SUM(D47:D49)</f>
        <v>0</v>
      </c>
      <c r="E50" s="51">
        <f t="shared" si="7"/>
        <v>620006</v>
      </c>
      <c r="F50" s="52">
        <f t="shared" si="7"/>
        <v>620006</v>
      </c>
      <c r="G50" s="52">
        <f t="shared" si="7"/>
        <v>1655233</v>
      </c>
      <c r="H50" s="52">
        <f t="shared" si="7"/>
        <v>47142</v>
      </c>
      <c r="I50" s="52">
        <f t="shared" si="7"/>
        <v>0</v>
      </c>
      <c r="J50" s="52">
        <f t="shared" si="7"/>
        <v>1702375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1702375</v>
      </c>
      <c r="X50" s="52">
        <f t="shared" si="7"/>
        <v>620006</v>
      </c>
      <c r="Y50" s="52">
        <f t="shared" si="7"/>
        <v>1082369</v>
      </c>
      <c r="Z50" s="53">
        <f>+IF(X50&lt;&gt;0,+(Y50/X50)*100,0)</f>
        <v>174.57395573591222</v>
      </c>
      <c r="AA50" s="54">
        <f>SUM(AA47:AA49)</f>
        <v>620006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-1523920113</v>
      </c>
      <c r="D6" s="18"/>
      <c r="E6" s="19">
        <v>-1897926990</v>
      </c>
      <c r="F6" s="20">
        <v>-1897926990</v>
      </c>
      <c r="G6" s="20">
        <v>-553583842</v>
      </c>
      <c r="H6" s="20">
        <v>-782168269</v>
      </c>
      <c r="I6" s="20">
        <v>-414034179</v>
      </c>
      <c r="J6" s="20">
        <v>-1749786290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-1749786290</v>
      </c>
      <c r="X6" s="20">
        <v>-1253948270</v>
      </c>
      <c r="Y6" s="20">
        <v>-495838020</v>
      </c>
      <c r="Z6" s="21">
        <v>39.542143153959614</v>
      </c>
      <c r="AA6" s="22">
        <v>-1897926990</v>
      </c>
    </row>
    <row r="7" spans="1:27" x14ac:dyDescent="0.25">
      <c r="A7" s="23" t="s">
        <v>35</v>
      </c>
      <c r="B7" s="17" t="s">
        <v>32</v>
      </c>
      <c r="C7" s="18">
        <v>3305027388</v>
      </c>
      <c r="D7" s="18"/>
      <c r="E7" s="19">
        <v>3661899050</v>
      </c>
      <c r="F7" s="20">
        <v>3661899050</v>
      </c>
      <c r="G7" s="20">
        <v>-210423324</v>
      </c>
      <c r="H7" s="20">
        <v>372727736</v>
      </c>
      <c r="I7" s="20">
        <v>-160445472</v>
      </c>
      <c r="J7" s="20">
        <v>1858940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1858940</v>
      </c>
      <c r="X7" s="20">
        <v>2405963990</v>
      </c>
      <c r="Y7" s="20">
        <v>-2404105050</v>
      </c>
      <c r="Z7" s="21">
        <v>-99.922736166969813</v>
      </c>
      <c r="AA7" s="22">
        <v>3661899050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14952360</v>
      </c>
      <c r="F8" s="20">
        <v>14952360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21162450</v>
      </c>
      <c r="Y8" s="20">
        <v>-21162450</v>
      </c>
      <c r="Z8" s="21">
        <v>-100</v>
      </c>
      <c r="AA8" s="22">
        <v>14952360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229310</v>
      </c>
      <c r="F9" s="20">
        <v>229310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229310</v>
      </c>
    </row>
    <row r="10" spans="1:27" x14ac:dyDescent="0.25">
      <c r="A10" s="23" t="s">
        <v>38</v>
      </c>
      <c r="B10" s="17" t="s">
        <v>32</v>
      </c>
      <c r="C10" s="18">
        <v>512644076</v>
      </c>
      <c r="D10" s="18"/>
      <c r="E10" s="19">
        <v>478463220</v>
      </c>
      <c r="F10" s="20">
        <v>478463220</v>
      </c>
      <c r="G10" s="20">
        <v>39456334</v>
      </c>
      <c r="H10" s="20">
        <v>64439788</v>
      </c>
      <c r="I10" s="20">
        <v>32665740</v>
      </c>
      <c r="J10" s="20">
        <v>136561862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136561862</v>
      </c>
      <c r="X10" s="20">
        <v>478249370</v>
      </c>
      <c r="Y10" s="20">
        <v>-341687508</v>
      </c>
      <c r="Z10" s="21">
        <v>-71.44546954656731</v>
      </c>
      <c r="AA10" s="22">
        <v>478463220</v>
      </c>
    </row>
    <row r="11" spans="1:27" x14ac:dyDescent="0.25">
      <c r="A11" s="23" t="s">
        <v>39</v>
      </c>
      <c r="B11" s="17" t="s">
        <v>32</v>
      </c>
      <c r="C11" s="18">
        <v>368990777</v>
      </c>
      <c r="D11" s="18"/>
      <c r="E11" s="19">
        <v>265614290</v>
      </c>
      <c r="F11" s="20">
        <v>265614290</v>
      </c>
      <c r="G11" s="24">
        <v>35978078</v>
      </c>
      <c r="H11" s="24">
        <v>-47135807</v>
      </c>
      <c r="I11" s="24">
        <v>24008195</v>
      </c>
      <c r="J11" s="20">
        <v>12850466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12850466</v>
      </c>
      <c r="X11" s="20">
        <v>243153600</v>
      </c>
      <c r="Y11" s="24">
        <v>-230303134</v>
      </c>
      <c r="Z11" s="25">
        <v>-94.715082976357337</v>
      </c>
      <c r="AA11" s="26">
        <v>265614290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2662742128</v>
      </c>
      <c r="D13" s="29">
        <f>SUM(D6:D12)</f>
        <v>0</v>
      </c>
      <c r="E13" s="30">
        <f t="shared" si="0"/>
        <v>2523231240</v>
      </c>
      <c r="F13" s="31">
        <f t="shared" si="0"/>
        <v>2523231240</v>
      </c>
      <c r="G13" s="31">
        <f t="shared" si="0"/>
        <v>-688572754</v>
      </c>
      <c r="H13" s="31">
        <f t="shared" si="0"/>
        <v>-392136552</v>
      </c>
      <c r="I13" s="31">
        <f t="shared" si="0"/>
        <v>-517805716</v>
      </c>
      <c r="J13" s="31">
        <f t="shared" si="0"/>
        <v>-1598515022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-1598515022</v>
      </c>
      <c r="X13" s="31">
        <f t="shared" si="0"/>
        <v>1894581140</v>
      </c>
      <c r="Y13" s="31">
        <f t="shared" si="0"/>
        <v>-3493096162</v>
      </c>
      <c r="Z13" s="32">
        <f>+IF(X13&lt;&gt;0,+(Y13/X13)*100,0)</f>
        <v>-184.37300405091122</v>
      </c>
      <c r="AA13" s="33">
        <f>SUM(AA6:AA12)</f>
        <v>2523231240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7837588666</v>
      </c>
      <c r="D17" s="18"/>
      <c r="E17" s="19">
        <v>8315224340</v>
      </c>
      <c r="F17" s="20">
        <v>8315224340</v>
      </c>
      <c r="G17" s="24">
        <v>-9542858</v>
      </c>
      <c r="H17" s="24">
        <v>15608130</v>
      </c>
      <c r="I17" s="24">
        <v>9999072</v>
      </c>
      <c r="J17" s="20">
        <v>16064344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16064344</v>
      </c>
      <c r="X17" s="20">
        <v>8434718610</v>
      </c>
      <c r="Y17" s="24">
        <v>-8418654266</v>
      </c>
      <c r="Z17" s="25">
        <v>-99.809544992040927</v>
      </c>
      <c r="AA17" s="26">
        <v>8315224340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96738840</v>
      </c>
      <c r="D21" s="18"/>
      <c r="E21" s="19">
        <v>150478810</v>
      </c>
      <c r="F21" s="20">
        <v>150478810</v>
      </c>
      <c r="G21" s="20">
        <v>-178211</v>
      </c>
      <c r="H21" s="20">
        <v>-178211</v>
      </c>
      <c r="I21" s="20">
        <v>-178211</v>
      </c>
      <c r="J21" s="20">
        <v>-534633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-534633</v>
      </c>
      <c r="X21" s="20">
        <v>460485210</v>
      </c>
      <c r="Y21" s="20">
        <v>-461019843</v>
      </c>
      <c r="Z21" s="21">
        <v>-100.11610210021729</v>
      </c>
      <c r="AA21" s="22">
        <v>150478810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1286880</v>
      </c>
      <c r="F23" s="20">
        <v>1286880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1286880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7934327506</v>
      </c>
      <c r="D25" s="29">
        <f t="shared" ref="D25:Y25" si="1">SUM(D15:D24)</f>
        <v>0</v>
      </c>
      <c r="E25" s="35">
        <f t="shared" si="1"/>
        <v>8466990030</v>
      </c>
      <c r="F25" s="36">
        <f t="shared" si="1"/>
        <v>8466990030</v>
      </c>
      <c r="G25" s="36">
        <f t="shared" si="1"/>
        <v>-9721069</v>
      </c>
      <c r="H25" s="36">
        <f t="shared" si="1"/>
        <v>15429919</v>
      </c>
      <c r="I25" s="36">
        <f t="shared" si="1"/>
        <v>9820861</v>
      </c>
      <c r="J25" s="36">
        <f t="shared" si="1"/>
        <v>15529711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15529711</v>
      </c>
      <c r="X25" s="36">
        <f t="shared" si="1"/>
        <v>8895203820</v>
      </c>
      <c r="Y25" s="36">
        <f t="shared" si="1"/>
        <v>-8879674109</v>
      </c>
      <c r="Z25" s="37">
        <f>+IF(X25&lt;&gt;0,+(Y25/X25)*100,0)</f>
        <v>-99.825414781782925</v>
      </c>
      <c r="AA25" s="38">
        <f>SUM(AA15:AA24)</f>
        <v>8466990030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10597069634</v>
      </c>
      <c r="D26" s="29">
        <f>+D13+D25</f>
        <v>0</v>
      </c>
      <c r="E26" s="30">
        <f t="shared" si="2"/>
        <v>10990221270</v>
      </c>
      <c r="F26" s="31">
        <f t="shared" si="2"/>
        <v>10990221270</v>
      </c>
      <c r="G26" s="31">
        <f t="shared" si="2"/>
        <v>-698293823</v>
      </c>
      <c r="H26" s="31">
        <f t="shared" si="2"/>
        <v>-376706633</v>
      </c>
      <c r="I26" s="31">
        <f t="shared" si="2"/>
        <v>-507984855</v>
      </c>
      <c r="J26" s="31">
        <f t="shared" si="2"/>
        <v>-1582985311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-1582985311</v>
      </c>
      <c r="X26" s="31">
        <f t="shared" si="2"/>
        <v>10789784960</v>
      </c>
      <c r="Y26" s="31">
        <f t="shared" si="2"/>
        <v>-12372770271</v>
      </c>
      <c r="Z26" s="32">
        <f>+IF(X26&lt;&gt;0,+(Y26/X26)*100,0)</f>
        <v>-114.67114791322032</v>
      </c>
      <c r="AA26" s="33">
        <f>+AA13+AA25</f>
        <v>10990221270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203422322</v>
      </c>
      <c r="D30" s="18"/>
      <c r="E30" s="19">
        <v>234061000</v>
      </c>
      <c r="F30" s="20">
        <v>234061000</v>
      </c>
      <c r="G30" s="20">
        <v>7983071</v>
      </c>
      <c r="H30" s="20">
        <v>12386104</v>
      </c>
      <c r="I30" s="20">
        <v>11986553</v>
      </c>
      <c r="J30" s="20">
        <v>32355728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32355728</v>
      </c>
      <c r="X30" s="20"/>
      <c r="Y30" s="20">
        <v>32355728</v>
      </c>
      <c r="Z30" s="21"/>
      <c r="AA30" s="22">
        <v>234061000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3023162453</v>
      </c>
      <c r="D32" s="18"/>
      <c r="E32" s="19">
        <v>2075169940</v>
      </c>
      <c r="F32" s="20">
        <v>2075169940</v>
      </c>
      <c r="G32" s="20">
        <v>-410604810</v>
      </c>
      <c r="H32" s="20">
        <v>6308940</v>
      </c>
      <c r="I32" s="20">
        <v>-679110501</v>
      </c>
      <c r="J32" s="20">
        <v>-1083406371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-1083406371</v>
      </c>
      <c r="X32" s="20">
        <v>2496549630</v>
      </c>
      <c r="Y32" s="20">
        <v>-3579956001</v>
      </c>
      <c r="Z32" s="21">
        <v>-143.39614794679648</v>
      </c>
      <c r="AA32" s="22">
        <v>2075169940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637184966</v>
      </c>
      <c r="D35" s="18"/>
      <c r="E35" s="19">
        <v>951409790</v>
      </c>
      <c r="F35" s="20">
        <v>951409790</v>
      </c>
      <c r="G35" s="20">
        <v>171688423</v>
      </c>
      <c r="H35" s="20">
        <v>-52203632</v>
      </c>
      <c r="I35" s="20">
        <v>29469846</v>
      </c>
      <c r="J35" s="20">
        <v>148954637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148954637</v>
      </c>
      <c r="X35" s="20">
        <v>718427800</v>
      </c>
      <c r="Y35" s="20">
        <v>-569473163</v>
      </c>
      <c r="Z35" s="21">
        <v>-79.266582250853872</v>
      </c>
      <c r="AA35" s="22">
        <v>951409790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3863769741</v>
      </c>
      <c r="D37" s="29">
        <f t="shared" ref="D37:Y37" si="3">SUM(D29:D36)</f>
        <v>0</v>
      </c>
      <c r="E37" s="30">
        <f t="shared" si="3"/>
        <v>3260640730</v>
      </c>
      <c r="F37" s="31">
        <f t="shared" si="3"/>
        <v>3260640730</v>
      </c>
      <c r="G37" s="31">
        <f t="shared" si="3"/>
        <v>-230933316</v>
      </c>
      <c r="H37" s="31">
        <f t="shared" si="3"/>
        <v>-33508588</v>
      </c>
      <c r="I37" s="31">
        <f t="shared" si="3"/>
        <v>-637654102</v>
      </c>
      <c r="J37" s="31">
        <f t="shared" si="3"/>
        <v>-902096006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-902096006</v>
      </c>
      <c r="X37" s="31">
        <f t="shared" si="3"/>
        <v>3214977430</v>
      </c>
      <c r="Y37" s="31">
        <f t="shared" si="3"/>
        <v>-4117073436</v>
      </c>
      <c r="Z37" s="32">
        <f>+IF(X37&lt;&gt;0,+(Y37/X37)*100,0)</f>
        <v>-128.05917072954384</v>
      </c>
      <c r="AA37" s="33">
        <f>SUM(AA29:AA36)</f>
        <v>3260640730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1210992139</v>
      </c>
      <c r="D39" s="18"/>
      <c r="E39" s="19">
        <v>1292632700</v>
      </c>
      <c r="F39" s="20">
        <v>1292632700</v>
      </c>
      <c r="G39" s="20">
        <v>-4012142</v>
      </c>
      <c r="H39" s="20"/>
      <c r="I39" s="20"/>
      <c r="J39" s="20">
        <v>-4012142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-4012142</v>
      </c>
      <c r="X39" s="20">
        <v>1304450300</v>
      </c>
      <c r="Y39" s="20">
        <v>-1308462442</v>
      </c>
      <c r="Z39" s="21">
        <v>-100.30757338934262</v>
      </c>
      <c r="AA39" s="22">
        <v>1292632700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1210992139</v>
      </c>
      <c r="D43" s="29">
        <f t="shared" ref="D43:Y43" si="4">SUM(D39:D42)</f>
        <v>0</v>
      </c>
      <c r="E43" s="35">
        <f t="shared" si="4"/>
        <v>1292632700</v>
      </c>
      <c r="F43" s="36">
        <f t="shared" si="4"/>
        <v>1292632700</v>
      </c>
      <c r="G43" s="36">
        <f t="shared" si="4"/>
        <v>-4012142</v>
      </c>
      <c r="H43" s="36">
        <f t="shared" si="4"/>
        <v>0</v>
      </c>
      <c r="I43" s="36">
        <f t="shared" si="4"/>
        <v>0</v>
      </c>
      <c r="J43" s="36">
        <f t="shared" si="4"/>
        <v>-4012142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-4012142</v>
      </c>
      <c r="X43" s="36">
        <f t="shared" si="4"/>
        <v>1304450300</v>
      </c>
      <c r="Y43" s="36">
        <f t="shared" si="4"/>
        <v>-1308462442</v>
      </c>
      <c r="Z43" s="37">
        <f>+IF(X43&lt;&gt;0,+(Y43/X43)*100,0)</f>
        <v>-100.30757338934262</v>
      </c>
      <c r="AA43" s="38">
        <f>SUM(AA39:AA42)</f>
        <v>1292632700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5074761880</v>
      </c>
      <c r="D44" s="29">
        <f>+D37+D43</f>
        <v>0</v>
      </c>
      <c r="E44" s="30">
        <f t="shared" si="5"/>
        <v>4553273430</v>
      </c>
      <c r="F44" s="31">
        <f t="shared" si="5"/>
        <v>4553273430</v>
      </c>
      <c r="G44" s="31">
        <f t="shared" si="5"/>
        <v>-234945458</v>
      </c>
      <c r="H44" s="31">
        <f t="shared" si="5"/>
        <v>-33508588</v>
      </c>
      <c r="I44" s="31">
        <f t="shared" si="5"/>
        <v>-637654102</v>
      </c>
      <c r="J44" s="31">
        <f t="shared" si="5"/>
        <v>-906108148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-906108148</v>
      </c>
      <c r="X44" s="31">
        <f t="shared" si="5"/>
        <v>4519427730</v>
      </c>
      <c r="Y44" s="31">
        <f t="shared" si="5"/>
        <v>-5425535878</v>
      </c>
      <c r="Z44" s="32">
        <f>+IF(X44&lt;&gt;0,+(Y44/X44)*100,0)</f>
        <v>-120.04917883707368</v>
      </c>
      <c r="AA44" s="33">
        <f>+AA37+AA43</f>
        <v>4553273430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5522307754</v>
      </c>
      <c r="D45" s="42">
        <f t="shared" si="6"/>
        <v>0</v>
      </c>
      <c r="E45" s="43">
        <f t="shared" si="6"/>
        <v>6436947840</v>
      </c>
      <c r="F45" s="44">
        <f t="shared" si="6"/>
        <v>6436947840</v>
      </c>
      <c r="G45" s="44">
        <f t="shared" si="6"/>
        <v>-463348365</v>
      </c>
      <c r="H45" s="44">
        <f t="shared" si="6"/>
        <v>-343198045</v>
      </c>
      <c r="I45" s="44">
        <f t="shared" si="6"/>
        <v>129669247</v>
      </c>
      <c r="J45" s="44">
        <f t="shared" si="6"/>
        <v>-676877163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-676877163</v>
      </c>
      <c r="X45" s="44">
        <f t="shared" si="6"/>
        <v>6270357230</v>
      </c>
      <c r="Y45" s="44">
        <f t="shared" si="6"/>
        <v>-6947234393</v>
      </c>
      <c r="Z45" s="45">
        <f>+IF(X45&lt;&gt;0,+(Y45/X45)*100,0)</f>
        <v>-110.79487401071087</v>
      </c>
      <c r="AA45" s="46">
        <f>+AA26-AA44</f>
        <v>6436947840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2105094489</v>
      </c>
      <c r="D47" s="18"/>
      <c r="E47" s="19">
        <v>2761343240</v>
      </c>
      <c r="F47" s="20">
        <v>2761343240</v>
      </c>
      <c r="G47" s="20">
        <v>-470927291</v>
      </c>
      <c r="H47" s="20">
        <v>-343196828</v>
      </c>
      <c r="I47" s="20">
        <v>115243203</v>
      </c>
      <c r="J47" s="20">
        <v>-698880916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-698880916</v>
      </c>
      <c r="X47" s="20"/>
      <c r="Y47" s="20">
        <v>-698880916</v>
      </c>
      <c r="Z47" s="47"/>
      <c r="AA47" s="22">
        <v>2761343240</v>
      </c>
    </row>
    <row r="48" spans="1:27" x14ac:dyDescent="0.25">
      <c r="A48" s="23" t="s">
        <v>73</v>
      </c>
      <c r="B48" s="17" t="s">
        <v>32</v>
      </c>
      <c r="C48" s="18">
        <v>3730314595</v>
      </c>
      <c r="D48" s="18"/>
      <c r="E48" s="19">
        <v>3750314600</v>
      </c>
      <c r="F48" s="20">
        <v>3750314600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3730314600</v>
      </c>
      <c r="Y48" s="20">
        <v>-3730314600</v>
      </c>
      <c r="Z48" s="47">
        <v>-100</v>
      </c>
      <c r="AA48" s="22">
        <v>3750314600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5835409084</v>
      </c>
      <c r="D50" s="50">
        <f t="shared" ref="D50:Y50" si="7">SUM(D47:D49)</f>
        <v>0</v>
      </c>
      <c r="E50" s="51">
        <f t="shared" si="7"/>
        <v>6511657840</v>
      </c>
      <c r="F50" s="52">
        <f t="shared" si="7"/>
        <v>6511657840</v>
      </c>
      <c r="G50" s="52">
        <f t="shared" si="7"/>
        <v>-470927291</v>
      </c>
      <c r="H50" s="52">
        <f t="shared" si="7"/>
        <v>-343196828</v>
      </c>
      <c r="I50" s="52">
        <f t="shared" si="7"/>
        <v>115243203</v>
      </c>
      <c r="J50" s="52">
        <f t="shared" si="7"/>
        <v>-698880916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-698880916</v>
      </c>
      <c r="X50" s="52">
        <f t="shared" si="7"/>
        <v>3730314600</v>
      </c>
      <c r="Y50" s="52">
        <f t="shared" si="7"/>
        <v>-4429195516</v>
      </c>
      <c r="Z50" s="53">
        <f>+IF(X50&lt;&gt;0,+(Y50/X50)*100,0)</f>
        <v>-118.73517359635028</v>
      </c>
      <c r="AA50" s="54">
        <f>SUM(AA47:AA49)</f>
        <v>6511657840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-10003926</v>
      </c>
      <c r="D6" s="18"/>
      <c r="E6" s="19">
        <v>541000</v>
      </c>
      <c r="F6" s="20">
        <v>541000</v>
      </c>
      <c r="G6" s="20">
        <v>-10003926</v>
      </c>
      <c r="H6" s="20"/>
      <c r="I6" s="20"/>
      <c r="J6" s="20">
        <v>-10003926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-10003926</v>
      </c>
      <c r="X6" s="20">
        <v>135249</v>
      </c>
      <c r="Y6" s="20">
        <v>-10139175</v>
      </c>
      <c r="Z6" s="21">
        <v>-7496.6728034957741</v>
      </c>
      <c r="AA6" s="22">
        <v>541000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1609746</v>
      </c>
      <c r="D11" s="18"/>
      <c r="E11" s="19">
        <v>510000</v>
      </c>
      <c r="F11" s="20">
        <v>510000</v>
      </c>
      <c r="G11" s="24">
        <v>1609746</v>
      </c>
      <c r="H11" s="24"/>
      <c r="I11" s="24"/>
      <c r="J11" s="20">
        <v>1609746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1609746</v>
      </c>
      <c r="X11" s="20">
        <v>127500</v>
      </c>
      <c r="Y11" s="24">
        <v>1482246</v>
      </c>
      <c r="Z11" s="25">
        <v>1162.5458823529411</v>
      </c>
      <c r="AA11" s="26">
        <v>510000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-8394180</v>
      </c>
      <c r="D13" s="29">
        <f>SUM(D6:D12)</f>
        <v>0</v>
      </c>
      <c r="E13" s="30">
        <f t="shared" si="0"/>
        <v>1051000</v>
      </c>
      <c r="F13" s="31">
        <f t="shared" si="0"/>
        <v>1051000</v>
      </c>
      <c r="G13" s="31">
        <f t="shared" si="0"/>
        <v>-8394180</v>
      </c>
      <c r="H13" s="31">
        <f t="shared" si="0"/>
        <v>0</v>
      </c>
      <c r="I13" s="31">
        <f t="shared" si="0"/>
        <v>0</v>
      </c>
      <c r="J13" s="31">
        <f t="shared" si="0"/>
        <v>-8394180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-8394180</v>
      </c>
      <c r="X13" s="31">
        <f t="shared" si="0"/>
        <v>262749</v>
      </c>
      <c r="Y13" s="31">
        <f t="shared" si="0"/>
        <v>-8656929</v>
      </c>
      <c r="Z13" s="32">
        <f>+IF(X13&lt;&gt;0,+(Y13/X13)*100,0)</f>
        <v>-3294.7524062888915</v>
      </c>
      <c r="AA13" s="33">
        <f>SUM(AA6:AA12)</f>
        <v>1051000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-8394180</v>
      </c>
      <c r="D26" s="29">
        <f>+D13+D25</f>
        <v>0</v>
      </c>
      <c r="E26" s="30">
        <f t="shared" si="2"/>
        <v>1051000</v>
      </c>
      <c r="F26" s="31">
        <f t="shared" si="2"/>
        <v>1051000</v>
      </c>
      <c r="G26" s="31">
        <f t="shared" si="2"/>
        <v>-8394180</v>
      </c>
      <c r="H26" s="31">
        <f t="shared" si="2"/>
        <v>0</v>
      </c>
      <c r="I26" s="31">
        <f t="shared" si="2"/>
        <v>0</v>
      </c>
      <c r="J26" s="31">
        <f t="shared" si="2"/>
        <v>-8394180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-8394180</v>
      </c>
      <c r="X26" s="31">
        <f t="shared" si="2"/>
        <v>262749</v>
      </c>
      <c r="Y26" s="31">
        <f t="shared" si="2"/>
        <v>-8656929</v>
      </c>
      <c r="Z26" s="32">
        <f>+IF(X26&lt;&gt;0,+(Y26/X26)*100,0)</f>
        <v>-3294.7524062888915</v>
      </c>
      <c r="AA26" s="33">
        <f>+AA13+AA25</f>
        <v>1051000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13853451</v>
      </c>
      <c r="D32" s="18"/>
      <c r="E32" s="19">
        <v>4451000</v>
      </c>
      <c r="F32" s="20">
        <v>4451000</v>
      </c>
      <c r="G32" s="20">
        <v>15853451</v>
      </c>
      <c r="H32" s="20"/>
      <c r="I32" s="20"/>
      <c r="J32" s="20">
        <v>15853451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15853451</v>
      </c>
      <c r="X32" s="20">
        <v>1112748</v>
      </c>
      <c r="Y32" s="20">
        <v>14740703</v>
      </c>
      <c r="Z32" s="21">
        <v>1324.7117047166116</v>
      </c>
      <c r="AA32" s="22">
        <v>4451000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13853451</v>
      </c>
      <c r="D37" s="29">
        <f t="shared" ref="D37:Y37" si="3">SUM(D29:D36)</f>
        <v>0</v>
      </c>
      <c r="E37" s="30">
        <f t="shared" si="3"/>
        <v>4451000</v>
      </c>
      <c r="F37" s="31">
        <f t="shared" si="3"/>
        <v>4451000</v>
      </c>
      <c r="G37" s="31">
        <f t="shared" si="3"/>
        <v>15853451</v>
      </c>
      <c r="H37" s="31">
        <f t="shared" si="3"/>
        <v>0</v>
      </c>
      <c r="I37" s="31">
        <f t="shared" si="3"/>
        <v>0</v>
      </c>
      <c r="J37" s="31">
        <f t="shared" si="3"/>
        <v>15853451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15853451</v>
      </c>
      <c r="X37" s="31">
        <f t="shared" si="3"/>
        <v>1112748</v>
      </c>
      <c r="Y37" s="31">
        <f t="shared" si="3"/>
        <v>14740703</v>
      </c>
      <c r="Z37" s="32">
        <f>+IF(X37&lt;&gt;0,+(Y37/X37)*100,0)</f>
        <v>1324.7117047166116</v>
      </c>
      <c r="AA37" s="33">
        <f>SUM(AA29:AA36)</f>
        <v>4451000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13853451</v>
      </c>
      <c r="D44" s="29">
        <f>+D37+D43</f>
        <v>0</v>
      </c>
      <c r="E44" s="30">
        <f t="shared" si="5"/>
        <v>4451000</v>
      </c>
      <c r="F44" s="31">
        <f t="shared" si="5"/>
        <v>4451000</v>
      </c>
      <c r="G44" s="31">
        <f t="shared" si="5"/>
        <v>15853451</v>
      </c>
      <c r="H44" s="31">
        <f t="shared" si="5"/>
        <v>0</v>
      </c>
      <c r="I44" s="31">
        <f t="shared" si="5"/>
        <v>0</v>
      </c>
      <c r="J44" s="31">
        <f t="shared" si="5"/>
        <v>15853451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15853451</v>
      </c>
      <c r="X44" s="31">
        <f t="shared" si="5"/>
        <v>1112748</v>
      </c>
      <c r="Y44" s="31">
        <f t="shared" si="5"/>
        <v>14740703</v>
      </c>
      <c r="Z44" s="32">
        <f>+IF(X44&lt;&gt;0,+(Y44/X44)*100,0)</f>
        <v>1324.7117047166116</v>
      </c>
      <c r="AA44" s="33">
        <f>+AA37+AA43</f>
        <v>4451000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-22247631</v>
      </c>
      <c r="D45" s="42">
        <f t="shared" si="6"/>
        <v>0</v>
      </c>
      <c r="E45" s="43">
        <f t="shared" si="6"/>
        <v>-3400000</v>
      </c>
      <c r="F45" s="44">
        <f t="shared" si="6"/>
        <v>-3400000</v>
      </c>
      <c r="G45" s="44">
        <f t="shared" si="6"/>
        <v>-24247631</v>
      </c>
      <c r="H45" s="44">
        <f t="shared" si="6"/>
        <v>0</v>
      </c>
      <c r="I45" s="44">
        <f t="shared" si="6"/>
        <v>0</v>
      </c>
      <c r="J45" s="44">
        <f t="shared" si="6"/>
        <v>-24247631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-24247631</v>
      </c>
      <c r="X45" s="44">
        <f t="shared" si="6"/>
        <v>-849999</v>
      </c>
      <c r="Y45" s="44">
        <f t="shared" si="6"/>
        <v>-23397632</v>
      </c>
      <c r="Z45" s="45">
        <f>+IF(X45&lt;&gt;0,+(Y45/X45)*100,0)</f>
        <v>2752.6658266656787</v>
      </c>
      <c r="AA45" s="46">
        <f>+AA26-AA44</f>
        <v>-3400000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-13024062</v>
      </c>
      <c r="D47" s="18"/>
      <c r="E47" s="19"/>
      <c r="F47" s="20"/>
      <c r="G47" s="20">
        <v>-12566542</v>
      </c>
      <c r="H47" s="20">
        <v>-457520</v>
      </c>
      <c r="I47" s="20"/>
      <c r="J47" s="20">
        <v>-13024062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-13024062</v>
      </c>
      <c r="X47" s="20"/>
      <c r="Y47" s="20">
        <v>-13024062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-13024062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-12566542</v>
      </c>
      <c r="H50" s="52">
        <f t="shared" si="7"/>
        <v>-457520</v>
      </c>
      <c r="I50" s="52">
        <f t="shared" si="7"/>
        <v>0</v>
      </c>
      <c r="J50" s="52">
        <f t="shared" si="7"/>
        <v>-13024062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-13024062</v>
      </c>
      <c r="X50" s="52">
        <f t="shared" si="7"/>
        <v>0</v>
      </c>
      <c r="Y50" s="52">
        <f t="shared" si="7"/>
        <v>-13024062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664127</v>
      </c>
      <c r="D6" s="18"/>
      <c r="E6" s="19">
        <v>171250</v>
      </c>
      <c r="F6" s="20">
        <v>171250</v>
      </c>
      <c r="G6" s="20">
        <v>690250</v>
      </c>
      <c r="H6" s="20"/>
      <c r="I6" s="20"/>
      <c r="J6" s="20">
        <v>690250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690250</v>
      </c>
      <c r="X6" s="20">
        <v>42813</v>
      </c>
      <c r="Y6" s="20">
        <v>647437</v>
      </c>
      <c r="Z6" s="21">
        <v>1512.2439445962675</v>
      </c>
      <c r="AA6" s="22">
        <v>171250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2148914</v>
      </c>
      <c r="F11" s="20">
        <v>2148914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537228</v>
      </c>
      <c r="Y11" s="24">
        <v>-537228</v>
      </c>
      <c r="Z11" s="25">
        <v>-100</v>
      </c>
      <c r="AA11" s="26">
        <v>2148914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664127</v>
      </c>
      <c r="D13" s="29">
        <f>SUM(D6:D12)</f>
        <v>0</v>
      </c>
      <c r="E13" s="30">
        <f t="shared" si="0"/>
        <v>2320164</v>
      </c>
      <c r="F13" s="31">
        <f t="shared" si="0"/>
        <v>2320164</v>
      </c>
      <c r="G13" s="31">
        <f t="shared" si="0"/>
        <v>690250</v>
      </c>
      <c r="H13" s="31">
        <f t="shared" si="0"/>
        <v>0</v>
      </c>
      <c r="I13" s="31">
        <f t="shared" si="0"/>
        <v>0</v>
      </c>
      <c r="J13" s="31">
        <f t="shared" si="0"/>
        <v>690250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690250</v>
      </c>
      <c r="X13" s="31">
        <f t="shared" si="0"/>
        <v>580041</v>
      </c>
      <c r="Y13" s="31">
        <f t="shared" si="0"/>
        <v>110209</v>
      </c>
      <c r="Z13" s="32">
        <f>+IF(X13&lt;&gt;0,+(Y13/X13)*100,0)</f>
        <v>19.000208605943371</v>
      </c>
      <c r="AA13" s="33">
        <f>SUM(AA6:AA12)</f>
        <v>2320164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664127</v>
      </c>
      <c r="D26" s="29">
        <f>+D13+D25</f>
        <v>0</v>
      </c>
      <c r="E26" s="30">
        <f t="shared" si="2"/>
        <v>2320164</v>
      </c>
      <c r="F26" s="31">
        <f t="shared" si="2"/>
        <v>2320164</v>
      </c>
      <c r="G26" s="31">
        <f t="shared" si="2"/>
        <v>690250</v>
      </c>
      <c r="H26" s="31">
        <f t="shared" si="2"/>
        <v>0</v>
      </c>
      <c r="I26" s="31">
        <f t="shared" si="2"/>
        <v>0</v>
      </c>
      <c r="J26" s="31">
        <f t="shared" si="2"/>
        <v>690250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690250</v>
      </c>
      <c r="X26" s="31">
        <f t="shared" si="2"/>
        <v>580041</v>
      </c>
      <c r="Y26" s="31">
        <f t="shared" si="2"/>
        <v>110209</v>
      </c>
      <c r="Z26" s="32">
        <f>+IF(X26&lt;&gt;0,+(Y26/X26)*100,0)</f>
        <v>19.000208605943371</v>
      </c>
      <c r="AA26" s="33">
        <f>+AA13+AA25</f>
        <v>2320164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2171250</v>
      </c>
      <c r="F35" s="20">
        <v>2171250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542814</v>
      </c>
      <c r="Y35" s="20">
        <v>-542814</v>
      </c>
      <c r="Z35" s="21">
        <v>-100</v>
      </c>
      <c r="AA35" s="22">
        <v>2171250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2171250</v>
      </c>
      <c r="F37" s="31">
        <f t="shared" si="3"/>
        <v>2171250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542814</v>
      </c>
      <c r="Y37" s="31">
        <f t="shared" si="3"/>
        <v>-542814</v>
      </c>
      <c r="Z37" s="32">
        <f>+IF(X37&lt;&gt;0,+(Y37/X37)*100,0)</f>
        <v>-100</v>
      </c>
      <c r="AA37" s="33">
        <f>SUM(AA29:AA36)</f>
        <v>2171250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2171250</v>
      </c>
      <c r="F44" s="31">
        <f t="shared" si="5"/>
        <v>2171250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542814</v>
      </c>
      <c r="Y44" s="31">
        <f t="shared" si="5"/>
        <v>-542814</v>
      </c>
      <c r="Z44" s="32">
        <f>+IF(X44&lt;&gt;0,+(Y44/X44)*100,0)</f>
        <v>-100</v>
      </c>
      <c r="AA44" s="33">
        <f>+AA37+AA43</f>
        <v>2171250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664127</v>
      </c>
      <c r="D45" s="42">
        <f t="shared" si="6"/>
        <v>0</v>
      </c>
      <c r="E45" s="43">
        <f t="shared" si="6"/>
        <v>148914</v>
      </c>
      <c r="F45" s="44">
        <f t="shared" si="6"/>
        <v>148914</v>
      </c>
      <c r="G45" s="44">
        <f t="shared" si="6"/>
        <v>690250</v>
      </c>
      <c r="H45" s="44">
        <f t="shared" si="6"/>
        <v>0</v>
      </c>
      <c r="I45" s="44">
        <f t="shared" si="6"/>
        <v>0</v>
      </c>
      <c r="J45" s="44">
        <f t="shared" si="6"/>
        <v>690250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690250</v>
      </c>
      <c r="X45" s="44">
        <f t="shared" si="6"/>
        <v>37227</v>
      </c>
      <c r="Y45" s="44">
        <f t="shared" si="6"/>
        <v>653023</v>
      </c>
      <c r="Z45" s="45">
        <f>+IF(X45&lt;&gt;0,+(Y45/X45)*100,0)</f>
        <v>1754.1649877776883</v>
      </c>
      <c r="AA45" s="46">
        <f>+AA26-AA44</f>
        <v>148914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-111446185</v>
      </c>
      <c r="D6" s="18"/>
      <c r="E6" s="19">
        <v>-119039403</v>
      </c>
      <c r="F6" s="20">
        <v>-119039403</v>
      </c>
      <c r="G6" s="20">
        <v>-115708210</v>
      </c>
      <c r="H6" s="20">
        <v>-2930740</v>
      </c>
      <c r="I6" s="20">
        <v>-3949433</v>
      </c>
      <c r="J6" s="20">
        <v>-122588383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-122588383</v>
      </c>
      <c r="X6" s="20">
        <v>-107756423</v>
      </c>
      <c r="Y6" s="20">
        <v>-14831960</v>
      </c>
      <c r="Z6" s="21">
        <v>13.764339597649785</v>
      </c>
      <c r="AA6" s="22">
        <v>-119039403</v>
      </c>
    </row>
    <row r="7" spans="1:27" x14ac:dyDescent="0.25">
      <c r="A7" s="23" t="s">
        <v>35</v>
      </c>
      <c r="B7" s="17" t="s">
        <v>32</v>
      </c>
      <c r="C7" s="18">
        <v>5480438</v>
      </c>
      <c r="D7" s="18"/>
      <c r="E7" s="19">
        <v>32247868</v>
      </c>
      <c r="F7" s="20">
        <v>32247868</v>
      </c>
      <c r="G7" s="20">
        <v>5437889</v>
      </c>
      <c r="H7" s="20">
        <v>-298900</v>
      </c>
      <c r="I7" s="20">
        <v>800282</v>
      </c>
      <c r="J7" s="20">
        <v>5939271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5939271</v>
      </c>
      <c r="X7" s="20">
        <v>11546746</v>
      </c>
      <c r="Y7" s="20">
        <v>-5607475</v>
      </c>
      <c r="Z7" s="21">
        <v>-48.5632489014654</v>
      </c>
      <c r="AA7" s="22">
        <v>32247868</v>
      </c>
    </row>
    <row r="8" spans="1:27" x14ac:dyDescent="0.25">
      <c r="A8" s="23" t="s">
        <v>36</v>
      </c>
      <c r="B8" s="17" t="s">
        <v>32</v>
      </c>
      <c r="C8" s="18">
        <v>7851092</v>
      </c>
      <c r="D8" s="18"/>
      <c r="E8" s="19">
        <v>8339648</v>
      </c>
      <c r="F8" s="20">
        <v>8339648</v>
      </c>
      <c r="G8" s="20">
        <v>7861663</v>
      </c>
      <c r="H8" s="20"/>
      <c r="I8" s="20"/>
      <c r="J8" s="20">
        <v>7861663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7861663</v>
      </c>
      <c r="X8" s="20">
        <v>7973231</v>
      </c>
      <c r="Y8" s="20">
        <v>-111568</v>
      </c>
      <c r="Z8" s="21">
        <v>-1.3992821730613347</v>
      </c>
      <c r="AA8" s="22">
        <v>8339648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-7271871</v>
      </c>
      <c r="D10" s="18"/>
      <c r="E10" s="19">
        <v>-6638602</v>
      </c>
      <c r="F10" s="20">
        <v>-6638602</v>
      </c>
      <c r="G10" s="20">
        <v>-7290439</v>
      </c>
      <c r="H10" s="20">
        <v>-31861</v>
      </c>
      <c r="I10" s="20">
        <v>-18191</v>
      </c>
      <c r="J10" s="20">
        <v>-7340491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-7340491</v>
      </c>
      <c r="X10" s="20">
        <v>-6638602</v>
      </c>
      <c r="Y10" s="20">
        <v>-701889</v>
      </c>
      <c r="Z10" s="21">
        <v>10.572843499278914</v>
      </c>
      <c r="AA10" s="22">
        <v>-6638602</v>
      </c>
    </row>
    <row r="11" spans="1:27" x14ac:dyDescent="0.25">
      <c r="A11" s="23" t="s">
        <v>39</v>
      </c>
      <c r="B11" s="17" t="s">
        <v>32</v>
      </c>
      <c r="C11" s="18">
        <v>47347861</v>
      </c>
      <c r="D11" s="18"/>
      <c r="E11" s="19">
        <v>19106027</v>
      </c>
      <c r="F11" s="20">
        <v>19106027</v>
      </c>
      <c r="G11" s="24">
        <v>48447949</v>
      </c>
      <c r="H11" s="24">
        <v>1112960</v>
      </c>
      <c r="I11" s="24">
        <v>1073712</v>
      </c>
      <c r="J11" s="20">
        <v>50634621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50634621</v>
      </c>
      <c r="X11" s="20">
        <v>5245217</v>
      </c>
      <c r="Y11" s="24">
        <v>45389404</v>
      </c>
      <c r="Z11" s="25">
        <v>865.34844983534515</v>
      </c>
      <c r="AA11" s="26">
        <v>19106027</v>
      </c>
    </row>
    <row r="12" spans="1:27" x14ac:dyDescent="0.25">
      <c r="A12" s="23" t="s">
        <v>40</v>
      </c>
      <c r="B12" s="17" t="s">
        <v>32</v>
      </c>
      <c r="C12" s="18">
        <v>-97626</v>
      </c>
      <c r="D12" s="18"/>
      <c r="E12" s="19">
        <v>-97626</v>
      </c>
      <c r="F12" s="20">
        <v>-97626</v>
      </c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>
        <v>-97626</v>
      </c>
      <c r="Y12" s="20"/>
      <c r="Z12" s="21"/>
      <c r="AA12" s="22">
        <v>-97626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-58136291</v>
      </c>
      <c r="D13" s="29">
        <f>SUM(D6:D12)</f>
        <v>0</v>
      </c>
      <c r="E13" s="30">
        <f t="shared" si="0"/>
        <v>-66082088</v>
      </c>
      <c r="F13" s="31">
        <f t="shared" si="0"/>
        <v>-66082088</v>
      </c>
      <c r="G13" s="31">
        <f t="shared" si="0"/>
        <v>-61348774</v>
      </c>
      <c r="H13" s="31">
        <f t="shared" si="0"/>
        <v>-2148541</v>
      </c>
      <c r="I13" s="31">
        <f t="shared" si="0"/>
        <v>-2093630</v>
      </c>
      <c r="J13" s="31">
        <f t="shared" si="0"/>
        <v>-65590945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-65590945</v>
      </c>
      <c r="X13" s="31">
        <f t="shared" si="0"/>
        <v>-89727457</v>
      </c>
      <c r="Y13" s="31">
        <f t="shared" si="0"/>
        <v>24136512</v>
      </c>
      <c r="Z13" s="32">
        <f>+IF(X13&lt;&gt;0,+(Y13/X13)*100,0)</f>
        <v>-26.899806154096179</v>
      </c>
      <c r="AA13" s="33">
        <f>SUM(AA6:AA12)</f>
        <v>-66082088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>
        <v>1374000</v>
      </c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8340907</v>
      </c>
      <c r="D17" s="18"/>
      <c r="E17" s="19">
        <v>8339572</v>
      </c>
      <c r="F17" s="20">
        <v>8339572</v>
      </c>
      <c r="G17" s="24">
        <v>8339572</v>
      </c>
      <c r="H17" s="24">
        <v>1335</v>
      </c>
      <c r="I17" s="24"/>
      <c r="J17" s="20">
        <v>8340907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8340907</v>
      </c>
      <c r="X17" s="20">
        <v>8339572</v>
      </c>
      <c r="Y17" s="24">
        <v>1335</v>
      </c>
      <c r="Z17" s="25">
        <v>1.6008015759082121E-2</v>
      </c>
      <c r="AA17" s="26">
        <v>8339572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9714907</v>
      </c>
      <c r="D25" s="29">
        <f t="shared" ref="D25:Y25" si="1">SUM(D15:D24)</f>
        <v>0</v>
      </c>
      <c r="E25" s="35">
        <f t="shared" si="1"/>
        <v>9713572</v>
      </c>
      <c r="F25" s="36">
        <f t="shared" si="1"/>
        <v>9713572</v>
      </c>
      <c r="G25" s="36">
        <f t="shared" si="1"/>
        <v>9713572</v>
      </c>
      <c r="H25" s="36">
        <f t="shared" si="1"/>
        <v>1335</v>
      </c>
      <c r="I25" s="36">
        <f t="shared" si="1"/>
        <v>0</v>
      </c>
      <c r="J25" s="36">
        <f t="shared" si="1"/>
        <v>9714907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9714907</v>
      </c>
      <c r="X25" s="36">
        <f t="shared" si="1"/>
        <v>9713572</v>
      </c>
      <c r="Y25" s="36">
        <f t="shared" si="1"/>
        <v>1335</v>
      </c>
      <c r="Z25" s="37">
        <f>+IF(X25&lt;&gt;0,+(Y25/X25)*100,0)</f>
        <v>1.3743656813374111E-2</v>
      </c>
      <c r="AA25" s="38">
        <f>SUM(AA15:AA24)</f>
        <v>9713572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-48421384</v>
      </c>
      <c r="D26" s="29">
        <f>+D13+D25</f>
        <v>0</v>
      </c>
      <c r="E26" s="30">
        <f t="shared" si="2"/>
        <v>-56368516</v>
      </c>
      <c r="F26" s="31">
        <f t="shared" si="2"/>
        <v>-56368516</v>
      </c>
      <c r="G26" s="31">
        <f t="shared" si="2"/>
        <v>-51635202</v>
      </c>
      <c r="H26" s="31">
        <f t="shared" si="2"/>
        <v>-2147206</v>
      </c>
      <c r="I26" s="31">
        <f t="shared" si="2"/>
        <v>-2093630</v>
      </c>
      <c r="J26" s="31">
        <f t="shared" si="2"/>
        <v>-55876038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-55876038</v>
      </c>
      <c r="X26" s="31">
        <f t="shared" si="2"/>
        <v>-80013885</v>
      </c>
      <c r="Y26" s="31">
        <f t="shared" si="2"/>
        <v>24137847</v>
      </c>
      <c r="Z26" s="32">
        <f>+IF(X26&lt;&gt;0,+(Y26/X26)*100,0)</f>
        <v>-30.167072877413716</v>
      </c>
      <c r="AA26" s="33">
        <f>+AA13+AA25</f>
        <v>-56368516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-12689</v>
      </c>
      <c r="D31" s="18"/>
      <c r="E31" s="19">
        <v>-6815</v>
      </c>
      <c r="F31" s="20">
        <v>-6815</v>
      </c>
      <c r="G31" s="20">
        <v>-12690</v>
      </c>
      <c r="H31" s="20">
        <v>-657</v>
      </c>
      <c r="I31" s="20"/>
      <c r="J31" s="20">
        <v>-13347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-13347</v>
      </c>
      <c r="X31" s="20">
        <v>-6815</v>
      </c>
      <c r="Y31" s="20">
        <v>-6532</v>
      </c>
      <c r="Z31" s="21">
        <v>95.847395451210559</v>
      </c>
      <c r="AA31" s="22">
        <v>-6815</v>
      </c>
    </row>
    <row r="32" spans="1:27" x14ac:dyDescent="0.25">
      <c r="A32" s="23" t="s">
        <v>59</v>
      </c>
      <c r="B32" s="17" t="s">
        <v>32</v>
      </c>
      <c r="C32" s="18">
        <v>-81627</v>
      </c>
      <c r="D32" s="18"/>
      <c r="E32" s="19">
        <v>20016472</v>
      </c>
      <c r="F32" s="20">
        <v>20016472</v>
      </c>
      <c r="G32" s="20">
        <v>-85722</v>
      </c>
      <c r="H32" s="20"/>
      <c r="I32" s="20"/>
      <c r="J32" s="20">
        <v>-85722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-85722</v>
      </c>
      <c r="X32" s="20">
        <v>5182420</v>
      </c>
      <c r="Y32" s="20">
        <v>-5268142</v>
      </c>
      <c r="Z32" s="21">
        <v>-101.65409210368901</v>
      </c>
      <c r="AA32" s="22">
        <v>20016472</v>
      </c>
    </row>
    <row r="33" spans="1:27" x14ac:dyDescent="0.25">
      <c r="A33" s="23" t="s">
        <v>60</v>
      </c>
      <c r="B33" s="17" t="s">
        <v>32</v>
      </c>
      <c r="C33" s="18">
        <v>-2842766</v>
      </c>
      <c r="D33" s="18"/>
      <c r="E33" s="19">
        <v>3399996</v>
      </c>
      <c r="F33" s="20">
        <v>3399996</v>
      </c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>
        <v>849999</v>
      </c>
      <c r="Y33" s="20">
        <v>-3692765</v>
      </c>
      <c r="Z33" s="21">
        <v>-434.44345228641447</v>
      </c>
      <c r="AA33" s="22">
        <v>3399996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38393452</v>
      </c>
      <c r="D35" s="18"/>
      <c r="E35" s="19">
        <v>8844310</v>
      </c>
      <c r="F35" s="20">
        <v>8844310</v>
      </c>
      <c r="G35" s="20">
        <v>38857842</v>
      </c>
      <c r="H35" s="20">
        <v>618816</v>
      </c>
      <c r="I35" s="20">
        <v>682455</v>
      </c>
      <c r="J35" s="20">
        <v>40159113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40159113</v>
      </c>
      <c r="X35" s="20">
        <v>2737288</v>
      </c>
      <c r="Y35" s="20">
        <v>37421825</v>
      </c>
      <c r="Z35" s="21">
        <v>1367.1131791758849</v>
      </c>
      <c r="AA35" s="22">
        <v>8844310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35456370</v>
      </c>
      <c r="D37" s="29">
        <f t="shared" ref="D37:Y37" si="3">SUM(D29:D36)</f>
        <v>0</v>
      </c>
      <c r="E37" s="30">
        <f t="shared" si="3"/>
        <v>32253963</v>
      </c>
      <c r="F37" s="31">
        <f t="shared" si="3"/>
        <v>32253963</v>
      </c>
      <c r="G37" s="31">
        <f t="shared" si="3"/>
        <v>35916664</v>
      </c>
      <c r="H37" s="31">
        <f t="shared" si="3"/>
        <v>618159</v>
      </c>
      <c r="I37" s="31">
        <f t="shared" si="3"/>
        <v>682455</v>
      </c>
      <c r="J37" s="31">
        <f t="shared" si="3"/>
        <v>37217278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37217278</v>
      </c>
      <c r="X37" s="31">
        <f t="shared" si="3"/>
        <v>8762892</v>
      </c>
      <c r="Y37" s="31">
        <f t="shared" si="3"/>
        <v>28454386</v>
      </c>
      <c r="Z37" s="32">
        <f>+IF(X37&lt;&gt;0,+(Y37/X37)*100,0)</f>
        <v>324.71455770537852</v>
      </c>
      <c r="AA37" s="33">
        <f>SUM(AA29:AA36)</f>
        <v>32253963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35456370</v>
      </c>
      <c r="D44" s="29">
        <f>+D37+D43</f>
        <v>0</v>
      </c>
      <c r="E44" s="30">
        <f t="shared" si="5"/>
        <v>32253963</v>
      </c>
      <c r="F44" s="31">
        <f t="shared" si="5"/>
        <v>32253963</v>
      </c>
      <c r="G44" s="31">
        <f t="shared" si="5"/>
        <v>35916664</v>
      </c>
      <c r="H44" s="31">
        <f t="shared" si="5"/>
        <v>618159</v>
      </c>
      <c r="I44" s="31">
        <f t="shared" si="5"/>
        <v>682455</v>
      </c>
      <c r="J44" s="31">
        <f t="shared" si="5"/>
        <v>37217278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37217278</v>
      </c>
      <c r="X44" s="31">
        <f t="shared" si="5"/>
        <v>8762892</v>
      </c>
      <c r="Y44" s="31">
        <f t="shared" si="5"/>
        <v>28454386</v>
      </c>
      <c r="Z44" s="32">
        <f>+IF(X44&lt;&gt;0,+(Y44/X44)*100,0)</f>
        <v>324.71455770537852</v>
      </c>
      <c r="AA44" s="33">
        <f>+AA37+AA43</f>
        <v>32253963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-83877754</v>
      </c>
      <c r="D45" s="42">
        <f t="shared" si="6"/>
        <v>0</v>
      </c>
      <c r="E45" s="43">
        <f t="shared" si="6"/>
        <v>-88622479</v>
      </c>
      <c r="F45" s="44">
        <f t="shared" si="6"/>
        <v>-88622479</v>
      </c>
      <c r="G45" s="44">
        <f t="shared" si="6"/>
        <v>-87551866</v>
      </c>
      <c r="H45" s="44">
        <f t="shared" si="6"/>
        <v>-2765365</v>
      </c>
      <c r="I45" s="44">
        <f t="shared" si="6"/>
        <v>-2776085</v>
      </c>
      <c r="J45" s="44">
        <f t="shared" si="6"/>
        <v>-93093316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-93093316</v>
      </c>
      <c r="X45" s="44">
        <f t="shared" si="6"/>
        <v>-88776777</v>
      </c>
      <c r="Y45" s="44">
        <f t="shared" si="6"/>
        <v>-4316539</v>
      </c>
      <c r="Z45" s="45">
        <f>+IF(X45&lt;&gt;0,+(Y45/X45)*100,0)</f>
        <v>4.8622389163778719</v>
      </c>
      <c r="AA45" s="46">
        <f>+AA26-AA44</f>
        <v>-88622479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-32721833</v>
      </c>
      <c r="D47" s="18"/>
      <c r="E47" s="19">
        <v>-23416721</v>
      </c>
      <c r="F47" s="20">
        <v>-23416721</v>
      </c>
      <c r="G47" s="20">
        <v>-36954949</v>
      </c>
      <c r="H47" s="20">
        <v>-3330102</v>
      </c>
      <c r="I47" s="20">
        <v>-2711890</v>
      </c>
      <c r="J47" s="20">
        <v>-42996941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-42996941</v>
      </c>
      <c r="X47" s="20">
        <v>-23571018</v>
      </c>
      <c r="Y47" s="20">
        <v>-19425923</v>
      </c>
      <c r="Z47" s="47">
        <v>82.414442176404933</v>
      </c>
      <c r="AA47" s="22">
        <v>-23416721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4015789</v>
      </c>
      <c r="F48" s="20">
        <v>4015789</v>
      </c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>
        <v>4015789</v>
      </c>
      <c r="Y48" s="20"/>
      <c r="Z48" s="47"/>
      <c r="AA48" s="22">
        <v>4015789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-32721833</v>
      </c>
      <c r="D50" s="50">
        <f t="shared" ref="D50:Y50" si="7">SUM(D47:D49)</f>
        <v>0</v>
      </c>
      <c r="E50" s="51">
        <f t="shared" si="7"/>
        <v>-19400932</v>
      </c>
      <c r="F50" s="52">
        <f t="shared" si="7"/>
        <v>-19400932</v>
      </c>
      <c r="G50" s="52">
        <f t="shared" si="7"/>
        <v>-32939160</v>
      </c>
      <c r="H50" s="52">
        <f t="shared" si="7"/>
        <v>-3330102</v>
      </c>
      <c r="I50" s="52">
        <f t="shared" si="7"/>
        <v>-2711890</v>
      </c>
      <c r="J50" s="52">
        <f t="shared" si="7"/>
        <v>-38981152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-38981152</v>
      </c>
      <c r="X50" s="52">
        <f t="shared" si="7"/>
        <v>-19555229</v>
      </c>
      <c r="Y50" s="52">
        <f t="shared" si="7"/>
        <v>-19425923</v>
      </c>
      <c r="Z50" s="53">
        <f>+IF(X50&lt;&gt;0,+(Y50/X50)*100,0)</f>
        <v>99.338765094492118</v>
      </c>
      <c r="AA50" s="54">
        <f>SUM(AA47:AA49)</f>
        <v>-19400932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177840653</v>
      </c>
      <c r="D6" s="18"/>
      <c r="E6" s="19">
        <v>155521948</v>
      </c>
      <c r="F6" s="20">
        <v>155521948</v>
      </c>
      <c r="G6" s="20">
        <v>175038754</v>
      </c>
      <c r="H6" s="20">
        <v>18465381</v>
      </c>
      <c r="I6" s="20">
        <v>-8352884</v>
      </c>
      <c r="J6" s="20">
        <v>185151251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185151251</v>
      </c>
      <c r="X6" s="20">
        <v>150924902</v>
      </c>
      <c r="Y6" s="20">
        <v>34226349</v>
      </c>
      <c r="Z6" s="21">
        <v>22.677734784946225</v>
      </c>
      <c r="AA6" s="22">
        <v>155521948</v>
      </c>
    </row>
    <row r="7" spans="1:27" x14ac:dyDescent="0.25">
      <c r="A7" s="23" t="s">
        <v>35</v>
      </c>
      <c r="B7" s="17" t="s">
        <v>32</v>
      </c>
      <c r="C7" s="18">
        <v>64038689</v>
      </c>
      <c r="D7" s="18"/>
      <c r="E7" s="19">
        <v>72286558</v>
      </c>
      <c r="F7" s="20">
        <v>72286558</v>
      </c>
      <c r="G7" s="20">
        <v>67197531</v>
      </c>
      <c r="H7" s="20">
        <v>-189203</v>
      </c>
      <c r="I7" s="20">
        <v>-1087802</v>
      </c>
      <c r="J7" s="20">
        <v>65920526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65920526</v>
      </c>
      <c r="X7" s="20">
        <v>58000360</v>
      </c>
      <c r="Y7" s="20">
        <v>7920166</v>
      </c>
      <c r="Z7" s="21">
        <v>13.655373863196713</v>
      </c>
      <c r="AA7" s="22">
        <v>72286558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320193</v>
      </c>
      <c r="F8" s="20">
        <v>320193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80049</v>
      </c>
      <c r="Y8" s="20">
        <v>-80049</v>
      </c>
      <c r="Z8" s="21">
        <v>-100</v>
      </c>
      <c r="AA8" s="22">
        <v>320193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-16500402</v>
      </c>
      <c r="D10" s="18"/>
      <c r="E10" s="19">
        <v>-14561817</v>
      </c>
      <c r="F10" s="20">
        <v>-14561817</v>
      </c>
      <c r="G10" s="20">
        <v>-16500403</v>
      </c>
      <c r="H10" s="20"/>
      <c r="I10" s="20">
        <v>-1821</v>
      </c>
      <c r="J10" s="20">
        <v>-16502224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-16502224</v>
      </c>
      <c r="X10" s="20">
        <v>-14515314</v>
      </c>
      <c r="Y10" s="20">
        <v>-1986910</v>
      </c>
      <c r="Z10" s="21">
        <v>13.688370778613541</v>
      </c>
      <c r="AA10" s="22">
        <v>-14561817</v>
      </c>
    </row>
    <row r="11" spans="1:27" x14ac:dyDescent="0.25">
      <c r="A11" s="23" t="s">
        <v>39</v>
      </c>
      <c r="B11" s="17" t="s">
        <v>32</v>
      </c>
      <c r="C11" s="18">
        <v>108957978</v>
      </c>
      <c r="D11" s="18"/>
      <c r="E11" s="19">
        <v>82847870</v>
      </c>
      <c r="F11" s="20">
        <v>82847870</v>
      </c>
      <c r="G11" s="24">
        <v>108978646</v>
      </c>
      <c r="H11" s="24">
        <v>439063</v>
      </c>
      <c r="I11" s="24">
        <v>3290659</v>
      </c>
      <c r="J11" s="20">
        <v>112708368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112708368</v>
      </c>
      <c r="X11" s="20">
        <v>82363634</v>
      </c>
      <c r="Y11" s="24">
        <v>30344734</v>
      </c>
      <c r="Z11" s="25">
        <v>36.842393331017909</v>
      </c>
      <c r="AA11" s="26">
        <v>82847870</v>
      </c>
    </row>
    <row r="12" spans="1:27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329276965</v>
      </c>
      <c r="D13" s="29">
        <f>SUM(D6:D12)</f>
        <v>0</v>
      </c>
      <c r="E13" s="30">
        <f t="shared" si="0"/>
        <v>291354798</v>
      </c>
      <c r="F13" s="31">
        <f t="shared" si="0"/>
        <v>291354798</v>
      </c>
      <c r="G13" s="31">
        <f t="shared" si="0"/>
        <v>329654575</v>
      </c>
      <c r="H13" s="31">
        <f t="shared" si="0"/>
        <v>18715241</v>
      </c>
      <c r="I13" s="31">
        <f t="shared" si="0"/>
        <v>-6151848</v>
      </c>
      <c r="J13" s="31">
        <f t="shared" si="0"/>
        <v>342217968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342217968</v>
      </c>
      <c r="X13" s="31">
        <f t="shared" si="0"/>
        <v>271793677</v>
      </c>
      <c r="Y13" s="31">
        <f t="shared" si="0"/>
        <v>70424291</v>
      </c>
      <c r="Z13" s="32">
        <f>+IF(X13&lt;&gt;0,+(Y13/X13)*100,0)</f>
        <v>25.910937950186387</v>
      </c>
      <c r="AA13" s="33">
        <f>SUM(AA6:AA12)</f>
        <v>291354798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76784463</v>
      </c>
      <c r="D17" s="18"/>
      <c r="E17" s="19">
        <v>77469237</v>
      </c>
      <c r="F17" s="20">
        <v>77469237</v>
      </c>
      <c r="G17" s="24">
        <v>81474224</v>
      </c>
      <c r="H17" s="24">
        <v>-4839459</v>
      </c>
      <c r="I17" s="24"/>
      <c r="J17" s="20">
        <v>76634765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76634765</v>
      </c>
      <c r="X17" s="20">
        <v>74240976</v>
      </c>
      <c r="Y17" s="24">
        <v>2393789</v>
      </c>
      <c r="Z17" s="25">
        <v>3.2243501216902106</v>
      </c>
      <c r="AA17" s="26">
        <v>77469237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76784463</v>
      </c>
      <c r="D25" s="29">
        <f t="shared" ref="D25:Y25" si="1">SUM(D15:D24)</f>
        <v>0</v>
      </c>
      <c r="E25" s="35">
        <f t="shared" si="1"/>
        <v>77469237</v>
      </c>
      <c r="F25" s="36">
        <f t="shared" si="1"/>
        <v>77469237</v>
      </c>
      <c r="G25" s="36">
        <f t="shared" si="1"/>
        <v>81474224</v>
      </c>
      <c r="H25" s="36">
        <f t="shared" si="1"/>
        <v>-4839459</v>
      </c>
      <c r="I25" s="36">
        <f t="shared" si="1"/>
        <v>0</v>
      </c>
      <c r="J25" s="36">
        <f t="shared" si="1"/>
        <v>76634765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76634765</v>
      </c>
      <c r="X25" s="36">
        <f t="shared" si="1"/>
        <v>74240976</v>
      </c>
      <c r="Y25" s="36">
        <f t="shared" si="1"/>
        <v>2393789</v>
      </c>
      <c r="Z25" s="37">
        <f>+IF(X25&lt;&gt;0,+(Y25/X25)*100,0)</f>
        <v>3.2243501216902106</v>
      </c>
      <c r="AA25" s="38">
        <f>SUM(AA15:AA24)</f>
        <v>77469237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406061428</v>
      </c>
      <c r="D26" s="29">
        <f>+D13+D25</f>
        <v>0</v>
      </c>
      <c r="E26" s="30">
        <f t="shared" si="2"/>
        <v>368824035</v>
      </c>
      <c r="F26" s="31">
        <f t="shared" si="2"/>
        <v>368824035</v>
      </c>
      <c r="G26" s="31">
        <f t="shared" si="2"/>
        <v>411128799</v>
      </c>
      <c r="H26" s="31">
        <f t="shared" si="2"/>
        <v>13875782</v>
      </c>
      <c r="I26" s="31">
        <f t="shared" si="2"/>
        <v>-6151848</v>
      </c>
      <c r="J26" s="31">
        <f t="shared" si="2"/>
        <v>418852733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418852733</v>
      </c>
      <c r="X26" s="31">
        <f t="shared" si="2"/>
        <v>346034653</v>
      </c>
      <c r="Y26" s="31">
        <f t="shared" si="2"/>
        <v>72818080</v>
      </c>
      <c r="Z26" s="32">
        <f>+IF(X26&lt;&gt;0,+(Y26/X26)*100,0)</f>
        <v>21.043580279805099</v>
      </c>
      <c r="AA26" s="33">
        <f>+AA13+AA25</f>
        <v>368824035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-8757404</v>
      </c>
      <c r="D30" s="18"/>
      <c r="E30" s="19">
        <v>-4715173</v>
      </c>
      <c r="F30" s="20">
        <v>-4715173</v>
      </c>
      <c r="G30" s="20">
        <v>-8869982</v>
      </c>
      <c r="H30" s="20">
        <v>-112752</v>
      </c>
      <c r="I30" s="20">
        <v>-630476</v>
      </c>
      <c r="J30" s="20">
        <v>-9613210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-9613210</v>
      </c>
      <c r="X30" s="20">
        <v>-3054112</v>
      </c>
      <c r="Y30" s="20">
        <v>-6559098</v>
      </c>
      <c r="Z30" s="21">
        <v>214.76285087121886</v>
      </c>
      <c r="AA30" s="22">
        <v>-4715173</v>
      </c>
    </row>
    <row r="31" spans="1:27" x14ac:dyDescent="0.25">
      <c r="A31" s="23" t="s">
        <v>58</v>
      </c>
      <c r="B31" s="39" t="s">
        <v>32</v>
      </c>
      <c r="C31" s="18">
        <v>-1895109</v>
      </c>
      <c r="D31" s="18"/>
      <c r="E31" s="19">
        <v>-1716062</v>
      </c>
      <c r="F31" s="20">
        <v>-1716062</v>
      </c>
      <c r="G31" s="20">
        <v>-1906830</v>
      </c>
      <c r="H31" s="20">
        <v>-86466</v>
      </c>
      <c r="I31" s="20">
        <v>-33273</v>
      </c>
      <c r="J31" s="20">
        <v>-2026569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-2026569</v>
      </c>
      <c r="X31" s="20">
        <v>-1716062</v>
      </c>
      <c r="Y31" s="20">
        <v>-310507</v>
      </c>
      <c r="Z31" s="21">
        <v>18.094159768120267</v>
      </c>
      <c r="AA31" s="22">
        <v>-1716062</v>
      </c>
    </row>
    <row r="32" spans="1:27" x14ac:dyDescent="0.25">
      <c r="A32" s="23" t="s">
        <v>59</v>
      </c>
      <c r="B32" s="17" t="s">
        <v>32</v>
      </c>
      <c r="C32" s="18">
        <v>39569886</v>
      </c>
      <c r="D32" s="18"/>
      <c r="E32" s="19">
        <v>-6865419</v>
      </c>
      <c r="F32" s="20">
        <v>-6865419</v>
      </c>
      <c r="G32" s="20">
        <v>6542480</v>
      </c>
      <c r="H32" s="20">
        <v>2688029</v>
      </c>
      <c r="I32" s="20">
        <v>143479</v>
      </c>
      <c r="J32" s="20">
        <v>9373988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9373988</v>
      </c>
      <c r="X32" s="20">
        <v>-7495484</v>
      </c>
      <c r="Y32" s="20">
        <v>16869472</v>
      </c>
      <c r="Z32" s="21">
        <v>-225.06181055152675</v>
      </c>
      <c r="AA32" s="22">
        <v>-6865419</v>
      </c>
    </row>
    <row r="33" spans="1:27" x14ac:dyDescent="0.25">
      <c r="A33" s="23" t="s">
        <v>60</v>
      </c>
      <c r="B33" s="17" t="s">
        <v>32</v>
      </c>
      <c r="C33" s="18">
        <v>7456107</v>
      </c>
      <c r="D33" s="18"/>
      <c r="E33" s="19">
        <v>7000000</v>
      </c>
      <c r="F33" s="20">
        <v>7000000</v>
      </c>
      <c r="G33" s="20">
        <v>7457817</v>
      </c>
      <c r="H33" s="20">
        <v>1998289</v>
      </c>
      <c r="I33" s="20"/>
      <c r="J33" s="20">
        <v>9456106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9456106</v>
      </c>
      <c r="X33" s="20">
        <v>7000000</v>
      </c>
      <c r="Y33" s="20">
        <v>2456106</v>
      </c>
      <c r="Z33" s="21">
        <v>35.087228571428568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921111</v>
      </c>
      <c r="D34" s="18"/>
      <c r="E34" s="19">
        <v>-620252</v>
      </c>
      <c r="F34" s="20">
        <v>-620252</v>
      </c>
      <c r="G34" s="20">
        <v>865101</v>
      </c>
      <c r="H34" s="20">
        <v>52944</v>
      </c>
      <c r="I34" s="20">
        <v>75</v>
      </c>
      <c r="J34" s="20">
        <v>918120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918120</v>
      </c>
      <c r="X34" s="20">
        <v>535028</v>
      </c>
      <c r="Y34" s="20">
        <v>383092</v>
      </c>
      <c r="Z34" s="21">
        <v>71.602233901777097</v>
      </c>
      <c r="AA34" s="22">
        <v>-620252</v>
      </c>
    </row>
    <row r="35" spans="1:27" x14ac:dyDescent="0.25">
      <c r="A35" s="23" t="s">
        <v>39</v>
      </c>
      <c r="B35" s="17" t="s">
        <v>32</v>
      </c>
      <c r="C35" s="18">
        <v>127899457</v>
      </c>
      <c r="D35" s="18"/>
      <c r="E35" s="19">
        <v>101393368</v>
      </c>
      <c r="F35" s="20">
        <v>101393368</v>
      </c>
      <c r="G35" s="20">
        <v>133354609</v>
      </c>
      <c r="H35" s="20">
        <v>1900658</v>
      </c>
      <c r="I35" s="20">
        <v>-5000251</v>
      </c>
      <c r="J35" s="20">
        <v>130255016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130255016</v>
      </c>
      <c r="X35" s="20">
        <v>101393368</v>
      </c>
      <c r="Y35" s="20">
        <v>28861648</v>
      </c>
      <c r="Z35" s="21">
        <v>28.465025444267717</v>
      </c>
      <c r="AA35" s="22">
        <v>101393368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165194048</v>
      </c>
      <c r="D37" s="29">
        <f t="shared" ref="D37:Y37" si="3">SUM(D29:D36)</f>
        <v>0</v>
      </c>
      <c r="E37" s="30">
        <f t="shared" si="3"/>
        <v>94476462</v>
      </c>
      <c r="F37" s="31">
        <f t="shared" si="3"/>
        <v>94476462</v>
      </c>
      <c r="G37" s="31">
        <f t="shared" si="3"/>
        <v>137443195</v>
      </c>
      <c r="H37" s="31">
        <f t="shared" si="3"/>
        <v>6440702</v>
      </c>
      <c r="I37" s="31">
        <f t="shared" si="3"/>
        <v>-5520446</v>
      </c>
      <c r="J37" s="31">
        <f t="shared" si="3"/>
        <v>138363451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138363451</v>
      </c>
      <c r="X37" s="31">
        <f t="shared" si="3"/>
        <v>96662738</v>
      </c>
      <c r="Y37" s="31">
        <f t="shared" si="3"/>
        <v>41700713</v>
      </c>
      <c r="Z37" s="32">
        <f>+IF(X37&lt;&gt;0,+(Y37/X37)*100,0)</f>
        <v>43.140421906939984</v>
      </c>
      <c r="AA37" s="33">
        <f>SUM(AA29:AA36)</f>
        <v>94476462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12930286</v>
      </c>
      <c r="D39" s="18"/>
      <c r="E39" s="19">
        <v>10748290</v>
      </c>
      <c r="F39" s="20">
        <v>10748290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10748290</v>
      </c>
      <c r="Y39" s="20">
        <v>2181996</v>
      </c>
      <c r="Z39" s="21">
        <v>20.300866463409527</v>
      </c>
      <c r="AA39" s="22">
        <v>10748290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10748290</v>
      </c>
      <c r="F43" s="36">
        <f t="shared" si="4"/>
        <v>10748290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10748290</v>
      </c>
      <c r="Y43" s="36">
        <f t="shared" si="4"/>
        <v>2181996</v>
      </c>
      <c r="Z43" s="37">
        <f>+IF(X43&lt;&gt;0,+(Y43/X43)*100,0)</f>
        <v>20.300866463409527</v>
      </c>
      <c r="AA43" s="38">
        <f>SUM(AA39:AA42)</f>
        <v>10748290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178124334</v>
      </c>
      <c r="D44" s="29">
        <f>+D37+D43</f>
        <v>0</v>
      </c>
      <c r="E44" s="30">
        <f t="shared" si="5"/>
        <v>105224752</v>
      </c>
      <c r="F44" s="31">
        <f t="shared" si="5"/>
        <v>105224752</v>
      </c>
      <c r="G44" s="31">
        <f t="shared" si="5"/>
        <v>150373481</v>
      </c>
      <c r="H44" s="31">
        <f t="shared" si="5"/>
        <v>6440702</v>
      </c>
      <c r="I44" s="31">
        <f t="shared" si="5"/>
        <v>-5520446</v>
      </c>
      <c r="J44" s="31">
        <f t="shared" si="5"/>
        <v>151293737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151293737</v>
      </c>
      <c r="X44" s="31">
        <f t="shared" si="5"/>
        <v>107411028</v>
      </c>
      <c r="Y44" s="31">
        <f t="shared" si="5"/>
        <v>43882709</v>
      </c>
      <c r="Z44" s="32">
        <f>+IF(X44&lt;&gt;0,+(Y44/X44)*100,0)</f>
        <v>40.854938098162506</v>
      </c>
      <c r="AA44" s="33">
        <f>+AA37+AA43</f>
        <v>105224752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227937094</v>
      </c>
      <c r="D45" s="42">
        <f t="shared" si="6"/>
        <v>0</v>
      </c>
      <c r="E45" s="43">
        <f t="shared" si="6"/>
        <v>263599283</v>
      </c>
      <c r="F45" s="44">
        <f t="shared" si="6"/>
        <v>263599283</v>
      </c>
      <c r="G45" s="44">
        <f t="shared" si="6"/>
        <v>260755318</v>
      </c>
      <c r="H45" s="44">
        <f t="shared" si="6"/>
        <v>7435080</v>
      </c>
      <c r="I45" s="44">
        <f t="shared" si="6"/>
        <v>-631402</v>
      </c>
      <c r="J45" s="44">
        <f t="shared" si="6"/>
        <v>267558996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267558996</v>
      </c>
      <c r="X45" s="44">
        <f t="shared" si="6"/>
        <v>238623625</v>
      </c>
      <c r="Y45" s="44">
        <f t="shared" si="6"/>
        <v>28935371</v>
      </c>
      <c r="Z45" s="45">
        <f>+IF(X45&lt;&gt;0,+(Y45/X45)*100,0)</f>
        <v>12.12594561833515</v>
      </c>
      <c r="AA45" s="46">
        <f>+AA26-AA44</f>
        <v>263599283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53352846</v>
      </c>
      <c r="D47" s="18"/>
      <c r="E47" s="19">
        <v>78425692</v>
      </c>
      <c r="F47" s="20">
        <v>78425692</v>
      </c>
      <c r="G47" s="20">
        <v>70984383</v>
      </c>
      <c r="H47" s="20">
        <v>-10525476</v>
      </c>
      <c r="I47" s="20">
        <v>-7994172</v>
      </c>
      <c r="J47" s="20">
        <v>52464735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52464735</v>
      </c>
      <c r="X47" s="20">
        <v>53450041</v>
      </c>
      <c r="Y47" s="20">
        <v>-985306</v>
      </c>
      <c r="Z47" s="47">
        <v>-1.843414862862313</v>
      </c>
      <c r="AA47" s="22">
        <v>78425692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53352846</v>
      </c>
      <c r="D50" s="50">
        <f t="shared" ref="D50:Y50" si="7">SUM(D47:D49)</f>
        <v>0</v>
      </c>
      <c r="E50" s="51">
        <f t="shared" si="7"/>
        <v>78425692</v>
      </c>
      <c r="F50" s="52">
        <f t="shared" si="7"/>
        <v>78425692</v>
      </c>
      <c r="G50" s="52">
        <f t="shared" si="7"/>
        <v>70984383</v>
      </c>
      <c r="H50" s="52">
        <f t="shared" si="7"/>
        <v>-10525476</v>
      </c>
      <c r="I50" s="52">
        <f t="shared" si="7"/>
        <v>-7994172</v>
      </c>
      <c r="J50" s="52">
        <f t="shared" si="7"/>
        <v>52464735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52464735</v>
      </c>
      <c r="X50" s="52">
        <f t="shared" si="7"/>
        <v>53450041</v>
      </c>
      <c r="Y50" s="52">
        <f t="shared" si="7"/>
        <v>-985306</v>
      </c>
      <c r="Z50" s="53">
        <f>+IF(X50&lt;&gt;0,+(Y50/X50)*100,0)</f>
        <v>-1.843414862862313</v>
      </c>
      <c r="AA50" s="54">
        <f>SUM(AA47:AA49)</f>
        <v>78425692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-6232800</v>
      </c>
      <c r="F6" s="20">
        <v>-6232800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-1558200</v>
      </c>
      <c r="Y6" s="20">
        <v>1558200</v>
      </c>
      <c r="Z6" s="21">
        <v>-100</v>
      </c>
      <c r="AA6" s="22">
        <v>-6232800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1732800</v>
      </c>
      <c r="F11" s="20">
        <v>1732800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433200</v>
      </c>
      <c r="Y11" s="24">
        <v>-433200</v>
      </c>
      <c r="Z11" s="25">
        <v>-100</v>
      </c>
      <c r="AA11" s="26">
        <v>1732800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-4500000</v>
      </c>
      <c r="F13" s="31">
        <f t="shared" si="0"/>
        <v>-4500000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-1125000</v>
      </c>
      <c r="Y13" s="31">
        <f t="shared" si="0"/>
        <v>1125000</v>
      </c>
      <c r="Z13" s="32">
        <f>+IF(X13&lt;&gt;0,+(Y13/X13)*100,0)</f>
        <v>-100</v>
      </c>
      <c r="AA13" s="33">
        <f>SUM(AA6:AA12)</f>
        <v>-4500000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-4500000</v>
      </c>
      <c r="F26" s="31">
        <f t="shared" si="2"/>
        <v>-4500000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-1125000</v>
      </c>
      <c r="Y26" s="31">
        <f t="shared" si="2"/>
        <v>1125000</v>
      </c>
      <c r="Z26" s="32">
        <f>+IF(X26&lt;&gt;0,+(Y26/X26)*100,0)</f>
        <v>-100</v>
      </c>
      <c r="AA26" s="33">
        <f>+AA13+AA25</f>
        <v>-4500000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-4500000</v>
      </c>
      <c r="F45" s="44">
        <f t="shared" si="6"/>
        <v>-4500000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-1125000</v>
      </c>
      <c r="Y45" s="44">
        <f t="shared" si="6"/>
        <v>1125000</v>
      </c>
      <c r="Z45" s="45">
        <f>+IF(X45&lt;&gt;0,+(Y45/X45)*100,0)</f>
        <v>-100</v>
      </c>
      <c r="AA45" s="46">
        <f>+AA26-AA44</f>
        <v>-4500000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-746233572</v>
      </c>
      <c r="D6" s="18"/>
      <c r="E6" s="19">
        <v>8184324</v>
      </c>
      <c r="F6" s="20">
        <v>8184324</v>
      </c>
      <c r="G6" s="20">
        <v>-778441184</v>
      </c>
      <c r="H6" s="20">
        <v>-29225445</v>
      </c>
      <c r="I6" s="20">
        <v>-19954401</v>
      </c>
      <c r="J6" s="20">
        <v>-827621030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-827621030</v>
      </c>
      <c r="X6" s="20">
        <v>2046087</v>
      </c>
      <c r="Y6" s="20">
        <v>-829667117</v>
      </c>
      <c r="Z6" s="21">
        <v>-40548.965757565536</v>
      </c>
      <c r="AA6" s="22">
        <v>8184324</v>
      </c>
    </row>
    <row r="7" spans="1:27" x14ac:dyDescent="0.25">
      <c r="A7" s="23" t="s">
        <v>35</v>
      </c>
      <c r="B7" s="17" t="s">
        <v>32</v>
      </c>
      <c r="C7" s="18">
        <v>169233980</v>
      </c>
      <c r="D7" s="18"/>
      <c r="E7" s="19">
        <v>138685537</v>
      </c>
      <c r="F7" s="20">
        <v>138685537</v>
      </c>
      <c r="G7" s="20">
        <v>179490341</v>
      </c>
      <c r="H7" s="20">
        <v>9535778</v>
      </c>
      <c r="I7" s="20">
        <v>8492539</v>
      </c>
      <c r="J7" s="20">
        <v>197518658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197518658</v>
      </c>
      <c r="X7" s="20">
        <v>34671387</v>
      </c>
      <c r="Y7" s="20">
        <v>162847271</v>
      </c>
      <c r="Z7" s="21">
        <v>469.68778895404444</v>
      </c>
      <c r="AA7" s="22">
        <v>138685537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-104300</v>
      </c>
      <c r="F10" s="20">
        <v>-104300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-26073</v>
      </c>
      <c r="Y10" s="20">
        <v>26073</v>
      </c>
      <c r="Z10" s="21">
        <v>-100</v>
      </c>
      <c r="AA10" s="22">
        <v>-104300</v>
      </c>
    </row>
    <row r="11" spans="1:27" x14ac:dyDescent="0.25">
      <c r="A11" s="23" t="s">
        <v>39</v>
      </c>
      <c r="B11" s="17" t="s">
        <v>32</v>
      </c>
      <c r="C11" s="18">
        <v>101922801</v>
      </c>
      <c r="D11" s="18"/>
      <c r="E11" s="19">
        <v>6882770</v>
      </c>
      <c r="F11" s="20">
        <v>6882770</v>
      </c>
      <c r="G11" s="24">
        <v>104278413</v>
      </c>
      <c r="H11" s="24">
        <v>4610324</v>
      </c>
      <c r="I11" s="24">
        <v>3902336</v>
      </c>
      <c r="J11" s="20">
        <v>112791073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112791073</v>
      </c>
      <c r="X11" s="20">
        <v>1720692</v>
      </c>
      <c r="Y11" s="24">
        <v>111070381</v>
      </c>
      <c r="Z11" s="25">
        <v>6454.9832857943202</v>
      </c>
      <c r="AA11" s="26">
        <v>6882770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-475076791</v>
      </c>
      <c r="D13" s="29">
        <f>SUM(D6:D12)</f>
        <v>0</v>
      </c>
      <c r="E13" s="30">
        <f t="shared" si="0"/>
        <v>153648331</v>
      </c>
      <c r="F13" s="31">
        <f t="shared" si="0"/>
        <v>153648331</v>
      </c>
      <c r="G13" s="31">
        <f t="shared" si="0"/>
        <v>-494672430</v>
      </c>
      <c r="H13" s="31">
        <f t="shared" si="0"/>
        <v>-15079343</v>
      </c>
      <c r="I13" s="31">
        <f t="shared" si="0"/>
        <v>-7559526</v>
      </c>
      <c r="J13" s="31">
        <f t="shared" si="0"/>
        <v>-517311299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-517311299</v>
      </c>
      <c r="X13" s="31">
        <f t="shared" si="0"/>
        <v>38412093</v>
      </c>
      <c r="Y13" s="31">
        <f t="shared" si="0"/>
        <v>-555723392</v>
      </c>
      <c r="Z13" s="32">
        <f>+IF(X13&lt;&gt;0,+(Y13/X13)*100,0)</f>
        <v>-1446.7407230321971</v>
      </c>
      <c r="AA13" s="33">
        <f>SUM(AA6:AA12)</f>
        <v>153648331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53588075</v>
      </c>
      <c r="D17" s="18"/>
      <c r="E17" s="19">
        <v>45685130</v>
      </c>
      <c r="F17" s="20">
        <v>45685130</v>
      </c>
      <c r="G17" s="24">
        <v>53588075</v>
      </c>
      <c r="H17" s="24"/>
      <c r="I17" s="24">
        <v>2945802</v>
      </c>
      <c r="J17" s="20">
        <v>56533877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56533877</v>
      </c>
      <c r="X17" s="20">
        <v>11421279</v>
      </c>
      <c r="Y17" s="24">
        <v>45112598</v>
      </c>
      <c r="Z17" s="25">
        <v>394.98726893896912</v>
      </c>
      <c r="AA17" s="26">
        <v>45685130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53588075</v>
      </c>
      <c r="D25" s="29">
        <f t="shared" ref="D25:Y25" si="1">SUM(D15:D24)</f>
        <v>0</v>
      </c>
      <c r="E25" s="35">
        <f t="shared" si="1"/>
        <v>45685130</v>
      </c>
      <c r="F25" s="36">
        <f t="shared" si="1"/>
        <v>45685130</v>
      </c>
      <c r="G25" s="36">
        <f t="shared" si="1"/>
        <v>53588075</v>
      </c>
      <c r="H25" s="36">
        <f t="shared" si="1"/>
        <v>0</v>
      </c>
      <c r="I25" s="36">
        <f t="shared" si="1"/>
        <v>2945802</v>
      </c>
      <c r="J25" s="36">
        <f t="shared" si="1"/>
        <v>56533877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56533877</v>
      </c>
      <c r="X25" s="36">
        <f t="shared" si="1"/>
        <v>11421279</v>
      </c>
      <c r="Y25" s="36">
        <f t="shared" si="1"/>
        <v>45112598</v>
      </c>
      <c r="Z25" s="37">
        <f>+IF(X25&lt;&gt;0,+(Y25/X25)*100,0)</f>
        <v>394.98726893896912</v>
      </c>
      <c r="AA25" s="38">
        <f>SUM(AA15:AA24)</f>
        <v>45685130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-421488716</v>
      </c>
      <c r="D26" s="29">
        <f>+D13+D25</f>
        <v>0</v>
      </c>
      <c r="E26" s="30">
        <f t="shared" si="2"/>
        <v>199333461</v>
      </c>
      <c r="F26" s="31">
        <f t="shared" si="2"/>
        <v>199333461</v>
      </c>
      <c r="G26" s="31">
        <f t="shared" si="2"/>
        <v>-441084355</v>
      </c>
      <c r="H26" s="31">
        <f t="shared" si="2"/>
        <v>-15079343</v>
      </c>
      <c r="I26" s="31">
        <f t="shared" si="2"/>
        <v>-4613724</v>
      </c>
      <c r="J26" s="31">
        <f t="shared" si="2"/>
        <v>-460777422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-460777422</v>
      </c>
      <c r="X26" s="31">
        <f t="shared" si="2"/>
        <v>49833372</v>
      </c>
      <c r="Y26" s="31">
        <f t="shared" si="2"/>
        <v>-510610794</v>
      </c>
      <c r="Z26" s="32">
        <f>+IF(X26&lt;&gt;0,+(Y26/X26)*100,0)</f>
        <v>-1024.6362497805687</v>
      </c>
      <c r="AA26" s="33">
        <f>+AA13+AA25</f>
        <v>199333461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132271803</v>
      </c>
      <c r="D32" s="18"/>
      <c r="E32" s="19">
        <v>266591341</v>
      </c>
      <c r="F32" s="20">
        <v>266591341</v>
      </c>
      <c r="G32" s="20">
        <v>117880717</v>
      </c>
      <c r="H32" s="20">
        <v>3560499</v>
      </c>
      <c r="I32" s="20">
        <v>7687621</v>
      </c>
      <c r="J32" s="20">
        <v>129128837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129128837</v>
      </c>
      <c r="X32" s="20">
        <v>66647832</v>
      </c>
      <c r="Y32" s="20">
        <v>62481005</v>
      </c>
      <c r="Z32" s="21">
        <v>93.747993183034069</v>
      </c>
      <c r="AA32" s="22">
        <v>266591341</v>
      </c>
    </row>
    <row r="33" spans="1:27" x14ac:dyDescent="0.25">
      <c r="A33" s="23" t="s">
        <v>60</v>
      </c>
      <c r="B33" s="17" t="s">
        <v>32</v>
      </c>
      <c r="C33" s="18">
        <v>-38096000</v>
      </c>
      <c r="D33" s="18"/>
      <c r="E33" s="19">
        <v>-44485602</v>
      </c>
      <c r="F33" s="20">
        <v>-44485602</v>
      </c>
      <c r="G33" s="20">
        <v>-38096000</v>
      </c>
      <c r="H33" s="20"/>
      <c r="I33" s="20">
        <v>-3387672</v>
      </c>
      <c r="J33" s="20">
        <v>-41483672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-41483672</v>
      </c>
      <c r="X33" s="20">
        <v>-11121399</v>
      </c>
      <c r="Y33" s="20">
        <v>-30362273</v>
      </c>
      <c r="Z33" s="21">
        <v>273.00767646228678</v>
      </c>
      <c r="AA33" s="22">
        <v>-44485602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94175803</v>
      </c>
      <c r="D37" s="29">
        <f t="shared" ref="D37:Y37" si="3">SUM(D29:D36)</f>
        <v>0</v>
      </c>
      <c r="E37" s="30">
        <f t="shared" si="3"/>
        <v>222105739</v>
      </c>
      <c r="F37" s="31">
        <f t="shared" si="3"/>
        <v>222105739</v>
      </c>
      <c r="G37" s="31">
        <f t="shared" si="3"/>
        <v>79784717</v>
      </c>
      <c r="H37" s="31">
        <f t="shared" si="3"/>
        <v>3560499</v>
      </c>
      <c r="I37" s="31">
        <f t="shared" si="3"/>
        <v>4299949</v>
      </c>
      <c r="J37" s="31">
        <f t="shared" si="3"/>
        <v>87645165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87645165</v>
      </c>
      <c r="X37" s="31">
        <f t="shared" si="3"/>
        <v>55526433</v>
      </c>
      <c r="Y37" s="31">
        <f t="shared" si="3"/>
        <v>32118732</v>
      </c>
      <c r="Z37" s="32">
        <f>+IF(X37&lt;&gt;0,+(Y37/X37)*100,0)</f>
        <v>57.844039792723592</v>
      </c>
      <c r="AA37" s="33">
        <f>SUM(AA29:AA36)</f>
        <v>222105739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94175803</v>
      </c>
      <c r="D44" s="29">
        <f>+D37+D43</f>
        <v>0</v>
      </c>
      <c r="E44" s="30">
        <f t="shared" si="5"/>
        <v>222105739</v>
      </c>
      <c r="F44" s="31">
        <f t="shared" si="5"/>
        <v>222105739</v>
      </c>
      <c r="G44" s="31">
        <f t="shared" si="5"/>
        <v>79784717</v>
      </c>
      <c r="H44" s="31">
        <f t="shared" si="5"/>
        <v>3560499</v>
      </c>
      <c r="I44" s="31">
        <f t="shared" si="5"/>
        <v>4299949</v>
      </c>
      <c r="J44" s="31">
        <f t="shared" si="5"/>
        <v>87645165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87645165</v>
      </c>
      <c r="X44" s="31">
        <f t="shared" si="5"/>
        <v>55526433</v>
      </c>
      <c r="Y44" s="31">
        <f t="shared" si="5"/>
        <v>32118732</v>
      </c>
      <c r="Z44" s="32">
        <f>+IF(X44&lt;&gt;0,+(Y44/X44)*100,0)</f>
        <v>57.844039792723592</v>
      </c>
      <c r="AA44" s="33">
        <f>+AA37+AA43</f>
        <v>222105739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-515664519</v>
      </c>
      <c r="D45" s="42">
        <f t="shared" si="6"/>
        <v>0</v>
      </c>
      <c r="E45" s="43">
        <f t="shared" si="6"/>
        <v>-22772278</v>
      </c>
      <c r="F45" s="44">
        <f t="shared" si="6"/>
        <v>-22772278</v>
      </c>
      <c r="G45" s="44">
        <f t="shared" si="6"/>
        <v>-520869072</v>
      </c>
      <c r="H45" s="44">
        <f t="shared" si="6"/>
        <v>-18639842</v>
      </c>
      <c r="I45" s="44">
        <f t="shared" si="6"/>
        <v>-8913673</v>
      </c>
      <c r="J45" s="44">
        <f t="shared" si="6"/>
        <v>-548422587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-548422587</v>
      </c>
      <c r="X45" s="44">
        <f t="shared" si="6"/>
        <v>-5693061</v>
      </c>
      <c r="Y45" s="44">
        <f t="shared" si="6"/>
        <v>-542729526</v>
      </c>
      <c r="Z45" s="45">
        <f>+IF(X45&lt;&gt;0,+(Y45/X45)*100,0)</f>
        <v>9533.1760190168352</v>
      </c>
      <c r="AA45" s="46">
        <f>+AA26-AA44</f>
        <v>-22772278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-282772732</v>
      </c>
      <c r="D47" s="18"/>
      <c r="E47" s="19"/>
      <c r="F47" s="20"/>
      <c r="G47" s="20">
        <v>-285988763</v>
      </c>
      <c r="H47" s="20">
        <v>-13388984</v>
      </c>
      <c r="I47" s="20">
        <v>-9031478</v>
      </c>
      <c r="J47" s="20">
        <v>-308409225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-308409225</v>
      </c>
      <c r="X47" s="20"/>
      <c r="Y47" s="20">
        <v>-308409225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-282772732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-285988763</v>
      </c>
      <c r="H50" s="52">
        <f t="shared" si="7"/>
        <v>-13388984</v>
      </c>
      <c r="I50" s="52">
        <f t="shared" si="7"/>
        <v>-9031478</v>
      </c>
      <c r="J50" s="52">
        <f t="shared" si="7"/>
        <v>-308409225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-308409225</v>
      </c>
      <c r="X50" s="52">
        <f t="shared" si="7"/>
        <v>0</v>
      </c>
      <c r="Y50" s="52">
        <f t="shared" si="7"/>
        <v>-308409225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-10324682</v>
      </c>
      <c r="D6" s="18"/>
      <c r="E6" s="19">
        <v>-19772790</v>
      </c>
      <c r="F6" s="20">
        <v>-19772790</v>
      </c>
      <c r="G6" s="20">
        <v>-24582147</v>
      </c>
      <c r="H6" s="20">
        <v>-29359419</v>
      </c>
      <c r="I6" s="20">
        <v>-22270600</v>
      </c>
      <c r="J6" s="20">
        <v>-76212166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-76212166</v>
      </c>
      <c r="X6" s="20">
        <v>-4943199</v>
      </c>
      <c r="Y6" s="20">
        <v>-71268967</v>
      </c>
      <c r="Z6" s="21">
        <v>1441.7579992227704</v>
      </c>
      <c r="AA6" s="22">
        <v>-19772790</v>
      </c>
    </row>
    <row r="7" spans="1:27" x14ac:dyDescent="0.25">
      <c r="A7" s="23" t="s">
        <v>35</v>
      </c>
      <c r="B7" s="17" t="s">
        <v>32</v>
      </c>
      <c r="C7" s="18">
        <v>26799878</v>
      </c>
      <c r="D7" s="18"/>
      <c r="E7" s="19">
        <v>-3122005</v>
      </c>
      <c r="F7" s="20">
        <v>-3122005</v>
      </c>
      <c r="G7" s="20">
        <v>-71217196</v>
      </c>
      <c r="H7" s="20">
        <v>71761714</v>
      </c>
      <c r="I7" s="20">
        <v>1868454</v>
      </c>
      <c r="J7" s="20">
        <v>2412972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2412972</v>
      </c>
      <c r="X7" s="20">
        <v>-780501</v>
      </c>
      <c r="Y7" s="20">
        <v>3193473</v>
      </c>
      <c r="Z7" s="21">
        <v>-409.15681081766706</v>
      </c>
      <c r="AA7" s="22">
        <v>-3122005</v>
      </c>
    </row>
    <row r="8" spans="1:27" x14ac:dyDescent="0.25">
      <c r="A8" s="23" t="s">
        <v>36</v>
      </c>
      <c r="B8" s="17" t="s">
        <v>32</v>
      </c>
      <c r="C8" s="18">
        <v>-1036084</v>
      </c>
      <c r="D8" s="18"/>
      <c r="E8" s="19"/>
      <c r="F8" s="20"/>
      <c r="G8" s="20">
        <v>-4590752</v>
      </c>
      <c r="H8" s="20">
        <v>3554668</v>
      </c>
      <c r="I8" s="20"/>
      <c r="J8" s="20">
        <v>-1036084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-1036084</v>
      </c>
      <c r="X8" s="20"/>
      <c r="Y8" s="20">
        <v>-1036084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437899</v>
      </c>
      <c r="D10" s="18"/>
      <c r="E10" s="19">
        <v>-100000</v>
      </c>
      <c r="F10" s="20">
        <v>-100000</v>
      </c>
      <c r="G10" s="20"/>
      <c r="H10" s="20"/>
      <c r="I10" s="20">
        <v>-9929</v>
      </c>
      <c r="J10" s="20">
        <v>-9929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-9929</v>
      </c>
      <c r="X10" s="20">
        <v>-24999</v>
      </c>
      <c r="Y10" s="20">
        <v>15070</v>
      </c>
      <c r="Z10" s="21">
        <v>-60.282411296451855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12366765</v>
      </c>
      <c r="F11" s="20">
        <v>12366765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3091692</v>
      </c>
      <c r="Y11" s="24">
        <v>-3091692</v>
      </c>
      <c r="Z11" s="25">
        <v>-100</v>
      </c>
      <c r="AA11" s="26">
        <v>12366765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15877011</v>
      </c>
      <c r="D13" s="29">
        <f>SUM(D6:D12)</f>
        <v>0</v>
      </c>
      <c r="E13" s="30">
        <f t="shared" si="0"/>
        <v>-10628030</v>
      </c>
      <c r="F13" s="31">
        <f t="shared" si="0"/>
        <v>-10628030</v>
      </c>
      <c r="G13" s="31">
        <f t="shared" si="0"/>
        <v>-100390095</v>
      </c>
      <c r="H13" s="31">
        <f t="shared" si="0"/>
        <v>45956963</v>
      </c>
      <c r="I13" s="31">
        <f t="shared" si="0"/>
        <v>-20412075</v>
      </c>
      <c r="J13" s="31">
        <f t="shared" si="0"/>
        <v>-74845207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-74845207</v>
      </c>
      <c r="X13" s="31">
        <f t="shared" si="0"/>
        <v>-2657007</v>
      </c>
      <c r="Y13" s="31">
        <f t="shared" si="0"/>
        <v>-72188200</v>
      </c>
      <c r="Z13" s="32">
        <f>+IF(X13&lt;&gt;0,+(Y13/X13)*100,0)</f>
        <v>2716.8991274768941</v>
      </c>
      <c r="AA13" s="33">
        <f>SUM(AA6:AA12)</f>
        <v>-10628030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6522991</v>
      </c>
      <c r="D17" s="18"/>
      <c r="E17" s="19">
        <v>2258492</v>
      </c>
      <c r="F17" s="20">
        <v>2258492</v>
      </c>
      <c r="G17" s="24">
        <v>6522991</v>
      </c>
      <c r="H17" s="24"/>
      <c r="I17" s="24"/>
      <c r="J17" s="20">
        <v>6522991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6522991</v>
      </c>
      <c r="X17" s="20">
        <v>564624</v>
      </c>
      <c r="Y17" s="24">
        <v>5958367</v>
      </c>
      <c r="Z17" s="25">
        <v>1055.2805052565957</v>
      </c>
      <c r="AA17" s="26">
        <v>2258492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>
        <v>59269084</v>
      </c>
      <c r="H20" s="20"/>
      <c r="I20" s="20"/>
      <c r="J20" s="20">
        <v>59269084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2258492</v>
      </c>
      <c r="F25" s="36">
        <f t="shared" si="1"/>
        <v>2258492</v>
      </c>
      <c r="G25" s="36">
        <f t="shared" si="1"/>
        <v>65792075</v>
      </c>
      <c r="H25" s="36">
        <f t="shared" si="1"/>
        <v>0</v>
      </c>
      <c r="I25" s="36">
        <f t="shared" si="1"/>
        <v>0</v>
      </c>
      <c r="J25" s="36">
        <f t="shared" si="1"/>
        <v>65792075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65792075</v>
      </c>
      <c r="X25" s="36">
        <f t="shared" si="1"/>
        <v>564624</v>
      </c>
      <c r="Y25" s="36">
        <f t="shared" si="1"/>
        <v>65227451</v>
      </c>
      <c r="Z25" s="37">
        <f>+IF(X25&lt;&gt;0,+(Y25/X25)*100,0)</f>
        <v>11552.369541500184</v>
      </c>
      <c r="AA25" s="38">
        <f>SUM(AA15:AA24)</f>
        <v>2258492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81669086</v>
      </c>
      <c r="D26" s="29">
        <f>+D13+D25</f>
        <v>0</v>
      </c>
      <c r="E26" s="30">
        <f t="shared" si="2"/>
        <v>-8369538</v>
      </c>
      <c r="F26" s="31">
        <f t="shared" si="2"/>
        <v>-8369538</v>
      </c>
      <c r="G26" s="31">
        <f t="shared" si="2"/>
        <v>-34598020</v>
      </c>
      <c r="H26" s="31">
        <f t="shared" si="2"/>
        <v>45956963</v>
      </c>
      <c r="I26" s="31">
        <f t="shared" si="2"/>
        <v>-20412075</v>
      </c>
      <c r="J26" s="31">
        <f t="shared" si="2"/>
        <v>-9053132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-9053132</v>
      </c>
      <c r="X26" s="31">
        <f t="shared" si="2"/>
        <v>-2092383</v>
      </c>
      <c r="Y26" s="31">
        <f t="shared" si="2"/>
        <v>-6960749</v>
      </c>
      <c r="Z26" s="32">
        <f>+IF(X26&lt;&gt;0,+(Y26/X26)*100,0)</f>
        <v>332.67088291197166</v>
      </c>
      <c r="AA26" s="33">
        <f>+AA13+AA25</f>
        <v>-8369538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1817</v>
      </c>
      <c r="D32" s="18"/>
      <c r="E32" s="19">
        <v>-1465750</v>
      </c>
      <c r="F32" s="20">
        <v>-1465750</v>
      </c>
      <c r="G32" s="20"/>
      <c r="H32" s="20"/>
      <c r="I32" s="20">
        <v>10782919</v>
      </c>
      <c r="J32" s="20">
        <v>10782919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10782919</v>
      </c>
      <c r="X32" s="20">
        <v>-366435</v>
      </c>
      <c r="Y32" s="20">
        <v>11149354</v>
      </c>
      <c r="Z32" s="21">
        <v>-3042.6553140393248</v>
      </c>
      <c r="AA32" s="22">
        <v>-1465750</v>
      </c>
    </row>
    <row r="33" spans="1:27" x14ac:dyDescent="0.25">
      <c r="A33" s="23" t="s">
        <v>60</v>
      </c>
      <c r="B33" s="17" t="s">
        <v>32</v>
      </c>
      <c r="C33" s="18">
        <v>43885122</v>
      </c>
      <c r="D33" s="18"/>
      <c r="E33" s="19"/>
      <c r="F33" s="20"/>
      <c r="G33" s="20">
        <v>-2542840</v>
      </c>
      <c r="H33" s="20">
        <v>1368962</v>
      </c>
      <c r="I33" s="20"/>
      <c r="J33" s="20">
        <v>-1173878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-1173878</v>
      </c>
      <c r="X33" s="20"/>
      <c r="Y33" s="20">
        <v>-1173878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9830322</v>
      </c>
      <c r="F35" s="20">
        <v>9830322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2457582</v>
      </c>
      <c r="Y35" s="20">
        <v>-2457582</v>
      </c>
      <c r="Z35" s="21">
        <v>-100</v>
      </c>
      <c r="AA35" s="22">
        <v>9830322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44219369</v>
      </c>
      <c r="D37" s="29">
        <f t="shared" ref="D37:Y37" si="3">SUM(D29:D36)</f>
        <v>0</v>
      </c>
      <c r="E37" s="30">
        <f t="shared" si="3"/>
        <v>8364572</v>
      </c>
      <c r="F37" s="31">
        <f t="shared" si="3"/>
        <v>8364572</v>
      </c>
      <c r="G37" s="31">
        <f t="shared" si="3"/>
        <v>-2542840</v>
      </c>
      <c r="H37" s="31">
        <f t="shared" si="3"/>
        <v>1368962</v>
      </c>
      <c r="I37" s="31">
        <f t="shared" si="3"/>
        <v>10782919</v>
      </c>
      <c r="J37" s="31">
        <f t="shared" si="3"/>
        <v>9609041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9609041</v>
      </c>
      <c r="X37" s="31">
        <f t="shared" si="3"/>
        <v>2091147</v>
      </c>
      <c r="Y37" s="31">
        <f t="shared" si="3"/>
        <v>7517894</v>
      </c>
      <c r="Z37" s="32">
        <f>+IF(X37&lt;&gt;0,+(Y37/X37)*100,0)</f>
        <v>359.5105461261212</v>
      </c>
      <c r="AA37" s="33">
        <f>SUM(AA29:AA36)</f>
        <v>8364572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44219369</v>
      </c>
      <c r="D44" s="29">
        <f>+D37+D43</f>
        <v>0</v>
      </c>
      <c r="E44" s="30">
        <f t="shared" si="5"/>
        <v>8364572</v>
      </c>
      <c r="F44" s="31">
        <f t="shared" si="5"/>
        <v>8364572</v>
      </c>
      <c r="G44" s="31">
        <f t="shared" si="5"/>
        <v>-2542840</v>
      </c>
      <c r="H44" s="31">
        <f t="shared" si="5"/>
        <v>1368962</v>
      </c>
      <c r="I44" s="31">
        <f t="shared" si="5"/>
        <v>10782919</v>
      </c>
      <c r="J44" s="31">
        <f t="shared" si="5"/>
        <v>9609041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9609041</v>
      </c>
      <c r="X44" s="31">
        <f t="shared" si="5"/>
        <v>2091147</v>
      </c>
      <c r="Y44" s="31">
        <f t="shared" si="5"/>
        <v>7517894</v>
      </c>
      <c r="Z44" s="32">
        <f>+IF(X44&lt;&gt;0,+(Y44/X44)*100,0)</f>
        <v>359.5105461261212</v>
      </c>
      <c r="AA44" s="33">
        <f>+AA37+AA43</f>
        <v>8364572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37449717</v>
      </c>
      <c r="D45" s="42">
        <f t="shared" si="6"/>
        <v>0</v>
      </c>
      <c r="E45" s="43">
        <f t="shared" si="6"/>
        <v>-16734110</v>
      </c>
      <c r="F45" s="44">
        <f t="shared" si="6"/>
        <v>-16734110</v>
      </c>
      <c r="G45" s="44">
        <f t="shared" si="6"/>
        <v>-32055180</v>
      </c>
      <c r="H45" s="44">
        <f t="shared" si="6"/>
        <v>44588001</v>
      </c>
      <c r="I45" s="44">
        <f t="shared" si="6"/>
        <v>-31194994</v>
      </c>
      <c r="J45" s="44">
        <f t="shared" si="6"/>
        <v>-18662173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-18662173</v>
      </c>
      <c r="X45" s="44">
        <f t="shared" si="6"/>
        <v>-4183530</v>
      </c>
      <c r="Y45" s="44">
        <f t="shared" si="6"/>
        <v>-14478643</v>
      </c>
      <c r="Z45" s="45">
        <f>+IF(X45&lt;&gt;0,+(Y45/X45)*100,0)</f>
        <v>346.08674970658751</v>
      </c>
      <c r="AA45" s="46">
        <f>+AA26-AA44</f>
        <v>-16734110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-3122005</v>
      </c>
      <c r="F47" s="20">
        <v>-3122005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-780501</v>
      </c>
      <c r="Y47" s="20">
        <v>780501</v>
      </c>
      <c r="Z47" s="47">
        <v>-100</v>
      </c>
      <c r="AA47" s="22">
        <v>-3122005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-3122005</v>
      </c>
      <c r="F50" s="52">
        <f t="shared" si="7"/>
        <v>-3122005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-780501</v>
      </c>
      <c r="Y50" s="52">
        <f t="shared" si="7"/>
        <v>780501</v>
      </c>
      <c r="Z50" s="53">
        <f>+IF(X50&lt;&gt;0,+(Y50/X50)*100,0)</f>
        <v>-100</v>
      </c>
      <c r="AA50" s="54">
        <f>SUM(AA47:AA49)</f>
        <v>-3122005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-2713</v>
      </c>
      <c r="J6" s="20">
        <v>-2713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-2713</v>
      </c>
      <c r="X6" s="20"/>
      <c r="Y6" s="20">
        <v>-2713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537977964</v>
      </c>
      <c r="D7" s="18"/>
      <c r="E7" s="19"/>
      <c r="F7" s="20"/>
      <c r="G7" s="20">
        <v>53680134</v>
      </c>
      <c r="H7" s="20">
        <v>7661885</v>
      </c>
      <c r="I7" s="20">
        <v>21478007</v>
      </c>
      <c r="J7" s="20">
        <v>82820026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82820026</v>
      </c>
      <c r="X7" s="20"/>
      <c r="Y7" s="20">
        <v>82820026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-448</v>
      </c>
      <c r="I8" s="20"/>
      <c r="J8" s="20">
        <v>-448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-448</v>
      </c>
      <c r="X8" s="20"/>
      <c r="Y8" s="20">
        <v>-448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43726</v>
      </c>
      <c r="H11" s="24">
        <v>42535</v>
      </c>
      <c r="I11" s="24">
        <v>39055</v>
      </c>
      <c r="J11" s="20">
        <v>125316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125316</v>
      </c>
      <c r="X11" s="20"/>
      <c r="Y11" s="24">
        <v>125316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537977964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53723860</v>
      </c>
      <c r="H13" s="31">
        <f t="shared" si="0"/>
        <v>7703972</v>
      </c>
      <c r="I13" s="31">
        <f t="shared" si="0"/>
        <v>21514349</v>
      </c>
      <c r="J13" s="31">
        <f t="shared" si="0"/>
        <v>82942181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82942181</v>
      </c>
      <c r="X13" s="31">
        <f t="shared" si="0"/>
        <v>0</v>
      </c>
      <c r="Y13" s="31">
        <f t="shared" si="0"/>
        <v>82942181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2378159736</v>
      </c>
      <c r="D17" s="18"/>
      <c r="E17" s="19">
        <v>196987967</v>
      </c>
      <c r="F17" s="20">
        <v>196987967</v>
      </c>
      <c r="G17" s="24">
        <v>-557507</v>
      </c>
      <c r="H17" s="24">
        <v>-557507</v>
      </c>
      <c r="I17" s="24">
        <v>-539523</v>
      </c>
      <c r="J17" s="20">
        <v>-1654537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-1654537</v>
      </c>
      <c r="X17" s="20">
        <v>49246995</v>
      </c>
      <c r="Y17" s="24">
        <v>-50901532</v>
      </c>
      <c r="Z17" s="25">
        <v>-103.35967098094005</v>
      </c>
      <c r="AA17" s="26">
        <v>196987967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2378159736</v>
      </c>
      <c r="D25" s="29">
        <f t="shared" ref="D25:Y25" si="1">SUM(D15:D24)</f>
        <v>0</v>
      </c>
      <c r="E25" s="35">
        <f t="shared" si="1"/>
        <v>196987967</v>
      </c>
      <c r="F25" s="36">
        <f t="shared" si="1"/>
        <v>196987967</v>
      </c>
      <c r="G25" s="36">
        <f t="shared" si="1"/>
        <v>-557507</v>
      </c>
      <c r="H25" s="36">
        <f t="shared" si="1"/>
        <v>-557507</v>
      </c>
      <c r="I25" s="36">
        <f t="shared" si="1"/>
        <v>-539523</v>
      </c>
      <c r="J25" s="36">
        <f t="shared" si="1"/>
        <v>-1654537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-1654537</v>
      </c>
      <c r="X25" s="36">
        <f t="shared" si="1"/>
        <v>49246995</v>
      </c>
      <c r="Y25" s="36">
        <f t="shared" si="1"/>
        <v>-50901532</v>
      </c>
      <c r="Z25" s="37">
        <f>+IF(X25&lt;&gt;0,+(Y25/X25)*100,0)</f>
        <v>-103.35967098094005</v>
      </c>
      <c r="AA25" s="38">
        <f>SUM(AA15:AA24)</f>
        <v>196987967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2916137700</v>
      </c>
      <c r="D26" s="29">
        <f>+D13+D25</f>
        <v>0</v>
      </c>
      <c r="E26" s="30">
        <f t="shared" si="2"/>
        <v>196987967</v>
      </c>
      <c r="F26" s="31">
        <f t="shared" si="2"/>
        <v>196987967</v>
      </c>
      <c r="G26" s="31">
        <f t="shared" si="2"/>
        <v>53166353</v>
      </c>
      <c r="H26" s="31">
        <f t="shared" si="2"/>
        <v>7146465</v>
      </c>
      <c r="I26" s="31">
        <f t="shared" si="2"/>
        <v>20974826</v>
      </c>
      <c r="J26" s="31">
        <f t="shared" si="2"/>
        <v>81287644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81287644</v>
      </c>
      <c r="X26" s="31">
        <f t="shared" si="2"/>
        <v>49246995</v>
      </c>
      <c r="Y26" s="31">
        <f t="shared" si="2"/>
        <v>32040649</v>
      </c>
      <c r="Z26" s="32">
        <f>+IF(X26&lt;&gt;0,+(Y26/X26)*100,0)</f>
        <v>65.061125049355809</v>
      </c>
      <c r="AA26" s="33">
        <f>+AA13+AA25</f>
        <v>196987967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119990633</v>
      </c>
      <c r="D31" s="18"/>
      <c r="E31" s="19"/>
      <c r="F31" s="20"/>
      <c r="G31" s="20">
        <v>546081</v>
      </c>
      <c r="H31" s="20">
        <v>484979</v>
      </c>
      <c r="I31" s="20">
        <v>537340</v>
      </c>
      <c r="J31" s="20">
        <v>1568400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1568400</v>
      </c>
      <c r="X31" s="20"/>
      <c r="Y31" s="20">
        <v>1568400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1792685108</v>
      </c>
      <c r="D32" s="18"/>
      <c r="E32" s="19">
        <v>196987967</v>
      </c>
      <c r="F32" s="20">
        <v>196987967</v>
      </c>
      <c r="G32" s="20">
        <v>2735071</v>
      </c>
      <c r="H32" s="20">
        <v>631717</v>
      </c>
      <c r="I32" s="20">
        <v>-2074727</v>
      </c>
      <c r="J32" s="20">
        <v>1292061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1292061</v>
      </c>
      <c r="X32" s="20">
        <v>49246995</v>
      </c>
      <c r="Y32" s="20">
        <v>-47954934</v>
      </c>
      <c r="Z32" s="21">
        <v>-97.376365806685257</v>
      </c>
      <c r="AA32" s="22">
        <v>196987967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52782123</v>
      </c>
      <c r="H35" s="20">
        <v>-4497570</v>
      </c>
      <c r="I35" s="20">
        <v>7598225</v>
      </c>
      <c r="J35" s="20">
        <v>55882778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55882778</v>
      </c>
      <c r="X35" s="20"/>
      <c r="Y35" s="20">
        <v>55882778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1912675741</v>
      </c>
      <c r="D37" s="29">
        <f t="shared" ref="D37:Y37" si="3">SUM(D29:D36)</f>
        <v>0</v>
      </c>
      <c r="E37" s="30">
        <f t="shared" si="3"/>
        <v>196987967</v>
      </c>
      <c r="F37" s="31">
        <f t="shared" si="3"/>
        <v>196987967</v>
      </c>
      <c r="G37" s="31">
        <f t="shared" si="3"/>
        <v>56063275</v>
      </c>
      <c r="H37" s="31">
        <f t="shared" si="3"/>
        <v>-3380874</v>
      </c>
      <c r="I37" s="31">
        <f t="shared" si="3"/>
        <v>6060838</v>
      </c>
      <c r="J37" s="31">
        <f t="shared" si="3"/>
        <v>58743239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58743239</v>
      </c>
      <c r="X37" s="31">
        <f t="shared" si="3"/>
        <v>49246995</v>
      </c>
      <c r="Y37" s="31">
        <f t="shared" si="3"/>
        <v>9496244</v>
      </c>
      <c r="Z37" s="32">
        <f>+IF(X37&lt;&gt;0,+(Y37/X37)*100,0)</f>
        <v>19.282890255537417</v>
      </c>
      <c r="AA37" s="33">
        <f>SUM(AA29:AA36)</f>
        <v>196987967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1912675741</v>
      </c>
      <c r="D44" s="29">
        <f>+D37+D43</f>
        <v>0</v>
      </c>
      <c r="E44" s="30">
        <f t="shared" si="5"/>
        <v>196987967</v>
      </c>
      <c r="F44" s="31">
        <f t="shared" si="5"/>
        <v>196987967</v>
      </c>
      <c r="G44" s="31">
        <f t="shared" si="5"/>
        <v>56063275</v>
      </c>
      <c r="H44" s="31">
        <f t="shared" si="5"/>
        <v>-3380874</v>
      </c>
      <c r="I44" s="31">
        <f t="shared" si="5"/>
        <v>6060838</v>
      </c>
      <c r="J44" s="31">
        <f t="shared" si="5"/>
        <v>58743239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58743239</v>
      </c>
      <c r="X44" s="31">
        <f t="shared" si="5"/>
        <v>49246995</v>
      </c>
      <c r="Y44" s="31">
        <f t="shared" si="5"/>
        <v>9496244</v>
      </c>
      <c r="Z44" s="32">
        <f>+IF(X44&lt;&gt;0,+(Y44/X44)*100,0)</f>
        <v>19.282890255537417</v>
      </c>
      <c r="AA44" s="33">
        <f>+AA37+AA43</f>
        <v>196987967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1003461959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-2896922</v>
      </c>
      <c r="H45" s="44">
        <f t="shared" si="6"/>
        <v>10527339</v>
      </c>
      <c r="I45" s="44">
        <f t="shared" si="6"/>
        <v>14913988</v>
      </c>
      <c r="J45" s="44">
        <f t="shared" si="6"/>
        <v>22544405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22544405</v>
      </c>
      <c r="X45" s="44">
        <f t="shared" si="6"/>
        <v>0</v>
      </c>
      <c r="Y45" s="44">
        <f t="shared" si="6"/>
        <v>22544405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11665633</v>
      </c>
      <c r="D6" s="18"/>
      <c r="E6" s="19">
        <v>-2343600</v>
      </c>
      <c r="F6" s="20">
        <v>-2343600</v>
      </c>
      <c r="G6" s="20">
        <v>-11924000</v>
      </c>
      <c r="H6" s="20">
        <v>2677367</v>
      </c>
      <c r="I6" s="20">
        <v>11643000</v>
      </c>
      <c r="J6" s="20">
        <v>2396367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2396367</v>
      </c>
      <c r="X6" s="20">
        <v>-585900</v>
      </c>
      <c r="Y6" s="20">
        <v>2982267</v>
      </c>
      <c r="Z6" s="21">
        <v>-509.00614439324119</v>
      </c>
      <c r="AA6" s="22">
        <v>-2343600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2343600</v>
      </c>
      <c r="F11" s="20">
        <v>2343600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585900</v>
      </c>
      <c r="Y11" s="24">
        <v>-585900</v>
      </c>
      <c r="Z11" s="25">
        <v>-100</v>
      </c>
      <c r="AA11" s="26">
        <v>2343600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11665633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-11924000</v>
      </c>
      <c r="H13" s="31">
        <f t="shared" si="0"/>
        <v>2677367</v>
      </c>
      <c r="I13" s="31">
        <f t="shared" si="0"/>
        <v>11643000</v>
      </c>
      <c r="J13" s="31">
        <f t="shared" si="0"/>
        <v>2396367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2396367</v>
      </c>
      <c r="X13" s="31">
        <f t="shared" si="0"/>
        <v>0</v>
      </c>
      <c r="Y13" s="31">
        <f t="shared" si="0"/>
        <v>2396367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11665633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-11924000</v>
      </c>
      <c r="H26" s="31">
        <f t="shared" si="2"/>
        <v>2677367</v>
      </c>
      <c r="I26" s="31">
        <f t="shared" si="2"/>
        <v>11643000</v>
      </c>
      <c r="J26" s="31">
        <f t="shared" si="2"/>
        <v>2396367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2396367</v>
      </c>
      <c r="X26" s="31">
        <f t="shared" si="2"/>
        <v>0</v>
      </c>
      <c r="Y26" s="31">
        <f t="shared" si="2"/>
        <v>2396367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5681000</v>
      </c>
      <c r="H33" s="20">
        <v>1327367</v>
      </c>
      <c r="I33" s="20">
        <v>-4541984</v>
      </c>
      <c r="J33" s="20">
        <v>2466383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2466383</v>
      </c>
      <c r="X33" s="20"/>
      <c r="Y33" s="20">
        <v>2466383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5681000</v>
      </c>
      <c r="H37" s="31">
        <f t="shared" si="3"/>
        <v>1327367</v>
      </c>
      <c r="I37" s="31">
        <f t="shared" si="3"/>
        <v>-4541984</v>
      </c>
      <c r="J37" s="31">
        <f t="shared" si="3"/>
        <v>2466383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2466383</v>
      </c>
      <c r="X37" s="31">
        <f t="shared" si="3"/>
        <v>0</v>
      </c>
      <c r="Y37" s="31">
        <f t="shared" si="3"/>
        <v>2466383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5681000</v>
      </c>
      <c r="H44" s="31">
        <f t="shared" si="5"/>
        <v>1327367</v>
      </c>
      <c r="I44" s="31">
        <f t="shared" si="5"/>
        <v>-4541984</v>
      </c>
      <c r="J44" s="31">
        <f t="shared" si="5"/>
        <v>2466383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2466383</v>
      </c>
      <c r="X44" s="31">
        <f t="shared" si="5"/>
        <v>0</v>
      </c>
      <c r="Y44" s="31">
        <f t="shared" si="5"/>
        <v>2466383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11643000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-17605000</v>
      </c>
      <c r="H45" s="44">
        <f t="shared" si="6"/>
        <v>1350000</v>
      </c>
      <c r="I45" s="44">
        <f t="shared" si="6"/>
        <v>16184984</v>
      </c>
      <c r="J45" s="44">
        <f t="shared" si="6"/>
        <v>-70016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-70016</v>
      </c>
      <c r="X45" s="44">
        <f t="shared" si="6"/>
        <v>0</v>
      </c>
      <c r="Y45" s="44">
        <f t="shared" si="6"/>
        <v>-70016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-1595055</v>
      </c>
      <c r="F6" s="20">
        <v>-1595055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-398769</v>
      </c>
      <c r="Y6" s="20">
        <v>398769</v>
      </c>
      <c r="Z6" s="21">
        <v>-100</v>
      </c>
      <c r="AA6" s="22">
        <v>-1595055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1227000</v>
      </c>
      <c r="F11" s="20">
        <v>1227000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306750</v>
      </c>
      <c r="Y11" s="24">
        <v>-306750</v>
      </c>
      <c r="Z11" s="25">
        <v>-100</v>
      </c>
      <c r="AA11" s="26">
        <v>1227000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-368055</v>
      </c>
      <c r="F13" s="31">
        <f t="shared" si="0"/>
        <v>-368055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-92019</v>
      </c>
      <c r="Y13" s="31">
        <f t="shared" si="0"/>
        <v>92019</v>
      </c>
      <c r="Z13" s="32">
        <f>+IF(X13&lt;&gt;0,+(Y13/X13)*100,0)</f>
        <v>-100</v>
      </c>
      <c r="AA13" s="33">
        <f>SUM(AA6:AA12)</f>
        <v>-368055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-368055</v>
      </c>
      <c r="F26" s="31">
        <f t="shared" si="2"/>
        <v>-368055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-92019</v>
      </c>
      <c r="Y26" s="31">
        <f t="shared" si="2"/>
        <v>92019</v>
      </c>
      <c r="Z26" s="32">
        <f>+IF(X26&lt;&gt;0,+(Y26/X26)*100,0)</f>
        <v>-100</v>
      </c>
      <c r="AA26" s="33">
        <f>+AA13+AA25</f>
        <v>-368055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298187</v>
      </c>
      <c r="D32" s="18"/>
      <c r="E32" s="19"/>
      <c r="F32" s="20"/>
      <c r="G32" s="20">
        <v>1458797</v>
      </c>
      <c r="H32" s="20">
        <v>-1756983</v>
      </c>
      <c r="I32" s="20">
        <v>133401</v>
      </c>
      <c r="J32" s="20">
        <v>-164785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-164785</v>
      </c>
      <c r="X32" s="20"/>
      <c r="Y32" s="20">
        <v>-164785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2435016</v>
      </c>
      <c r="H33" s="20">
        <v>-1408969</v>
      </c>
      <c r="I33" s="20">
        <v>-133401</v>
      </c>
      <c r="J33" s="20">
        <v>892646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892646</v>
      </c>
      <c r="X33" s="20"/>
      <c r="Y33" s="20">
        <v>892646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1215000</v>
      </c>
      <c r="F35" s="20">
        <v>1215000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303750</v>
      </c>
      <c r="Y35" s="20">
        <v>-303750</v>
      </c>
      <c r="Z35" s="21">
        <v>-100</v>
      </c>
      <c r="AA35" s="22">
        <v>1215000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298187</v>
      </c>
      <c r="D37" s="29">
        <f t="shared" ref="D37:Y37" si="3">SUM(D29:D36)</f>
        <v>0</v>
      </c>
      <c r="E37" s="30">
        <f t="shared" si="3"/>
        <v>1215000</v>
      </c>
      <c r="F37" s="31">
        <f t="shared" si="3"/>
        <v>1215000</v>
      </c>
      <c r="G37" s="31">
        <f t="shared" si="3"/>
        <v>3893813</v>
      </c>
      <c r="H37" s="31">
        <f t="shared" si="3"/>
        <v>-3165952</v>
      </c>
      <c r="I37" s="31">
        <f t="shared" si="3"/>
        <v>0</v>
      </c>
      <c r="J37" s="31">
        <f t="shared" si="3"/>
        <v>727861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727861</v>
      </c>
      <c r="X37" s="31">
        <f t="shared" si="3"/>
        <v>303750</v>
      </c>
      <c r="Y37" s="31">
        <f t="shared" si="3"/>
        <v>424111</v>
      </c>
      <c r="Z37" s="32">
        <f>+IF(X37&lt;&gt;0,+(Y37/X37)*100,0)</f>
        <v>139.62502057613167</v>
      </c>
      <c r="AA37" s="33">
        <f>SUM(AA29:AA36)</f>
        <v>1215000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298187</v>
      </c>
      <c r="D44" s="29">
        <f>+D37+D43</f>
        <v>0</v>
      </c>
      <c r="E44" s="30">
        <f t="shared" si="5"/>
        <v>1215000</v>
      </c>
      <c r="F44" s="31">
        <f t="shared" si="5"/>
        <v>1215000</v>
      </c>
      <c r="G44" s="31">
        <f t="shared" si="5"/>
        <v>3893813</v>
      </c>
      <c r="H44" s="31">
        <f t="shared" si="5"/>
        <v>-3165952</v>
      </c>
      <c r="I44" s="31">
        <f t="shared" si="5"/>
        <v>0</v>
      </c>
      <c r="J44" s="31">
        <f t="shared" si="5"/>
        <v>727861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727861</v>
      </c>
      <c r="X44" s="31">
        <f t="shared" si="5"/>
        <v>303750</v>
      </c>
      <c r="Y44" s="31">
        <f t="shared" si="5"/>
        <v>424111</v>
      </c>
      <c r="Z44" s="32">
        <f>+IF(X44&lt;&gt;0,+(Y44/X44)*100,0)</f>
        <v>139.62502057613167</v>
      </c>
      <c r="AA44" s="33">
        <f>+AA37+AA43</f>
        <v>1215000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-298187</v>
      </c>
      <c r="D45" s="42">
        <f t="shared" si="6"/>
        <v>0</v>
      </c>
      <c r="E45" s="43">
        <f t="shared" si="6"/>
        <v>-1583055</v>
      </c>
      <c r="F45" s="44">
        <f t="shared" si="6"/>
        <v>-1583055</v>
      </c>
      <c r="G45" s="44">
        <f t="shared" si="6"/>
        <v>-3893813</v>
      </c>
      <c r="H45" s="44">
        <f t="shared" si="6"/>
        <v>3165952</v>
      </c>
      <c r="I45" s="44">
        <f t="shared" si="6"/>
        <v>0</v>
      </c>
      <c r="J45" s="44">
        <f t="shared" si="6"/>
        <v>-727861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-727861</v>
      </c>
      <c r="X45" s="44">
        <f t="shared" si="6"/>
        <v>-395769</v>
      </c>
      <c r="Y45" s="44">
        <f t="shared" si="6"/>
        <v>-332092</v>
      </c>
      <c r="Z45" s="45">
        <f>+IF(X45&lt;&gt;0,+(Y45/X45)*100,0)</f>
        <v>83.910563990610683</v>
      </c>
      <c r="AA45" s="46">
        <f>+AA26-AA44</f>
        <v>-1583055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-716363138</v>
      </c>
      <c r="D6" s="18"/>
      <c r="E6" s="19">
        <v>-20337515</v>
      </c>
      <c r="F6" s="20">
        <v>-20337515</v>
      </c>
      <c r="G6" s="20">
        <v>-752980003</v>
      </c>
      <c r="H6" s="20">
        <v>-34959929</v>
      </c>
      <c r="I6" s="20">
        <v>-32672398</v>
      </c>
      <c r="J6" s="20">
        <v>-820612330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-820612330</v>
      </c>
      <c r="X6" s="20">
        <v>-5084382</v>
      </c>
      <c r="Y6" s="20">
        <v>-815527948</v>
      </c>
      <c r="Z6" s="21">
        <v>16039.863802523098</v>
      </c>
      <c r="AA6" s="22">
        <v>-20337515</v>
      </c>
    </row>
    <row r="7" spans="1:27" x14ac:dyDescent="0.25">
      <c r="A7" s="23" t="s">
        <v>35</v>
      </c>
      <c r="B7" s="17" t="s">
        <v>32</v>
      </c>
      <c r="C7" s="18">
        <v>86117467</v>
      </c>
      <c r="D7" s="18"/>
      <c r="E7" s="19">
        <v>60736114</v>
      </c>
      <c r="F7" s="20">
        <v>60736114</v>
      </c>
      <c r="G7" s="20">
        <v>125935350</v>
      </c>
      <c r="H7" s="20">
        <v>-41079146</v>
      </c>
      <c r="I7" s="20">
        <v>1753114</v>
      </c>
      <c r="J7" s="20">
        <v>86609318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86609318</v>
      </c>
      <c r="X7" s="20">
        <v>15184029</v>
      </c>
      <c r="Y7" s="20">
        <v>71425289</v>
      </c>
      <c r="Z7" s="21">
        <v>470.39747487310518</v>
      </c>
      <c r="AA7" s="22">
        <v>60736114</v>
      </c>
    </row>
    <row r="8" spans="1:27" x14ac:dyDescent="0.25">
      <c r="A8" s="23" t="s">
        <v>36</v>
      </c>
      <c r="B8" s="17" t="s">
        <v>32</v>
      </c>
      <c r="C8" s="18">
        <v>-56869</v>
      </c>
      <c r="D8" s="18"/>
      <c r="E8" s="19"/>
      <c r="F8" s="20"/>
      <c r="G8" s="20">
        <v>-51869</v>
      </c>
      <c r="H8" s="20">
        <v>-5000</v>
      </c>
      <c r="I8" s="20"/>
      <c r="J8" s="20">
        <v>-56869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-56869</v>
      </c>
      <c r="X8" s="20"/>
      <c r="Y8" s="20">
        <v>-56869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-489074</v>
      </c>
      <c r="D10" s="18"/>
      <c r="E10" s="19">
        <v>500000</v>
      </c>
      <c r="F10" s="20">
        <v>500000</v>
      </c>
      <c r="G10" s="20">
        <v>-489074</v>
      </c>
      <c r="H10" s="20">
        <v>-5120</v>
      </c>
      <c r="I10" s="20">
        <v>-1137</v>
      </c>
      <c r="J10" s="20">
        <v>-495331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-495331</v>
      </c>
      <c r="X10" s="20">
        <v>124998</v>
      </c>
      <c r="Y10" s="20">
        <v>-620329</v>
      </c>
      <c r="Z10" s="21">
        <v>-496.2711403382454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>
        <v>137333595</v>
      </c>
      <c r="D11" s="18"/>
      <c r="E11" s="19"/>
      <c r="F11" s="20"/>
      <c r="G11" s="24">
        <v>137363802</v>
      </c>
      <c r="H11" s="24">
        <v>5811387</v>
      </c>
      <c r="I11" s="24">
        <v>5276543</v>
      </c>
      <c r="J11" s="20">
        <v>148451732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148451732</v>
      </c>
      <c r="X11" s="20"/>
      <c r="Y11" s="24">
        <v>148451732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-493458019</v>
      </c>
      <c r="D13" s="29">
        <f>SUM(D6:D12)</f>
        <v>0</v>
      </c>
      <c r="E13" s="30">
        <f t="shared" si="0"/>
        <v>40898599</v>
      </c>
      <c r="F13" s="31">
        <f t="shared" si="0"/>
        <v>40898599</v>
      </c>
      <c r="G13" s="31">
        <f t="shared" si="0"/>
        <v>-490221794</v>
      </c>
      <c r="H13" s="31">
        <f t="shared" si="0"/>
        <v>-70237808</v>
      </c>
      <c r="I13" s="31">
        <f t="shared" si="0"/>
        <v>-25643878</v>
      </c>
      <c r="J13" s="31">
        <f t="shared" si="0"/>
        <v>-586103480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-586103480</v>
      </c>
      <c r="X13" s="31">
        <f t="shared" si="0"/>
        <v>10224645</v>
      </c>
      <c r="Y13" s="31">
        <f t="shared" si="0"/>
        <v>-596328125</v>
      </c>
      <c r="Z13" s="32">
        <f>+IF(X13&lt;&gt;0,+(Y13/X13)*100,0)</f>
        <v>-5832.262391506013</v>
      </c>
      <c r="AA13" s="33">
        <f>SUM(AA6:AA12)</f>
        <v>40898599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237180957</v>
      </c>
      <c r="D17" s="18"/>
      <c r="E17" s="19">
        <v>-47507</v>
      </c>
      <c r="F17" s="20">
        <v>-47507</v>
      </c>
      <c r="G17" s="24">
        <v>245032588</v>
      </c>
      <c r="H17" s="24">
        <v>-9922155</v>
      </c>
      <c r="I17" s="24"/>
      <c r="J17" s="20">
        <v>235110433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235110433</v>
      </c>
      <c r="X17" s="20">
        <v>-11877</v>
      </c>
      <c r="Y17" s="24">
        <v>235122310</v>
      </c>
      <c r="Z17" s="25">
        <v>-1979643.9336532797</v>
      </c>
      <c r="AA17" s="26">
        <v>-47507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237180957</v>
      </c>
      <c r="D25" s="29">
        <f t="shared" ref="D25:Y25" si="1">SUM(D15:D24)</f>
        <v>0</v>
      </c>
      <c r="E25" s="35">
        <f t="shared" si="1"/>
        <v>-47507</v>
      </c>
      <c r="F25" s="36">
        <f t="shared" si="1"/>
        <v>-47507</v>
      </c>
      <c r="G25" s="36">
        <f t="shared" si="1"/>
        <v>245032588</v>
      </c>
      <c r="H25" s="36">
        <f t="shared" si="1"/>
        <v>-9922155</v>
      </c>
      <c r="I25" s="36">
        <f t="shared" si="1"/>
        <v>0</v>
      </c>
      <c r="J25" s="36">
        <f t="shared" si="1"/>
        <v>235110433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235110433</v>
      </c>
      <c r="X25" s="36">
        <f t="shared" si="1"/>
        <v>-11877</v>
      </c>
      <c r="Y25" s="36">
        <f t="shared" si="1"/>
        <v>235122310</v>
      </c>
      <c r="Z25" s="37">
        <f>+IF(X25&lt;&gt;0,+(Y25/X25)*100,0)</f>
        <v>-1979643.9336532797</v>
      </c>
      <c r="AA25" s="38">
        <f>SUM(AA15:AA24)</f>
        <v>-47507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-256277062</v>
      </c>
      <c r="D26" s="29">
        <f>+D13+D25</f>
        <v>0</v>
      </c>
      <c r="E26" s="30">
        <f t="shared" si="2"/>
        <v>40851092</v>
      </c>
      <c r="F26" s="31">
        <f t="shared" si="2"/>
        <v>40851092</v>
      </c>
      <c r="G26" s="31">
        <f t="shared" si="2"/>
        <v>-245189206</v>
      </c>
      <c r="H26" s="31">
        <f t="shared" si="2"/>
        <v>-80159963</v>
      </c>
      <c r="I26" s="31">
        <f t="shared" si="2"/>
        <v>-25643878</v>
      </c>
      <c r="J26" s="31">
        <f t="shared" si="2"/>
        <v>-350993047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-350993047</v>
      </c>
      <c r="X26" s="31">
        <f t="shared" si="2"/>
        <v>10212768</v>
      </c>
      <c r="Y26" s="31">
        <f t="shared" si="2"/>
        <v>-361205815</v>
      </c>
      <c r="Z26" s="32">
        <f>+IF(X26&lt;&gt;0,+(Y26/X26)*100,0)</f>
        <v>-3536.8062311804201</v>
      </c>
      <c r="AA26" s="33">
        <f>+AA13+AA25</f>
        <v>40851092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-1800</v>
      </c>
      <c r="D31" s="18"/>
      <c r="E31" s="19"/>
      <c r="F31" s="20"/>
      <c r="G31" s="20">
        <v>-1804</v>
      </c>
      <c r="H31" s="20"/>
      <c r="I31" s="20">
        <v>-16</v>
      </c>
      <c r="J31" s="20">
        <v>-1820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-1820</v>
      </c>
      <c r="X31" s="20"/>
      <c r="Y31" s="20">
        <v>-1820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43642326</v>
      </c>
      <c r="D32" s="18"/>
      <c r="E32" s="19">
        <v>-1</v>
      </c>
      <c r="F32" s="20">
        <v>-1</v>
      </c>
      <c r="G32" s="20">
        <v>5784913</v>
      </c>
      <c r="H32" s="20">
        <v>88417</v>
      </c>
      <c r="I32" s="20">
        <v>-3849129</v>
      </c>
      <c r="J32" s="20">
        <v>2024201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2024201</v>
      </c>
      <c r="X32" s="20">
        <v>-3</v>
      </c>
      <c r="Y32" s="20">
        <v>2024204</v>
      </c>
      <c r="Z32" s="21">
        <v>-67473466.666666657</v>
      </c>
      <c r="AA32" s="22">
        <v>-1</v>
      </c>
    </row>
    <row r="33" spans="1:27" x14ac:dyDescent="0.25">
      <c r="A33" s="23" t="s">
        <v>60</v>
      </c>
      <c r="B33" s="17" t="s">
        <v>32</v>
      </c>
      <c r="C33" s="18">
        <v>-14150029</v>
      </c>
      <c r="D33" s="18"/>
      <c r="E33" s="19"/>
      <c r="F33" s="20"/>
      <c r="G33" s="20">
        <v>-14061612</v>
      </c>
      <c r="H33" s="20">
        <v>-88417</v>
      </c>
      <c r="I33" s="20">
        <v>11837774</v>
      </c>
      <c r="J33" s="20">
        <v>-2312255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-2312255</v>
      </c>
      <c r="X33" s="20"/>
      <c r="Y33" s="20">
        <v>-2312255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43770272</v>
      </c>
      <c r="D35" s="18"/>
      <c r="E35" s="19"/>
      <c r="F35" s="20"/>
      <c r="G35" s="20">
        <v>43855986</v>
      </c>
      <c r="H35" s="20">
        <v>1124527</v>
      </c>
      <c r="I35" s="20">
        <v>1121220</v>
      </c>
      <c r="J35" s="20">
        <v>46101733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46101733</v>
      </c>
      <c r="X35" s="20"/>
      <c r="Y35" s="20">
        <v>46101733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73260769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35577483</v>
      </c>
      <c r="H37" s="31">
        <f t="shared" si="3"/>
        <v>1124527</v>
      </c>
      <c r="I37" s="31">
        <f t="shared" si="3"/>
        <v>9109849</v>
      </c>
      <c r="J37" s="31">
        <f t="shared" si="3"/>
        <v>45811859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45811859</v>
      </c>
      <c r="X37" s="31">
        <f t="shared" si="3"/>
        <v>-3</v>
      </c>
      <c r="Y37" s="31">
        <f t="shared" si="3"/>
        <v>45811862</v>
      </c>
      <c r="Z37" s="32">
        <f>+IF(X37&lt;&gt;0,+(Y37/X37)*100,0)</f>
        <v>-1527062066.6666665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73260769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35577483</v>
      </c>
      <c r="H44" s="31">
        <f t="shared" si="5"/>
        <v>1124527</v>
      </c>
      <c r="I44" s="31">
        <f t="shared" si="5"/>
        <v>9109849</v>
      </c>
      <c r="J44" s="31">
        <f t="shared" si="5"/>
        <v>45811859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45811859</v>
      </c>
      <c r="X44" s="31">
        <f t="shared" si="5"/>
        <v>-3</v>
      </c>
      <c r="Y44" s="31">
        <f t="shared" si="5"/>
        <v>45811862</v>
      </c>
      <c r="Z44" s="32">
        <f>+IF(X44&lt;&gt;0,+(Y44/X44)*100,0)</f>
        <v>-1527062066.6666665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-329537831</v>
      </c>
      <c r="D45" s="42">
        <f t="shared" si="6"/>
        <v>0</v>
      </c>
      <c r="E45" s="43">
        <f t="shared" si="6"/>
        <v>40851093</v>
      </c>
      <c r="F45" s="44">
        <f t="shared" si="6"/>
        <v>40851093</v>
      </c>
      <c r="G45" s="44">
        <f t="shared" si="6"/>
        <v>-280766689</v>
      </c>
      <c r="H45" s="44">
        <f t="shared" si="6"/>
        <v>-81284490</v>
      </c>
      <c r="I45" s="44">
        <f t="shared" si="6"/>
        <v>-34753727</v>
      </c>
      <c r="J45" s="44">
        <f t="shared" si="6"/>
        <v>-396804906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-396804906</v>
      </c>
      <c r="X45" s="44">
        <f t="shared" si="6"/>
        <v>10212771</v>
      </c>
      <c r="Y45" s="44">
        <f t="shared" si="6"/>
        <v>-407017677</v>
      </c>
      <c r="Z45" s="45">
        <f>+IF(X45&lt;&gt;0,+(Y45/X45)*100,0)</f>
        <v>-3985.3794528438953</v>
      </c>
      <c r="AA45" s="46">
        <f>+AA26-AA44</f>
        <v>40851093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-714971174</v>
      </c>
      <c r="D47" s="18"/>
      <c r="E47" s="19">
        <v>40851092</v>
      </c>
      <c r="F47" s="20">
        <v>40851092</v>
      </c>
      <c r="G47" s="20">
        <v>-678567956</v>
      </c>
      <c r="H47" s="20">
        <v>-34050696</v>
      </c>
      <c r="I47" s="20">
        <v>-88424123</v>
      </c>
      <c r="J47" s="20">
        <v>-801042775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-801042775</v>
      </c>
      <c r="X47" s="20">
        <v>10212771</v>
      </c>
      <c r="Y47" s="20">
        <v>-811255546</v>
      </c>
      <c r="Z47" s="47">
        <v>-7943.5399657938087</v>
      </c>
      <c r="AA47" s="22">
        <v>40851092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-714971174</v>
      </c>
      <c r="D50" s="50">
        <f t="shared" ref="D50:Y50" si="7">SUM(D47:D49)</f>
        <v>0</v>
      </c>
      <c r="E50" s="51">
        <f t="shared" si="7"/>
        <v>40851092</v>
      </c>
      <c r="F50" s="52">
        <f t="shared" si="7"/>
        <v>40851092</v>
      </c>
      <c r="G50" s="52">
        <f t="shared" si="7"/>
        <v>-678567956</v>
      </c>
      <c r="H50" s="52">
        <f t="shared" si="7"/>
        <v>-34050696</v>
      </c>
      <c r="I50" s="52">
        <f t="shared" si="7"/>
        <v>-88424123</v>
      </c>
      <c r="J50" s="52">
        <f t="shared" si="7"/>
        <v>-801042775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-801042775</v>
      </c>
      <c r="X50" s="52">
        <f t="shared" si="7"/>
        <v>10212771</v>
      </c>
      <c r="Y50" s="52">
        <f t="shared" si="7"/>
        <v>-811255546</v>
      </c>
      <c r="Z50" s="53">
        <f>+IF(X50&lt;&gt;0,+(Y50/X50)*100,0)</f>
        <v>-7943.5399657938087</v>
      </c>
      <c r="AA50" s="54">
        <f>SUM(AA47:AA49)</f>
        <v>40851092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883307188</v>
      </c>
      <c r="D6" s="18"/>
      <c r="E6" s="19">
        <v>146272292</v>
      </c>
      <c r="F6" s="20">
        <v>146272292</v>
      </c>
      <c r="G6" s="20">
        <v>876928491</v>
      </c>
      <c r="H6" s="20">
        <v>-4981595</v>
      </c>
      <c r="I6" s="20">
        <v>-23961765</v>
      </c>
      <c r="J6" s="20">
        <v>847985131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847985131</v>
      </c>
      <c r="X6" s="20">
        <v>149349804</v>
      </c>
      <c r="Y6" s="20">
        <v>698635327</v>
      </c>
      <c r="Z6" s="21">
        <v>467.78456234197671</v>
      </c>
      <c r="AA6" s="22">
        <v>146272292</v>
      </c>
    </row>
    <row r="7" spans="1:27" x14ac:dyDescent="0.25">
      <c r="A7" s="23" t="s">
        <v>35</v>
      </c>
      <c r="B7" s="17" t="s">
        <v>32</v>
      </c>
      <c r="C7" s="18">
        <v>108822401</v>
      </c>
      <c r="D7" s="18"/>
      <c r="E7" s="19">
        <v>139962816</v>
      </c>
      <c r="F7" s="20">
        <v>139962816</v>
      </c>
      <c r="G7" s="20">
        <v>106448212</v>
      </c>
      <c r="H7" s="20">
        <v>20302909</v>
      </c>
      <c r="I7" s="20">
        <v>-7316714</v>
      </c>
      <c r="J7" s="20">
        <v>119434407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119434407</v>
      </c>
      <c r="X7" s="20">
        <v>105194439</v>
      </c>
      <c r="Y7" s="20">
        <v>14239968</v>
      </c>
      <c r="Z7" s="21">
        <v>13.536806826832356</v>
      </c>
      <c r="AA7" s="22">
        <v>139962816</v>
      </c>
    </row>
    <row r="8" spans="1:27" x14ac:dyDescent="0.25">
      <c r="A8" s="23" t="s">
        <v>36</v>
      </c>
      <c r="B8" s="17" t="s">
        <v>32</v>
      </c>
      <c r="C8" s="18">
        <v>12971812</v>
      </c>
      <c r="D8" s="18"/>
      <c r="E8" s="19">
        <v>5668926</v>
      </c>
      <c r="F8" s="20">
        <v>5668926</v>
      </c>
      <c r="G8" s="20">
        <v>13147197</v>
      </c>
      <c r="H8" s="20">
        <v>1541368</v>
      </c>
      <c r="I8" s="20">
        <v>482974</v>
      </c>
      <c r="J8" s="20">
        <v>15171539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15171539</v>
      </c>
      <c r="X8" s="20">
        <v>5668926</v>
      </c>
      <c r="Y8" s="20">
        <v>9502613</v>
      </c>
      <c r="Z8" s="21">
        <v>167.62633698164345</v>
      </c>
      <c r="AA8" s="22">
        <v>5668926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-58935060</v>
      </c>
      <c r="D10" s="18"/>
      <c r="E10" s="19"/>
      <c r="F10" s="20"/>
      <c r="G10" s="20">
        <v>-60097349</v>
      </c>
      <c r="H10" s="20">
        <v>-2174679</v>
      </c>
      <c r="I10" s="20">
        <v>-1004300</v>
      </c>
      <c r="J10" s="20">
        <v>-63276328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-63276328</v>
      </c>
      <c r="X10" s="20"/>
      <c r="Y10" s="20">
        <v>-63276328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543411262</v>
      </c>
      <c r="D11" s="18"/>
      <c r="E11" s="19">
        <v>594540</v>
      </c>
      <c r="F11" s="20">
        <v>594540</v>
      </c>
      <c r="G11" s="24">
        <v>546012649</v>
      </c>
      <c r="H11" s="24">
        <v>12970373</v>
      </c>
      <c r="I11" s="24">
        <v>14448929</v>
      </c>
      <c r="J11" s="20">
        <v>573431951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573431951</v>
      </c>
      <c r="X11" s="20">
        <v>148635</v>
      </c>
      <c r="Y11" s="24">
        <v>573283316</v>
      </c>
      <c r="Z11" s="25">
        <v>385698.73582938069</v>
      </c>
      <c r="AA11" s="26">
        <v>594540</v>
      </c>
    </row>
    <row r="12" spans="1:27" x14ac:dyDescent="0.25">
      <c r="A12" s="23" t="s">
        <v>40</v>
      </c>
      <c r="B12" s="17" t="s">
        <v>32</v>
      </c>
      <c r="C12" s="18">
        <v>3333810</v>
      </c>
      <c r="D12" s="18"/>
      <c r="E12" s="19">
        <v>3780695</v>
      </c>
      <c r="F12" s="20">
        <v>3780695</v>
      </c>
      <c r="G12" s="20">
        <v>3851710</v>
      </c>
      <c r="H12" s="20">
        <v>-517900</v>
      </c>
      <c r="I12" s="20"/>
      <c r="J12" s="20">
        <v>3333810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3333810</v>
      </c>
      <c r="X12" s="20">
        <v>3420046</v>
      </c>
      <c r="Y12" s="20">
        <v>-86236</v>
      </c>
      <c r="Z12" s="21">
        <v>-2.5214865531048414</v>
      </c>
      <c r="AA12" s="22">
        <v>3780695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1492911413</v>
      </c>
      <c r="D13" s="29">
        <f>SUM(D6:D12)</f>
        <v>0</v>
      </c>
      <c r="E13" s="30">
        <f t="shared" si="0"/>
        <v>296279269</v>
      </c>
      <c r="F13" s="31">
        <f t="shared" si="0"/>
        <v>296279269</v>
      </c>
      <c r="G13" s="31">
        <f t="shared" si="0"/>
        <v>1486290910</v>
      </c>
      <c r="H13" s="31">
        <f t="shared" si="0"/>
        <v>27140476</v>
      </c>
      <c r="I13" s="31">
        <f t="shared" si="0"/>
        <v>-17350876</v>
      </c>
      <c r="J13" s="31">
        <f t="shared" si="0"/>
        <v>1496080510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1496080510</v>
      </c>
      <c r="X13" s="31">
        <f t="shared" si="0"/>
        <v>263781850</v>
      </c>
      <c r="Y13" s="31">
        <f t="shared" si="0"/>
        <v>1232298660</v>
      </c>
      <c r="Z13" s="32">
        <f>+IF(X13&lt;&gt;0,+(Y13/X13)*100,0)</f>
        <v>467.16582661013257</v>
      </c>
      <c r="AA13" s="33">
        <f>SUM(AA6:AA12)</f>
        <v>296279269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51914311</v>
      </c>
      <c r="D17" s="18"/>
      <c r="E17" s="19">
        <v>308074862</v>
      </c>
      <c r="F17" s="20">
        <v>308074862</v>
      </c>
      <c r="G17" s="24">
        <v>51437231</v>
      </c>
      <c r="H17" s="24">
        <v>3433959</v>
      </c>
      <c r="I17" s="24">
        <v>19573602</v>
      </c>
      <c r="J17" s="20">
        <v>74444792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74444792</v>
      </c>
      <c r="X17" s="20">
        <v>284244041</v>
      </c>
      <c r="Y17" s="24">
        <v>-209799249</v>
      </c>
      <c r="Z17" s="25">
        <v>-73.80955050522941</v>
      </c>
      <c r="AA17" s="26">
        <v>308074862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127702</v>
      </c>
      <c r="D21" s="18"/>
      <c r="E21" s="19"/>
      <c r="F21" s="20"/>
      <c r="G21" s="20">
        <v>127702</v>
      </c>
      <c r="H21" s="20">
        <v>62261</v>
      </c>
      <c r="I21" s="20"/>
      <c r="J21" s="20">
        <v>189963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189963</v>
      </c>
      <c r="X21" s="20"/>
      <c r="Y21" s="20">
        <v>189963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52042013</v>
      </c>
      <c r="D25" s="29">
        <f t="shared" ref="D25:Y25" si="1">SUM(D15:D24)</f>
        <v>0</v>
      </c>
      <c r="E25" s="35">
        <f t="shared" si="1"/>
        <v>308074862</v>
      </c>
      <c r="F25" s="36">
        <f t="shared" si="1"/>
        <v>308074862</v>
      </c>
      <c r="G25" s="36">
        <f t="shared" si="1"/>
        <v>51564933</v>
      </c>
      <c r="H25" s="36">
        <f t="shared" si="1"/>
        <v>3496220</v>
      </c>
      <c r="I25" s="36">
        <f t="shared" si="1"/>
        <v>19573602</v>
      </c>
      <c r="J25" s="36">
        <f t="shared" si="1"/>
        <v>74634755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74634755</v>
      </c>
      <c r="X25" s="36">
        <f t="shared" si="1"/>
        <v>284244041</v>
      </c>
      <c r="Y25" s="36">
        <f t="shared" si="1"/>
        <v>-209609286</v>
      </c>
      <c r="Z25" s="37">
        <f>+IF(X25&lt;&gt;0,+(Y25/X25)*100,0)</f>
        <v>-73.742719552738137</v>
      </c>
      <c r="AA25" s="38">
        <f>SUM(AA15:AA24)</f>
        <v>308074862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1544953426</v>
      </c>
      <c r="D26" s="29">
        <f>+D13+D25</f>
        <v>0</v>
      </c>
      <c r="E26" s="30">
        <f t="shared" si="2"/>
        <v>604354131</v>
      </c>
      <c r="F26" s="31">
        <f t="shared" si="2"/>
        <v>604354131</v>
      </c>
      <c r="G26" s="31">
        <f t="shared" si="2"/>
        <v>1537855843</v>
      </c>
      <c r="H26" s="31">
        <f t="shared" si="2"/>
        <v>30636696</v>
      </c>
      <c r="I26" s="31">
        <f t="shared" si="2"/>
        <v>2222726</v>
      </c>
      <c r="J26" s="31">
        <f t="shared" si="2"/>
        <v>1570715265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1570715265</v>
      </c>
      <c r="X26" s="31">
        <f t="shared" si="2"/>
        <v>548025891</v>
      </c>
      <c r="Y26" s="31">
        <f t="shared" si="2"/>
        <v>1022689374</v>
      </c>
      <c r="Z26" s="32">
        <f>+IF(X26&lt;&gt;0,+(Y26/X26)*100,0)</f>
        <v>186.61333174129174</v>
      </c>
      <c r="AA26" s="33">
        <f>+AA13+AA25</f>
        <v>604354131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>
        <v>-150772</v>
      </c>
      <c r="J30" s="20">
        <v>-427254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-427254</v>
      </c>
      <c r="X30" s="20"/>
      <c r="Y30" s="20">
        <v>-427254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-1281340</v>
      </c>
      <c r="D31" s="18"/>
      <c r="E31" s="19">
        <v>14565771</v>
      </c>
      <c r="F31" s="20">
        <v>14565771</v>
      </c>
      <c r="G31" s="20">
        <v>-1385750</v>
      </c>
      <c r="H31" s="20">
        <v>16926531</v>
      </c>
      <c r="I31" s="20">
        <v>-5633</v>
      </c>
      <c r="J31" s="20">
        <v>15535148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15535148</v>
      </c>
      <c r="X31" s="20">
        <v>14565771</v>
      </c>
      <c r="Y31" s="20">
        <v>969377</v>
      </c>
      <c r="Z31" s="21">
        <v>6.6551712229994546</v>
      </c>
      <c r="AA31" s="22">
        <v>14565771</v>
      </c>
    </row>
    <row r="32" spans="1:27" x14ac:dyDescent="0.25">
      <c r="A32" s="23" t="s">
        <v>59</v>
      </c>
      <c r="B32" s="17" t="s">
        <v>32</v>
      </c>
      <c r="C32" s="18">
        <v>60581138</v>
      </c>
      <c r="D32" s="18"/>
      <c r="E32" s="19">
        <v>2125161</v>
      </c>
      <c r="F32" s="20">
        <v>2125161</v>
      </c>
      <c r="G32" s="20">
        <v>-7283768</v>
      </c>
      <c r="H32" s="20">
        <v>-7829</v>
      </c>
      <c r="I32" s="20">
        <v>5727217</v>
      </c>
      <c r="J32" s="20">
        <v>-1564380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-1564380</v>
      </c>
      <c r="X32" s="20">
        <v>568212</v>
      </c>
      <c r="Y32" s="20">
        <v>-2132592</v>
      </c>
      <c r="Z32" s="21">
        <v>-375.31625520052376</v>
      </c>
      <c r="AA32" s="22">
        <v>2125161</v>
      </c>
    </row>
    <row r="33" spans="1:27" x14ac:dyDescent="0.25">
      <c r="A33" s="23" t="s">
        <v>60</v>
      </c>
      <c r="B33" s="17" t="s">
        <v>32</v>
      </c>
      <c r="C33" s="18">
        <v>-18302771</v>
      </c>
      <c r="D33" s="18"/>
      <c r="E33" s="19"/>
      <c r="F33" s="20"/>
      <c r="G33" s="20">
        <v>-18284206</v>
      </c>
      <c r="H33" s="20">
        <v>-4766237</v>
      </c>
      <c r="I33" s="20">
        <v>-14774326</v>
      </c>
      <c r="J33" s="20">
        <v>-37824769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-37824769</v>
      </c>
      <c r="X33" s="20"/>
      <c r="Y33" s="20">
        <v>-37824769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-682677</v>
      </c>
      <c r="D34" s="18"/>
      <c r="E34" s="19"/>
      <c r="F34" s="20"/>
      <c r="G34" s="20">
        <v>-714963</v>
      </c>
      <c r="H34" s="20">
        <v>-16494</v>
      </c>
      <c r="I34" s="20">
        <v>-33062</v>
      </c>
      <c r="J34" s="20">
        <v>-764519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-764519</v>
      </c>
      <c r="X34" s="20"/>
      <c r="Y34" s="20">
        <v>-764519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635871733</v>
      </c>
      <c r="D35" s="18"/>
      <c r="E35" s="19">
        <v>35816748</v>
      </c>
      <c r="F35" s="20">
        <v>35816748</v>
      </c>
      <c r="G35" s="20">
        <v>645666900</v>
      </c>
      <c r="H35" s="20">
        <v>12392174</v>
      </c>
      <c r="I35" s="20">
        <v>9549630</v>
      </c>
      <c r="J35" s="20">
        <v>667608704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667608704</v>
      </c>
      <c r="X35" s="20">
        <v>8954187</v>
      </c>
      <c r="Y35" s="20">
        <v>658654517</v>
      </c>
      <c r="Z35" s="21">
        <v>7355.8271342780754</v>
      </c>
      <c r="AA35" s="22">
        <v>35816748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675909601</v>
      </c>
      <c r="D37" s="29">
        <f t="shared" ref="D37:Y37" si="3">SUM(D29:D36)</f>
        <v>0</v>
      </c>
      <c r="E37" s="30">
        <f t="shared" si="3"/>
        <v>52507680</v>
      </c>
      <c r="F37" s="31">
        <f t="shared" si="3"/>
        <v>52507680</v>
      </c>
      <c r="G37" s="31">
        <f t="shared" si="3"/>
        <v>617721731</v>
      </c>
      <c r="H37" s="31">
        <f t="shared" si="3"/>
        <v>24528145</v>
      </c>
      <c r="I37" s="31">
        <f t="shared" si="3"/>
        <v>313054</v>
      </c>
      <c r="J37" s="31">
        <f t="shared" si="3"/>
        <v>642562930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642562930</v>
      </c>
      <c r="X37" s="31">
        <f t="shared" si="3"/>
        <v>24088170</v>
      </c>
      <c r="Y37" s="31">
        <f t="shared" si="3"/>
        <v>618474760</v>
      </c>
      <c r="Z37" s="32">
        <f>+IF(X37&lt;&gt;0,+(Y37/X37)*100,0)</f>
        <v>2567.5456458502244</v>
      </c>
      <c r="AA37" s="33">
        <f>SUM(AA29:AA36)</f>
        <v>52507680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675909601</v>
      </c>
      <c r="D44" s="29">
        <f>+D37+D43</f>
        <v>0</v>
      </c>
      <c r="E44" s="30">
        <f t="shared" si="5"/>
        <v>52507680</v>
      </c>
      <c r="F44" s="31">
        <f t="shared" si="5"/>
        <v>52507680</v>
      </c>
      <c r="G44" s="31">
        <f t="shared" si="5"/>
        <v>617721731</v>
      </c>
      <c r="H44" s="31">
        <f t="shared" si="5"/>
        <v>24528145</v>
      </c>
      <c r="I44" s="31">
        <f t="shared" si="5"/>
        <v>313054</v>
      </c>
      <c r="J44" s="31">
        <f t="shared" si="5"/>
        <v>642562930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642562930</v>
      </c>
      <c r="X44" s="31">
        <f t="shared" si="5"/>
        <v>24088170</v>
      </c>
      <c r="Y44" s="31">
        <f t="shared" si="5"/>
        <v>618474760</v>
      </c>
      <c r="Z44" s="32">
        <f>+IF(X44&lt;&gt;0,+(Y44/X44)*100,0)</f>
        <v>2567.5456458502244</v>
      </c>
      <c r="AA44" s="33">
        <f>+AA37+AA43</f>
        <v>52507680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869043825</v>
      </c>
      <c r="D45" s="42">
        <f t="shared" si="6"/>
        <v>0</v>
      </c>
      <c r="E45" s="43">
        <f t="shared" si="6"/>
        <v>551846451</v>
      </c>
      <c r="F45" s="44">
        <f t="shared" si="6"/>
        <v>551846451</v>
      </c>
      <c r="G45" s="44">
        <f t="shared" si="6"/>
        <v>920134112</v>
      </c>
      <c r="H45" s="44">
        <f t="shared" si="6"/>
        <v>6108551</v>
      </c>
      <c r="I45" s="44">
        <f t="shared" si="6"/>
        <v>1909672</v>
      </c>
      <c r="J45" s="44">
        <f t="shared" si="6"/>
        <v>928152335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928152335</v>
      </c>
      <c r="X45" s="44">
        <f t="shared" si="6"/>
        <v>523937721</v>
      </c>
      <c r="Y45" s="44">
        <f t="shared" si="6"/>
        <v>404214614</v>
      </c>
      <c r="Z45" s="45">
        <f>+IF(X45&lt;&gt;0,+(Y45/X45)*100,0)</f>
        <v>77.149362948807422</v>
      </c>
      <c r="AA45" s="46">
        <f>+AA26-AA44</f>
        <v>551846451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-11918967</v>
      </c>
      <c r="D47" s="18"/>
      <c r="E47" s="19">
        <v>37211640</v>
      </c>
      <c r="F47" s="20">
        <v>37211640</v>
      </c>
      <c r="G47" s="20">
        <v>38220446</v>
      </c>
      <c r="H47" s="20">
        <v>-62063</v>
      </c>
      <c r="I47" s="20">
        <v>-1529826</v>
      </c>
      <c r="J47" s="20">
        <v>36628557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36628557</v>
      </c>
      <c r="X47" s="20">
        <v>9302910</v>
      </c>
      <c r="Y47" s="20">
        <v>27325647</v>
      </c>
      <c r="Z47" s="47">
        <v>293.73225152129817</v>
      </c>
      <c r="AA47" s="22">
        <v>37211640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-11918967</v>
      </c>
      <c r="D50" s="50">
        <f t="shared" ref="D50:Y50" si="7">SUM(D47:D49)</f>
        <v>0</v>
      </c>
      <c r="E50" s="51">
        <f t="shared" si="7"/>
        <v>37211640</v>
      </c>
      <c r="F50" s="52">
        <f t="shared" si="7"/>
        <v>37211640</v>
      </c>
      <c r="G50" s="52">
        <f t="shared" si="7"/>
        <v>38220446</v>
      </c>
      <c r="H50" s="52">
        <f t="shared" si="7"/>
        <v>-62063</v>
      </c>
      <c r="I50" s="52">
        <f t="shared" si="7"/>
        <v>-1529826</v>
      </c>
      <c r="J50" s="52">
        <f t="shared" si="7"/>
        <v>36628557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36628557</v>
      </c>
      <c r="X50" s="52">
        <f t="shared" si="7"/>
        <v>9302910</v>
      </c>
      <c r="Y50" s="52">
        <f t="shared" si="7"/>
        <v>27325647</v>
      </c>
      <c r="Z50" s="53">
        <f>+IF(X50&lt;&gt;0,+(Y50/X50)*100,0)</f>
        <v>293.73225152129817</v>
      </c>
      <c r="AA50" s="54">
        <f>SUM(AA47:AA49)</f>
        <v>37211640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95967004</v>
      </c>
      <c r="D6" s="18"/>
      <c r="E6" s="19">
        <v>44506152</v>
      </c>
      <c r="F6" s="20">
        <v>44506152</v>
      </c>
      <c r="G6" s="20">
        <v>95735440</v>
      </c>
      <c r="H6" s="20">
        <v>9295718</v>
      </c>
      <c r="I6" s="20">
        <v>9745952</v>
      </c>
      <c r="J6" s="20">
        <v>114777110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114777110</v>
      </c>
      <c r="X6" s="20">
        <v>11126535</v>
      </c>
      <c r="Y6" s="20">
        <v>103650575</v>
      </c>
      <c r="Z6" s="21">
        <v>931.56202717198119</v>
      </c>
      <c r="AA6" s="22">
        <v>44506152</v>
      </c>
    </row>
    <row r="7" spans="1:27" x14ac:dyDescent="0.25">
      <c r="A7" s="23" t="s">
        <v>35</v>
      </c>
      <c r="B7" s="17" t="s">
        <v>32</v>
      </c>
      <c r="C7" s="18">
        <v>14526750</v>
      </c>
      <c r="D7" s="18"/>
      <c r="E7" s="19">
        <v>226952815</v>
      </c>
      <c r="F7" s="20">
        <v>226952815</v>
      </c>
      <c r="G7" s="20">
        <v>20600853</v>
      </c>
      <c r="H7" s="20">
        <v>-1258295</v>
      </c>
      <c r="I7" s="20">
        <v>-2778132</v>
      </c>
      <c r="J7" s="20">
        <v>16564426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16564426</v>
      </c>
      <c r="X7" s="20">
        <v>56738205</v>
      </c>
      <c r="Y7" s="20">
        <v>-40173779</v>
      </c>
      <c r="Z7" s="21">
        <v>-70.805516318325544</v>
      </c>
      <c r="AA7" s="22">
        <v>226952815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-199528489</v>
      </c>
      <c r="F8" s="20">
        <v>-199528489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-49882119</v>
      </c>
      <c r="Y8" s="20">
        <v>49882119</v>
      </c>
      <c r="Z8" s="21">
        <v>-100</v>
      </c>
      <c r="AA8" s="22">
        <v>-199528489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-5701300</v>
      </c>
      <c r="D10" s="18"/>
      <c r="E10" s="19"/>
      <c r="F10" s="20"/>
      <c r="G10" s="20">
        <v>-5852737</v>
      </c>
      <c r="H10" s="20">
        <v>-211200</v>
      </c>
      <c r="I10" s="20">
        <v>-309643</v>
      </c>
      <c r="J10" s="20">
        <v>-6373580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-6373580</v>
      </c>
      <c r="X10" s="20"/>
      <c r="Y10" s="20">
        <v>-6373580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20903352</v>
      </c>
      <c r="D11" s="18"/>
      <c r="E11" s="19"/>
      <c r="F11" s="20"/>
      <c r="G11" s="24">
        <v>25047118</v>
      </c>
      <c r="H11" s="24">
        <v>3267678</v>
      </c>
      <c r="I11" s="24">
        <v>3088170</v>
      </c>
      <c r="J11" s="20">
        <v>31402966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31402966</v>
      </c>
      <c r="X11" s="20"/>
      <c r="Y11" s="24">
        <v>31402966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-7365</v>
      </c>
      <c r="D12" s="18"/>
      <c r="E12" s="19"/>
      <c r="F12" s="20"/>
      <c r="G12" s="20">
        <v>-7282</v>
      </c>
      <c r="H12" s="20">
        <v>-83</v>
      </c>
      <c r="I12" s="20"/>
      <c r="J12" s="20">
        <v>-7365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-7365</v>
      </c>
      <c r="X12" s="20"/>
      <c r="Y12" s="20">
        <v>-7365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125688441</v>
      </c>
      <c r="D13" s="29">
        <f>SUM(D6:D12)</f>
        <v>0</v>
      </c>
      <c r="E13" s="30">
        <f t="shared" si="0"/>
        <v>71930478</v>
      </c>
      <c r="F13" s="31">
        <f t="shared" si="0"/>
        <v>71930478</v>
      </c>
      <c r="G13" s="31">
        <f t="shared" si="0"/>
        <v>135523392</v>
      </c>
      <c r="H13" s="31">
        <f t="shared" si="0"/>
        <v>11093818</v>
      </c>
      <c r="I13" s="31">
        <f t="shared" si="0"/>
        <v>9746347</v>
      </c>
      <c r="J13" s="31">
        <f t="shared" si="0"/>
        <v>156363557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156363557</v>
      </c>
      <c r="X13" s="31">
        <f t="shared" si="0"/>
        <v>17982621</v>
      </c>
      <c r="Y13" s="31">
        <f t="shared" si="0"/>
        <v>138380936</v>
      </c>
      <c r="Z13" s="32">
        <f>+IF(X13&lt;&gt;0,+(Y13/X13)*100,0)</f>
        <v>769.52595508741467</v>
      </c>
      <c r="AA13" s="33">
        <f>SUM(AA6:AA12)</f>
        <v>71930478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1963215</v>
      </c>
      <c r="D17" s="18"/>
      <c r="E17" s="19">
        <v>-1485464</v>
      </c>
      <c r="F17" s="20">
        <v>-1485464</v>
      </c>
      <c r="G17" s="24">
        <v>3663162</v>
      </c>
      <c r="H17" s="24">
        <v>-1700170</v>
      </c>
      <c r="I17" s="24"/>
      <c r="J17" s="20">
        <v>1962992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1962992</v>
      </c>
      <c r="X17" s="20">
        <v>-371367</v>
      </c>
      <c r="Y17" s="24">
        <v>2334359</v>
      </c>
      <c r="Z17" s="25">
        <v>-628.58546936049788</v>
      </c>
      <c r="AA17" s="26">
        <v>-1485464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1963215</v>
      </c>
      <c r="D25" s="29">
        <f t="shared" ref="D25:Y25" si="1">SUM(D15:D24)</f>
        <v>0</v>
      </c>
      <c r="E25" s="35">
        <f t="shared" si="1"/>
        <v>-1485464</v>
      </c>
      <c r="F25" s="36">
        <f t="shared" si="1"/>
        <v>-1485464</v>
      </c>
      <c r="G25" s="36">
        <f t="shared" si="1"/>
        <v>3663162</v>
      </c>
      <c r="H25" s="36">
        <f t="shared" si="1"/>
        <v>-1700170</v>
      </c>
      <c r="I25" s="36">
        <f t="shared" si="1"/>
        <v>0</v>
      </c>
      <c r="J25" s="36">
        <f t="shared" si="1"/>
        <v>1962992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1962992</v>
      </c>
      <c r="X25" s="36">
        <f t="shared" si="1"/>
        <v>-371367</v>
      </c>
      <c r="Y25" s="36">
        <f t="shared" si="1"/>
        <v>2334359</v>
      </c>
      <c r="Z25" s="37">
        <f>+IF(X25&lt;&gt;0,+(Y25/X25)*100,0)</f>
        <v>-628.58546936049788</v>
      </c>
      <c r="AA25" s="38">
        <f>SUM(AA15:AA24)</f>
        <v>-1485464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127651656</v>
      </c>
      <c r="D26" s="29">
        <f>+D13+D25</f>
        <v>0</v>
      </c>
      <c r="E26" s="30">
        <f t="shared" si="2"/>
        <v>70445014</v>
      </c>
      <c r="F26" s="31">
        <f t="shared" si="2"/>
        <v>70445014</v>
      </c>
      <c r="G26" s="31">
        <f t="shared" si="2"/>
        <v>139186554</v>
      </c>
      <c r="H26" s="31">
        <f t="shared" si="2"/>
        <v>9393648</v>
      </c>
      <c r="I26" s="31">
        <f t="shared" si="2"/>
        <v>9746347</v>
      </c>
      <c r="J26" s="31">
        <f t="shared" si="2"/>
        <v>158326549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158326549</v>
      </c>
      <c r="X26" s="31">
        <f t="shared" si="2"/>
        <v>17611254</v>
      </c>
      <c r="Y26" s="31">
        <f t="shared" si="2"/>
        <v>140715295</v>
      </c>
      <c r="Z26" s="32">
        <f>+IF(X26&lt;&gt;0,+(Y26/X26)*100,0)</f>
        <v>799.00781057385245</v>
      </c>
      <c r="AA26" s="33">
        <f>+AA13+AA25</f>
        <v>70445014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-135596</v>
      </c>
      <c r="D31" s="18"/>
      <c r="E31" s="19"/>
      <c r="F31" s="20"/>
      <c r="G31" s="20">
        <v>-137587</v>
      </c>
      <c r="H31" s="20">
        <v>-520</v>
      </c>
      <c r="I31" s="20">
        <v>-70</v>
      </c>
      <c r="J31" s="20">
        <v>-138177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-138177</v>
      </c>
      <c r="X31" s="20"/>
      <c r="Y31" s="20">
        <v>-138177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204164533</v>
      </c>
      <c r="D32" s="18"/>
      <c r="E32" s="19">
        <v>1</v>
      </c>
      <c r="F32" s="20">
        <v>1</v>
      </c>
      <c r="G32" s="20">
        <v>228740242</v>
      </c>
      <c r="H32" s="20">
        <v>28981959</v>
      </c>
      <c r="I32" s="20">
        <v>23357785</v>
      </c>
      <c r="J32" s="20">
        <v>281079986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281079986</v>
      </c>
      <c r="X32" s="20">
        <v>-3</v>
      </c>
      <c r="Y32" s="20">
        <v>281079989</v>
      </c>
      <c r="Z32" s="21">
        <v>-9369332966.6666679</v>
      </c>
      <c r="AA32" s="22">
        <v>1</v>
      </c>
    </row>
    <row r="33" spans="1:27" x14ac:dyDescent="0.25">
      <c r="A33" s="23" t="s">
        <v>60</v>
      </c>
      <c r="B33" s="17" t="s">
        <v>32</v>
      </c>
      <c r="C33" s="18">
        <v>-9558250</v>
      </c>
      <c r="D33" s="18"/>
      <c r="E33" s="19"/>
      <c r="F33" s="20"/>
      <c r="G33" s="20">
        <v>-9558250</v>
      </c>
      <c r="H33" s="20"/>
      <c r="I33" s="20">
        <v>1800000</v>
      </c>
      <c r="J33" s="20">
        <v>-7758250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-7758250</v>
      </c>
      <c r="X33" s="20"/>
      <c r="Y33" s="20">
        <v>-7758250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-7437366</v>
      </c>
      <c r="D35" s="18"/>
      <c r="E35" s="19">
        <v>38440541</v>
      </c>
      <c r="F35" s="20">
        <v>38440541</v>
      </c>
      <c r="G35" s="20">
        <v>-5901168</v>
      </c>
      <c r="H35" s="20">
        <v>1861772</v>
      </c>
      <c r="I35" s="20">
        <v>-166310</v>
      </c>
      <c r="J35" s="20">
        <v>-4205706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-4205706</v>
      </c>
      <c r="X35" s="20">
        <v>9610134</v>
      </c>
      <c r="Y35" s="20">
        <v>-13815840</v>
      </c>
      <c r="Z35" s="21">
        <v>-143.76323992984905</v>
      </c>
      <c r="AA35" s="22">
        <v>38440541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187033321</v>
      </c>
      <c r="D37" s="29">
        <f t="shared" ref="D37:Y37" si="3">SUM(D29:D36)</f>
        <v>0</v>
      </c>
      <c r="E37" s="30">
        <f t="shared" si="3"/>
        <v>38440542</v>
      </c>
      <c r="F37" s="31">
        <f t="shared" si="3"/>
        <v>38440542</v>
      </c>
      <c r="G37" s="31">
        <f t="shared" si="3"/>
        <v>213143237</v>
      </c>
      <c r="H37" s="31">
        <f t="shared" si="3"/>
        <v>30843211</v>
      </c>
      <c r="I37" s="31">
        <f t="shared" si="3"/>
        <v>24991405</v>
      </c>
      <c r="J37" s="31">
        <f t="shared" si="3"/>
        <v>268977853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268977853</v>
      </c>
      <c r="X37" s="31">
        <f t="shared" si="3"/>
        <v>9610131</v>
      </c>
      <c r="Y37" s="31">
        <f t="shared" si="3"/>
        <v>259367722</v>
      </c>
      <c r="Z37" s="32">
        <f>+IF(X37&lt;&gt;0,+(Y37/X37)*100,0)</f>
        <v>2698.8989223976241</v>
      </c>
      <c r="AA37" s="33">
        <f>SUM(AA29:AA36)</f>
        <v>38440542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187033321</v>
      </c>
      <c r="D44" s="29">
        <f>+D37+D43</f>
        <v>0</v>
      </c>
      <c r="E44" s="30">
        <f t="shared" si="5"/>
        <v>38440542</v>
      </c>
      <c r="F44" s="31">
        <f t="shared" si="5"/>
        <v>38440542</v>
      </c>
      <c r="G44" s="31">
        <f t="shared" si="5"/>
        <v>213143237</v>
      </c>
      <c r="H44" s="31">
        <f t="shared" si="5"/>
        <v>30843211</v>
      </c>
      <c r="I44" s="31">
        <f t="shared" si="5"/>
        <v>24991405</v>
      </c>
      <c r="J44" s="31">
        <f t="shared" si="5"/>
        <v>268977853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268977853</v>
      </c>
      <c r="X44" s="31">
        <f t="shared" si="5"/>
        <v>9610131</v>
      </c>
      <c r="Y44" s="31">
        <f t="shared" si="5"/>
        <v>259367722</v>
      </c>
      <c r="Z44" s="32">
        <f>+IF(X44&lt;&gt;0,+(Y44/X44)*100,0)</f>
        <v>2698.8989223976241</v>
      </c>
      <c r="AA44" s="33">
        <f>+AA37+AA43</f>
        <v>38440542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-59381665</v>
      </c>
      <c r="D45" s="42">
        <f t="shared" si="6"/>
        <v>0</v>
      </c>
      <c r="E45" s="43">
        <f t="shared" si="6"/>
        <v>32004472</v>
      </c>
      <c r="F45" s="44">
        <f t="shared" si="6"/>
        <v>32004472</v>
      </c>
      <c r="G45" s="44">
        <f t="shared" si="6"/>
        <v>-73956683</v>
      </c>
      <c r="H45" s="44">
        <f t="shared" si="6"/>
        <v>-21449563</v>
      </c>
      <c r="I45" s="44">
        <f t="shared" si="6"/>
        <v>-15245058</v>
      </c>
      <c r="J45" s="44">
        <f t="shared" si="6"/>
        <v>-110651304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-110651304</v>
      </c>
      <c r="X45" s="44">
        <f t="shared" si="6"/>
        <v>8001123</v>
      </c>
      <c r="Y45" s="44">
        <f t="shared" si="6"/>
        <v>-118652427</v>
      </c>
      <c r="Z45" s="45">
        <f>+IF(X45&lt;&gt;0,+(Y45/X45)*100,0)</f>
        <v>-1482.947168791181</v>
      </c>
      <c r="AA45" s="46">
        <f>+AA26-AA44</f>
        <v>32004472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-191156361</v>
      </c>
      <c r="D47" s="18"/>
      <c r="E47" s="19">
        <v>32004471</v>
      </c>
      <c r="F47" s="20">
        <v>32004471</v>
      </c>
      <c r="G47" s="20">
        <v>-183429193</v>
      </c>
      <c r="H47" s="20">
        <v>-16653114</v>
      </c>
      <c r="I47" s="20">
        <v>-44569512</v>
      </c>
      <c r="J47" s="20">
        <v>-244651819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-244651819</v>
      </c>
      <c r="X47" s="20">
        <v>8001120</v>
      </c>
      <c r="Y47" s="20">
        <v>-252652939</v>
      </c>
      <c r="Z47" s="47">
        <v>-3157.7196567480551</v>
      </c>
      <c r="AA47" s="22">
        <v>32004471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-191156361</v>
      </c>
      <c r="D50" s="50">
        <f t="shared" ref="D50:Y50" si="7">SUM(D47:D49)</f>
        <v>0</v>
      </c>
      <c r="E50" s="51">
        <f t="shared" si="7"/>
        <v>32004471</v>
      </c>
      <c r="F50" s="52">
        <f t="shared" si="7"/>
        <v>32004471</v>
      </c>
      <c r="G50" s="52">
        <f t="shared" si="7"/>
        <v>-183429193</v>
      </c>
      <c r="H50" s="52">
        <f t="shared" si="7"/>
        <v>-16653114</v>
      </c>
      <c r="I50" s="52">
        <f t="shared" si="7"/>
        <v>-44569512</v>
      </c>
      <c r="J50" s="52">
        <f t="shared" si="7"/>
        <v>-244651819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-244651819</v>
      </c>
      <c r="X50" s="52">
        <f t="shared" si="7"/>
        <v>8001120</v>
      </c>
      <c r="Y50" s="52">
        <f t="shared" si="7"/>
        <v>-252652939</v>
      </c>
      <c r="Z50" s="53">
        <f>+IF(X50&lt;&gt;0,+(Y50/X50)*100,0)</f>
        <v>-3157.7196567480551</v>
      </c>
      <c r="AA50" s="54">
        <f>SUM(AA47:AA49)</f>
        <v>32004471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-32074045</v>
      </c>
      <c r="F6" s="20">
        <v>-32074045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-8018511</v>
      </c>
      <c r="Y6" s="20">
        <v>8018511</v>
      </c>
      <c r="Z6" s="21">
        <v>-100</v>
      </c>
      <c r="AA6" s="22">
        <v>-32074045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-32074045</v>
      </c>
      <c r="F13" s="31">
        <f t="shared" si="0"/>
        <v>-32074045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-8018511</v>
      </c>
      <c r="Y13" s="31">
        <f t="shared" si="0"/>
        <v>8018511</v>
      </c>
      <c r="Z13" s="32">
        <f>+IF(X13&lt;&gt;0,+(Y13/X13)*100,0)</f>
        <v>-100</v>
      </c>
      <c r="AA13" s="33">
        <f>SUM(AA6:AA12)</f>
        <v>-32074045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574533</v>
      </c>
      <c r="D17" s="18"/>
      <c r="E17" s="19">
        <v>96</v>
      </c>
      <c r="F17" s="20">
        <v>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</v>
      </c>
      <c r="Y17" s="24">
        <v>-24</v>
      </c>
      <c r="Z17" s="25">
        <v>-100</v>
      </c>
      <c r="AA17" s="26">
        <v>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574533</v>
      </c>
      <c r="D25" s="29">
        <f t="shared" ref="D25:Y25" si="1">SUM(D15:D24)</f>
        <v>0</v>
      </c>
      <c r="E25" s="35">
        <f t="shared" si="1"/>
        <v>96</v>
      </c>
      <c r="F25" s="36">
        <f t="shared" si="1"/>
        <v>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</v>
      </c>
      <c r="Y25" s="36">
        <f t="shared" si="1"/>
        <v>-24</v>
      </c>
      <c r="Z25" s="37">
        <f>+IF(X25&lt;&gt;0,+(Y25/X25)*100,0)</f>
        <v>-100</v>
      </c>
      <c r="AA25" s="38">
        <f>SUM(AA15:AA24)</f>
        <v>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574533</v>
      </c>
      <c r="D26" s="29">
        <f>+D13+D25</f>
        <v>0</v>
      </c>
      <c r="E26" s="30">
        <f t="shared" si="2"/>
        <v>-32073949</v>
      </c>
      <c r="F26" s="31">
        <f t="shared" si="2"/>
        <v>-32073949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-8018487</v>
      </c>
      <c r="Y26" s="31">
        <f t="shared" si="2"/>
        <v>8018487</v>
      </c>
      <c r="Z26" s="32">
        <f>+IF(X26&lt;&gt;0,+(Y26/X26)*100,0)</f>
        <v>-100</v>
      </c>
      <c r="AA26" s="33">
        <f>+AA13+AA25</f>
        <v>-32073949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31934349</v>
      </c>
      <c r="D32" s="18"/>
      <c r="E32" s="19">
        <v>6623807</v>
      </c>
      <c r="F32" s="20">
        <v>6623807</v>
      </c>
      <c r="G32" s="20">
        <v>6137371</v>
      </c>
      <c r="H32" s="20">
        <v>-2594661</v>
      </c>
      <c r="I32" s="20">
        <v>-3577208</v>
      </c>
      <c r="J32" s="20">
        <v>-34498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-34498</v>
      </c>
      <c r="X32" s="20">
        <v>1655949</v>
      </c>
      <c r="Y32" s="20">
        <v>-1690447</v>
      </c>
      <c r="Z32" s="21">
        <v>-102.08327671927096</v>
      </c>
      <c r="AA32" s="22">
        <v>6623807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31934349</v>
      </c>
      <c r="D37" s="29">
        <f t="shared" ref="D37:Y37" si="3">SUM(D29:D36)</f>
        <v>0</v>
      </c>
      <c r="E37" s="30">
        <f t="shared" si="3"/>
        <v>6623807</v>
      </c>
      <c r="F37" s="31">
        <f t="shared" si="3"/>
        <v>6623807</v>
      </c>
      <c r="G37" s="31">
        <f t="shared" si="3"/>
        <v>6137371</v>
      </c>
      <c r="H37" s="31">
        <f t="shared" si="3"/>
        <v>-2594661</v>
      </c>
      <c r="I37" s="31">
        <f t="shared" si="3"/>
        <v>-3577208</v>
      </c>
      <c r="J37" s="31">
        <f t="shared" si="3"/>
        <v>-34498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-34498</v>
      </c>
      <c r="X37" s="31">
        <f t="shared" si="3"/>
        <v>1655949</v>
      </c>
      <c r="Y37" s="31">
        <f t="shared" si="3"/>
        <v>-1690447</v>
      </c>
      <c r="Z37" s="32">
        <f>+IF(X37&lt;&gt;0,+(Y37/X37)*100,0)</f>
        <v>-102.08327671927096</v>
      </c>
      <c r="AA37" s="33">
        <f>SUM(AA29:AA36)</f>
        <v>6623807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31934349</v>
      </c>
      <c r="D44" s="29">
        <f>+D37+D43</f>
        <v>0</v>
      </c>
      <c r="E44" s="30">
        <f t="shared" si="5"/>
        <v>6623807</v>
      </c>
      <c r="F44" s="31">
        <f t="shared" si="5"/>
        <v>6623807</v>
      </c>
      <c r="G44" s="31">
        <f t="shared" si="5"/>
        <v>6137371</v>
      </c>
      <c r="H44" s="31">
        <f t="shared" si="5"/>
        <v>-2594661</v>
      </c>
      <c r="I44" s="31">
        <f t="shared" si="5"/>
        <v>-3577208</v>
      </c>
      <c r="J44" s="31">
        <f t="shared" si="5"/>
        <v>-34498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-34498</v>
      </c>
      <c r="X44" s="31">
        <f t="shared" si="5"/>
        <v>1655949</v>
      </c>
      <c r="Y44" s="31">
        <f t="shared" si="5"/>
        <v>-1690447</v>
      </c>
      <c r="Z44" s="32">
        <f>+IF(X44&lt;&gt;0,+(Y44/X44)*100,0)</f>
        <v>-102.08327671927096</v>
      </c>
      <c r="AA44" s="33">
        <f>+AA37+AA43</f>
        <v>6623807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-31359816</v>
      </c>
      <c r="D45" s="42">
        <f t="shared" si="6"/>
        <v>0</v>
      </c>
      <c r="E45" s="43">
        <f t="shared" si="6"/>
        <v>-38697756</v>
      </c>
      <c r="F45" s="44">
        <f t="shared" si="6"/>
        <v>-38697756</v>
      </c>
      <c r="G45" s="44">
        <f t="shared" si="6"/>
        <v>-6137371</v>
      </c>
      <c r="H45" s="44">
        <f t="shared" si="6"/>
        <v>2594661</v>
      </c>
      <c r="I45" s="44">
        <f t="shared" si="6"/>
        <v>3577208</v>
      </c>
      <c r="J45" s="44">
        <f t="shared" si="6"/>
        <v>34498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34498</v>
      </c>
      <c r="X45" s="44">
        <f t="shared" si="6"/>
        <v>-9674436</v>
      </c>
      <c r="Y45" s="44">
        <f t="shared" si="6"/>
        <v>9708934</v>
      </c>
      <c r="Z45" s="45">
        <f>+IF(X45&lt;&gt;0,+(Y45/X45)*100,0)</f>
        <v>-100.35658926267124</v>
      </c>
      <c r="AA45" s="46">
        <f>+AA26-AA44</f>
        <v>-38697756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-1085020700</v>
      </c>
      <c r="D6" s="18"/>
      <c r="E6" s="19">
        <v>-28682709</v>
      </c>
      <c r="F6" s="20">
        <v>-28682709</v>
      </c>
      <c r="G6" s="20">
        <v>-1081238759</v>
      </c>
      <c r="H6" s="20">
        <v>-672703</v>
      </c>
      <c r="I6" s="20">
        <v>-154660</v>
      </c>
      <c r="J6" s="20">
        <v>-1082066122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-1082066122</v>
      </c>
      <c r="X6" s="20">
        <v>-10006700</v>
      </c>
      <c r="Y6" s="20">
        <v>-1072059422</v>
      </c>
      <c r="Z6" s="21">
        <v>10713.416231125146</v>
      </c>
      <c r="AA6" s="22">
        <v>-28682709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24920</v>
      </c>
      <c r="F7" s="20">
        <v>24920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15348</v>
      </c>
      <c r="Y7" s="20">
        <v>-15348</v>
      </c>
      <c r="Z7" s="21">
        <v>-100</v>
      </c>
      <c r="AA7" s="22">
        <v>24920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35489495</v>
      </c>
      <c r="D11" s="18"/>
      <c r="E11" s="19"/>
      <c r="F11" s="20"/>
      <c r="G11" s="24">
        <v>35402082</v>
      </c>
      <c r="H11" s="24">
        <v>-2319373</v>
      </c>
      <c r="I11" s="24">
        <v>20173</v>
      </c>
      <c r="J11" s="20">
        <v>33102882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33102882</v>
      </c>
      <c r="X11" s="20"/>
      <c r="Y11" s="24">
        <v>33102882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-1049531205</v>
      </c>
      <c r="D13" s="29">
        <f>SUM(D6:D12)</f>
        <v>0</v>
      </c>
      <c r="E13" s="30">
        <f t="shared" si="0"/>
        <v>-28657789</v>
      </c>
      <c r="F13" s="31">
        <f t="shared" si="0"/>
        <v>-28657789</v>
      </c>
      <c r="G13" s="31">
        <f t="shared" si="0"/>
        <v>-1045836677</v>
      </c>
      <c r="H13" s="31">
        <f t="shared" si="0"/>
        <v>-2992076</v>
      </c>
      <c r="I13" s="31">
        <f t="shared" si="0"/>
        <v>-134487</v>
      </c>
      <c r="J13" s="31">
        <f t="shared" si="0"/>
        <v>-1048963240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-1048963240</v>
      </c>
      <c r="X13" s="31">
        <f t="shared" si="0"/>
        <v>-9991352</v>
      </c>
      <c r="Y13" s="31">
        <f t="shared" si="0"/>
        <v>-1038971888</v>
      </c>
      <c r="Z13" s="32">
        <f>+IF(X13&lt;&gt;0,+(Y13/X13)*100,0)</f>
        <v>10398.711685865936</v>
      </c>
      <c r="AA13" s="33">
        <f>SUM(AA6:AA12)</f>
        <v>-28657789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371977020</v>
      </c>
      <c r="D17" s="18"/>
      <c r="E17" s="19">
        <v>-14000</v>
      </c>
      <c r="F17" s="20">
        <v>-14000</v>
      </c>
      <c r="G17" s="24">
        <v>344092107</v>
      </c>
      <c r="H17" s="24">
        <v>65227193</v>
      </c>
      <c r="I17" s="24"/>
      <c r="J17" s="20">
        <v>409319300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409319300</v>
      </c>
      <c r="X17" s="20">
        <v>-8749</v>
      </c>
      <c r="Y17" s="24">
        <v>409328049</v>
      </c>
      <c r="Z17" s="25">
        <v>-4678569.5393759282</v>
      </c>
      <c r="AA17" s="26">
        <v>-14000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371977020</v>
      </c>
      <c r="D25" s="29">
        <f t="shared" ref="D25:Y25" si="1">SUM(D15:D24)</f>
        <v>0</v>
      </c>
      <c r="E25" s="35">
        <f t="shared" si="1"/>
        <v>-14000</v>
      </c>
      <c r="F25" s="36">
        <f t="shared" si="1"/>
        <v>-14000</v>
      </c>
      <c r="G25" s="36">
        <f t="shared" si="1"/>
        <v>344092107</v>
      </c>
      <c r="H25" s="36">
        <f t="shared" si="1"/>
        <v>65227193</v>
      </c>
      <c r="I25" s="36">
        <f t="shared" si="1"/>
        <v>0</v>
      </c>
      <c r="J25" s="36">
        <f t="shared" si="1"/>
        <v>409319300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409319300</v>
      </c>
      <c r="X25" s="36">
        <f t="shared" si="1"/>
        <v>-8749</v>
      </c>
      <c r="Y25" s="36">
        <f t="shared" si="1"/>
        <v>409328049</v>
      </c>
      <c r="Z25" s="37">
        <f>+IF(X25&lt;&gt;0,+(Y25/X25)*100,0)</f>
        <v>-4678569.5393759282</v>
      </c>
      <c r="AA25" s="38">
        <f>SUM(AA15:AA24)</f>
        <v>-14000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-677554185</v>
      </c>
      <c r="D26" s="29">
        <f>+D13+D25</f>
        <v>0</v>
      </c>
      <c r="E26" s="30">
        <f t="shared" si="2"/>
        <v>-28671789</v>
      </c>
      <c r="F26" s="31">
        <f t="shared" si="2"/>
        <v>-28671789</v>
      </c>
      <c r="G26" s="31">
        <f t="shared" si="2"/>
        <v>-701744570</v>
      </c>
      <c r="H26" s="31">
        <f t="shared" si="2"/>
        <v>62235117</v>
      </c>
      <c r="I26" s="31">
        <f t="shared" si="2"/>
        <v>-134487</v>
      </c>
      <c r="J26" s="31">
        <f t="shared" si="2"/>
        <v>-639643940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-639643940</v>
      </c>
      <c r="X26" s="31">
        <f t="shared" si="2"/>
        <v>-10000101</v>
      </c>
      <c r="Y26" s="31">
        <f t="shared" si="2"/>
        <v>-629643839</v>
      </c>
      <c r="Z26" s="32">
        <f>+IF(X26&lt;&gt;0,+(Y26/X26)*100,0)</f>
        <v>6296.3747966145538</v>
      </c>
      <c r="AA26" s="33">
        <f>+AA13+AA25</f>
        <v>-28671789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</v>
      </c>
      <c r="D32" s="18"/>
      <c r="E32" s="19">
        <v>-19444728</v>
      </c>
      <c r="F32" s="20">
        <v>-19444728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-3437333</v>
      </c>
      <c r="Y32" s="20">
        <v>3437333</v>
      </c>
      <c r="Z32" s="21">
        <v>-100</v>
      </c>
      <c r="AA32" s="22">
        <v>-19444728</v>
      </c>
    </row>
    <row r="33" spans="1:27" x14ac:dyDescent="0.25">
      <c r="A33" s="23" t="s">
        <v>60</v>
      </c>
      <c r="B33" s="17" t="s">
        <v>32</v>
      </c>
      <c r="C33" s="18">
        <v>-61272569</v>
      </c>
      <c r="D33" s="18"/>
      <c r="E33" s="19">
        <v>879672</v>
      </c>
      <c r="F33" s="20">
        <v>879672</v>
      </c>
      <c r="G33" s="20">
        <v>-58535976</v>
      </c>
      <c r="H33" s="20">
        <v>673344</v>
      </c>
      <c r="I33" s="20">
        <v>-154660</v>
      </c>
      <c r="J33" s="20">
        <v>-58017292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-58017292</v>
      </c>
      <c r="X33" s="20">
        <v>879672</v>
      </c>
      <c r="Y33" s="20">
        <v>-58896964</v>
      </c>
      <c r="Z33" s="21">
        <v>-6695.3323511490653</v>
      </c>
      <c r="AA33" s="22">
        <v>879672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-61272570</v>
      </c>
      <c r="D37" s="29">
        <f t="shared" ref="D37:Y37" si="3">SUM(D29:D36)</f>
        <v>0</v>
      </c>
      <c r="E37" s="30">
        <f t="shared" si="3"/>
        <v>-18565056</v>
      </c>
      <c r="F37" s="31">
        <f t="shared" si="3"/>
        <v>-18565056</v>
      </c>
      <c r="G37" s="31">
        <f t="shared" si="3"/>
        <v>-58535976</v>
      </c>
      <c r="H37" s="31">
        <f t="shared" si="3"/>
        <v>673344</v>
      </c>
      <c r="I37" s="31">
        <f t="shared" si="3"/>
        <v>-154660</v>
      </c>
      <c r="J37" s="31">
        <f t="shared" si="3"/>
        <v>-58017292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-58017292</v>
      </c>
      <c r="X37" s="31">
        <f t="shared" si="3"/>
        <v>-2557661</v>
      </c>
      <c r="Y37" s="31">
        <f t="shared" si="3"/>
        <v>-55459631</v>
      </c>
      <c r="Z37" s="32">
        <f>+IF(X37&lt;&gt;0,+(Y37/X37)*100,0)</f>
        <v>2168.3730173779873</v>
      </c>
      <c r="AA37" s="33">
        <f>SUM(AA29:AA36)</f>
        <v>-18565056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-61272570</v>
      </c>
      <c r="D44" s="29">
        <f>+D37+D43</f>
        <v>0</v>
      </c>
      <c r="E44" s="30">
        <f t="shared" si="5"/>
        <v>-18565056</v>
      </c>
      <c r="F44" s="31">
        <f t="shared" si="5"/>
        <v>-18565056</v>
      </c>
      <c r="G44" s="31">
        <f t="shared" si="5"/>
        <v>-58535976</v>
      </c>
      <c r="H44" s="31">
        <f t="shared" si="5"/>
        <v>673344</v>
      </c>
      <c r="I44" s="31">
        <f t="shared" si="5"/>
        <v>-154660</v>
      </c>
      <c r="J44" s="31">
        <f t="shared" si="5"/>
        <v>-58017292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-58017292</v>
      </c>
      <c r="X44" s="31">
        <f t="shared" si="5"/>
        <v>-2557661</v>
      </c>
      <c r="Y44" s="31">
        <f t="shared" si="5"/>
        <v>-55459631</v>
      </c>
      <c r="Z44" s="32">
        <f>+IF(X44&lt;&gt;0,+(Y44/X44)*100,0)</f>
        <v>2168.3730173779873</v>
      </c>
      <c r="AA44" s="33">
        <f>+AA37+AA43</f>
        <v>-18565056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-616281615</v>
      </c>
      <c r="D45" s="42">
        <f t="shared" si="6"/>
        <v>0</v>
      </c>
      <c r="E45" s="43">
        <f t="shared" si="6"/>
        <v>-10106733</v>
      </c>
      <c r="F45" s="44">
        <f t="shared" si="6"/>
        <v>-10106733</v>
      </c>
      <c r="G45" s="44">
        <f t="shared" si="6"/>
        <v>-643208594</v>
      </c>
      <c r="H45" s="44">
        <f t="shared" si="6"/>
        <v>61561773</v>
      </c>
      <c r="I45" s="44">
        <f t="shared" si="6"/>
        <v>20173</v>
      </c>
      <c r="J45" s="44">
        <f t="shared" si="6"/>
        <v>-581626648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-581626648</v>
      </c>
      <c r="X45" s="44">
        <f t="shared" si="6"/>
        <v>-7442440</v>
      </c>
      <c r="Y45" s="44">
        <f t="shared" si="6"/>
        <v>-574184208</v>
      </c>
      <c r="Z45" s="45">
        <f>+IF(X45&lt;&gt;0,+(Y45/X45)*100,0)</f>
        <v>7714.9994894147621</v>
      </c>
      <c r="AA45" s="46">
        <f>+AA26-AA44</f>
        <v>-10106733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61567481</v>
      </c>
      <c r="D47" s="18"/>
      <c r="E47" s="19">
        <v>29023993</v>
      </c>
      <c r="F47" s="20">
        <v>29023993</v>
      </c>
      <c r="G47" s="20">
        <v>61458504</v>
      </c>
      <c r="H47" s="20">
        <v>-390625</v>
      </c>
      <c r="I47" s="20">
        <v>-106265</v>
      </c>
      <c r="J47" s="20">
        <v>60961614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60961614</v>
      </c>
      <c r="X47" s="20">
        <v>31688283</v>
      </c>
      <c r="Y47" s="20">
        <v>29273331</v>
      </c>
      <c r="Z47" s="47">
        <v>92.37903801856352</v>
      </c>
      <c r="AA47" s="22">
        <v>29023993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61567481</v>
      </c>
      <c r="D50" s="50">
        <f t="shared" ref="D50:Y50" si="7">SUM(D47:D49)</f>
        <v>0</v>
      </c>
      <c r="E50" s="51">
        <f t="shared" si="7"/>
        <v>29023993</v>
      </c>
      <c r="F50" s="52">
        <f t="shared" si="7"/>
        <v>29023993</v>
      </c>
      <c r="G50" s="52">
        <f t="shared" si="7"/>
        <v>61458504</v>
      </c>
      <c r="H50" s="52">
        <f t="shared" si="7"/>
        <v>-390625</v>
      </c>
      <c r="I50" s="52">
        <f t="shared" si="7"/>
        <v>-106265</v>
      </c>
      <c r="J50" s="52">
        <f t="shared" si="7"/>
        <v>60961614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60961614</v>
      </c>
      <c r="X50" s="52">
        <f t="shared" si="7"/>
        <v>31688283</v>
      </c>
      <c r="Y50" s="52">
        <f t="shared" si="7"/>
        <v>29273331</v>
      </c>
      <c r="Z50" s="53">
        <f>+IF(X50&lt;&gt;0,+(Y50/X50)*100,0)</f>
        <v>92.37903801856352</v>
      </c>
      <c r="AA50" s="54">
        <f>SUM(AA47:AA49)</f>
        <v>29023993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5248</v>
      </c>
      <c r="D6" s="18"/>
      <c r="E6" s="19">
        <v>7079691</v>
      </c>
      <c r="F6" s="20">
        <v>7079691</v>
      </c>
      <c r="G6" s="20">
        <v>-13811000</v>
      </c>
      <c r="H6" s="20"/>
      <c r="I6" s="20"/>
      <c r="J6" s="20">
        <v>-13811000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-13811000</v>
      </c>
      <c r="X6" s="20">
        <v>1769928</v>
      </c>
      <c r="Y6" s="20">
        <v>-15580928</v>
      </c>
      <c r="Z6" s="21">
        <v>-880.31422747140005</v>
      </c>
      <c r="AA6" s="22">
        <v>7079691</v>
      </c>
    </row>
    <row r="7" spans="1:27" x14ac:dyDescent="0.25">
      <c r="A7" s="23" t="s">
        <v>35</v>
      </c>
      <c r="B7" s="17" t="s">
        <v>32</v>
      </c>
      <c r="C7" s="18">
        <v>13272829</v>
      </c>
      <c r="D7" s="18"/>
      <c r="E7" s="19">
        <v>5520817</v>
      </c>
      <c r="F7" s="20">
        <v>5520817</v>
      </c>
      <c r="G7" s="20">
        <v>260624099</v>
      </c>
      <c r="H7" s="20">
        <v>182924</v>
      </c>
      <c r="I7" s="20">
        <v>560022</v>
      </c>
      <c r="J7" s="20">
        <v>261367045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261367045</v>
      </c>
      <c r="X7" s="20">
        <v>1380204</v>
      </c>
      <c r="Y7" s="20">
        <v>259986841</v>
      </c>
      <c r="Z7" s="21">
        <v>18836.841582838479</v>
      </c>
      <c r="AA7" s="22">
        <v>5520817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-144123</v>
      </c>
      <c r="D10" s="18"/>
      <c r="E10" s="19">
        <v>-305000</v>
      </c>
      <c r="F10" s="20">
        <v>-305000</v>
      </c>
      <c r="G10" s="20"/>
      <c r="H10" s="20">
        <v>-2454</v>
      </c>
      <c r="I10" s="20">
        <v>-669</v>
      </c>
      <c r="J10" s="20">
        <v>-3123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-3123</v>
      </c>
      <c r="X10" s="20">
        <v>-76248</v>
      </c>
      <c r="Y10" s="20">
        <v>73125</v>
      </c>
      <c r="Z10" s="21">
        <v>-95.904154863078375</v>
      </c>
      <c r="AA10" s="22">
        <v>-305000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15568474</v>
      </c>
      <c r="F11" s="20">
        <v>15568474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3892119</v>
      </c>
      <c r="Y11" s="24">
        <v>-3892119</v>
      </c>
      <c r="Z11" s="25">
        <v>-100</v>
      </c>
      <c r="AA11" s="26">
        <v>15568474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13133954</v>
      </c>
      <c r="D13" s="29">
        <f>SUM(D6:D12)</f>
        <v>0</v>
      </c>
      <c r="E13" s="30">
        <f t="shared" si="0"/>
        <v>27863982</v>
      </c>
      <c r="F13" s="31">
        <f t="shared" si="0"/>
        <v>27863982</v>
      </c>
      <c r="G13" s="31">
        <f t="shared" si="0"/>
        <v>246813099</v>
      </c>
      <c r="H13" s="31">
        <f t="shared" si="0"/>
        <v>180470</v>
      </c>
      <c r="I13" s="31">
        <f t="shared" si="0"/>
        <v>559353</v>
      </c>
      <c r="J13" s="31">
        <f t="shared" si="0"/>
        <v>247552922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247552922</v>
      </c>
      <c r="X13" s="31">
        <f t="shared" si="0"/>
        <v>6966003</v>
      </c>
      <c r="Y13" s="31">
        <f t="shared" si="0"/>
        <v>240586919</v>
      </c>
      <c r="Z13" s="32">
        <f>+IF(X13&lt;&gt;0,+(Y13/X13)*100,0)</f>
        <v>3453.7297644000441</v>
      </c>
      <c r="AA13" s="33">
        <f>SUM(AA6:AA12)</f>
        <v>27863982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-6572433</v>
      </c>
      <c r="D17" s="18"/>
      <c r="E17" s="19">
        <v>-5131060</v>
      </c>
      <c r="F17" s="20">
        <v>-5131060</v>
      </c>
      <c r="G17" s="24">
        <v>-577489</v>
      </c>
      <c r="H17" s="24">
        <v>-607739</v>
      </c>
      <c r="I17" s="24">
        <v>-573497</v>
      </c>
      <c r="J17" s="20">
        <v>-1758725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-1758725</v>
      </c>
      <c r="X17" s="20">
        <v>-1282764</v>
      </c>
      <c r="Y17" s="24">
        <v>-475961</v>
      </c>
      <c r="Z17" s="25">
        <v>37.104330960332533</v>
      </c>
      <c r="AA17" s="26">
        <v>-5131060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-6572433</v>
      </c>
      <c r="D25" s="29">
        <f t="shared" ref="D25:Y25" si="1">SUM(D15:D24)</f>
        <v>0</v>
      </c>
      <c r="E25" s="35">
        <f t="shared" si="1"/>
        <v>-5131060</v>
      </c>
      <c r="F25" s="36">
        <f t="shared" si="1"/>
        <v>-5131060</v>
      </c>
      <c r="G25" s="36">
        <f t="shared" si="1"/>
        <v>-577489</v>
      </c>
      <c r="H25" s="36">
        <f t="shared" si="1"/>
        <v>-607739</v>
      </c>
      <c r="I25" s="36">
        <f t="shared" si="1"/>
        <v>-573497</v>
      </c>
      <c r="J25" s="36">
        <f t="shared" si="1"/>
        <v>-1758725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-1758725</v>
      </c>
      <c r="X25" s="36">
        <f t="shared" si="1"/>
        <v>-1282764</v>
      </c>
      <c r="Y25" s="36">
        <f t="shared" si="1"/>
        <v>-475961</v>
      </c>
      <c r="Z25" s="37">
        <f>+IF(X25&lt;&gt;0,+(Y25/X25)*100,0)</f>
        <v>37.104330960332533</v>
      </c>
      <c r="AA25" s="38">
        <f>SUM(AA15:AA24)</f>
        <v>-5131060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6561521</v>
      </c>
      <c r="D26" s="29">
        <f>+D13+D25</f>
        <v>0</v>
      </c>
      <c r="E26" s="30">
        <f t="shared" si="2"/>
        <v>22732922</v>
      </c>
      <c r="F26" s="31">
        <f t="shared" si="2"/>
        <v>22732922</v>
      </c>
      <c r="G26" s="31">
        <f t="shared" si="2"/>
        <v>246235610</v>
      </c>
      <c r="H26" s="31">
        <f t="shared" si="2"/>
        <v>-427269</v>
      </c>
      <c r="I26" s="31">
        <f t="shared" si="2"/>
        <v>-14144</v>
      </c>
      <c r="J26" s="31">
        <f t="shared" si="2"/>
        <v>245794197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245794197</v>
      </c>
      <c r="X26" s="31">
        <f t="shared" si="2"/>
        <v>5683239</v>
      </c>
      <c r="Y26" s="31">
        <f t="shared" si="2"/>
        <v>240110958</v>
      </c>
      <c r="Z26" s="32">
        <f>+IF(X26&lt;&gt;0,+(Y26/X26)*100,0)</f>
        <v>4224.8963663150544</v>
      </c>
      <c r="AA26" s="33">
        <f>+AA13+AA25</f>
        <v>22732922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-16039771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14488609</v>
      </c>
      <c r="F35" s="20">
        <v>14488609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3622152</v>
      </c>
      <c r="Y35" s="20">
        <v>-3622152</v>
      </c>
      <c r="Z35" s="21">
        <v>-100</v>
      </c>
      <c r="AA35" s="22">
        <v>14488609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-16039771</v>
      </c>
      <c r="D37" s="29">
        <f t="shared" ref="D37:Y37" si="3">SUM(D29:D36)</f>
        <v>0</v>
      </c>
      <c r="E37" s="30">
        <f t="shared" si="3"/>
        <v>14488609</v>
      </c>
      <c r="F37" s="31">
        <f t="shared" si="3"/>
        <v>14488609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3622152</v>
      </c>
      <c r="Y37" s="31">
        <f t="shared" si="3"/>
        <v>-3622152</v>
      </c>
      <c r="Z37" s="32">
        <f>+IF(X37&lt;&gt;0,+(Y37/X37)*100,0)</f>
        <v>-100</v>
      </c>
      <c r="AA37" s="33">
        <f>SUM(AA29:AA36)</f>
        <v>14488609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-16039771</v>
      </c>
      <c r="D44" s="29">
        <f>+D37+D43</f>
        <v>0</v>
      </c>
      <c r="E44" s="30">
        <f t="shared" si="5"/>
        <v>14488609</v>
      </c>
      <c r="F44" s="31">
        <f t="shared" si="5"/>
        <v>14488609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3622152</v>
      </c>
      <c r="Y44" s="31">
        <f t="shared" si="5"/>
        <v>-3622152</v>
      </c>
      <c r="Z44" s="32">
        <f>+IF(X44&lt;&gt;0,+(Y44/X44)*100,0)</f>
        <v>-100</v>
      </c>
      <c r="AA44" s="33">
        <f>+AA37+AA43</f>
        <v>14488609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22601292</v>
      </c>
      <c r="D45" s="42">
        <f t="shared" si="6"/>
        <v>0</v>
      </c>
      <c r="E45" s="43">
        <f t="shared" si="6"/>
        <v>8244313</v>
      </c>
      <c r="F45" s="44">
        <f t="shared" si="6"/>
        <v>8244313</v>
      </c>
      <c r="G45" s="44">
        <f t="shared" si="6"/>
        <v>246235610</v>
      </c>
      <c r="H45" s="44">
        <f t="shared" si="6"/>
        <v>-427269</v>
      </c>
      <c r="I45" s="44">
        <f t="shared" si="6"/>
        <v>-14144</v>
      </c>
      <c r="J45" s="44">
        <f t="shared" si="6"/>
        <v>245794197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245794197</v>
      </c>
      <c r="X45" s="44">
        <f t="shared" si="6"/>
        <v>2061087</v>
      </c>
      <c r="Y45" s="44">
        <f t="shared" si="6"/>
        <v>243733110</v>
      </c>
      <c r="Z45" s="45">
        <f>+IF(X45&lt;&gt;0,+(Y45/X45)*100,0)</f>
        <v>11825.464427265806</v>
      </c>
      <c r="AA45" s="46">
        <f>+AA26-AA44</f>
        <v>8244313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598458445</v>
      </c>
      <c r="D6" s="18"/>
      <c r="E6" s="19">
        <v>-103262549</v>
      </c>
      <c r="F6" s="20">
        <v>-103262549</v>
      </c>
      <c r="G6" s="20">
        <v>-2661925</v>
      </c>
      <c r="H6" s="20">
        <v>70661855</v>
      </c>
      <c r="I6" s="20">
        <v>31807514</v>
      </c>
      <c r="J6" s="20">
        <v>99807444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99807444</v>
      </c>
      <c r="X6" s="20">
        <v>25139667</v>
      </c>
      <c r="Y6" s="20">
        <v>74667777</v>
      </c>
      <c r="Z6" s="21">
        <v>297.01179812763627</v>
      </c>
      <c r="AA6" s="22">
        <v>-103262549</v>
      </c>
    </row>
    <row r="7" spans="1:27" x14ac:dyDescent="0.25">
      <c r="A7" s="23" t="s">
        <v>35</v>
      </c>
      <c r="B7" s="17" t="s">
        <v>32</v>
      </c>
      <c r="C7" s="18">
        <v>101233129</v>
      </c>
      <c r="D7" s="18"/>
      <c r="E7" s="19">
        <v>294767536</v>
      </c>
      <c r="F7" s="20">
        <v>294767536</v>
      </c>
      <c r="G7" s="20">
        <v>109411238</v>
      </c>
      <c r="H7" s="20">
        <v>1320859</v>
      </c>
      <c r="I7" s="20">
        <v>7622055</v>
      </c>
      <c r="J7" s="20">
        <v>118354152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118354152</v>
      </c>
      <c r="X7" s="20">
        <v>73691907</v>
      </c>
      <c r="Y7" s="20">
        <v>44662245</v>
      </c>
      <c r="Z7" s="21">
        <v>60.606716284326858</v>
      </c>
      <c r="AA7" s="22">
        <v>294767536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3699619</v>
      </c>
      <c r="D12" s="18"/>
      <c r="E12" s="19"/>
      <c r="F12" s="20"/>
      <c r="G12" s="20">
        <v>3699619</v>
      </c>
      <c r="H12" s="20"/>
      <c r="I12" s="20"/>
      <c r="J12" s="20">
        <v>3699619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3699619</v>
      </c>
      <c r="X12" s="20"/>
      <c r="Y12" s="20">
        <v>3699619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703391193</v>
      </c>
      <c r="D13" s="29">
        <f>SUM(D6:D12)</f>
        <v>0</v>
      </c>
      <c r="E13" s="30">
        <f t="shared" si="0"/>
        <v>191504987</v>
      </c>
      <c r="F13" s="31">
        <f t="shared" si="0"/>
        <v>191504987</v>
      </c>
      <c r="G13" s="31">
        <f t="shared" si="0"/>
        <v>110448932</v>
      </c>
      <c r="H13" s="31">
        <f t="shared" si="0"/>
        <v>71982714</v>
      </c>
      <c r="I13" s="31">
        <f t="shared" si="0"/>
        <v>39429569</v>
      </c>
      <c r="J13" s="31">
        <f t="shared" si="0"/>
        <v>221861215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221861215</v>
      </c>
      <c r="X13" s="31">
        <f t="shared" si="0"/>
        <v>98831574</v>
      </c>
      <c r="Y13" s="31">
        <f t="shared" si="0"/>
        <v>123029641</v>
      </c>
      <c r="Z13" s="32">
        <f>+IF(X13&lt;&gt;0,+(Y13/X13)*100,0)</f>
        <v>124.48414612925218</v>
      </c>
      <c r="AA13" s="33">
        <f>SUM(AA6:AA12)</f>
        <v>191504987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766586104</v>
      </c>
      <c r="D17" s="18"/>
      <c r="E17" s="19">
        <v>-49321863</v>
      </c>
      <c r="F17" s="20">
        <v>-49321863</v>
      </c>
      <c r="G17" s="24">
        <v>761514582</v>
      </c>
      <c r="H17" s="24">
        <v>-5492642</v>
      </c>
      <c r="I17" s="24">
        <v>-5082312</v>
      </c>
      <c r="J17" s="20">
        <v>750939628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750939628</v>
      </c>
      <c r="X17" s="20">
        <v>-41152069</v>
      </c>
      <c r="Y17" s="24">
        <v>792091697</v>
      </c>
      <c r="Z17" s="25">
        <v>-1924.7919150796524</v>
      </c>
      <c r="AA17" s="26">
        <v>-49321863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313946</v>
      </c>
      <c r="H21" s="20">
        <v>-313946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400000</v>
      </c>
      <c r="Y21" s="20">
        <v>-400000</v>
      </c>
      <c r="Z21" s="21">
        <v>-100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766900050</v>
      </c>
      <c r="D25" s="29">
        <f t="shared" ref="D25:Y25" si="1">SUM(D15:D24)</f>
        <v>0</v>
      </c>
      <c r="E25" s="35">
        <f t="shared" si="1"/>
        <v>-48921863</v>
      </c>
      <c r="F25" s="36">
        <f t="shared" si="1"/>
        <v>-48921863</v>
      </c>
      <c r="G25" s="36">
        <f t="shared" si="1"/>
        <v>761828528</v>
      </c>
      <c r="H25" s="36">
        <f t="shared" si="1"/>
        <v>-5806588</v>
      </c>
      <c r="I25" s="36">
        <f t="shared" si="1"/>
        <v>-5082312</v>
      </c>
      <c r="J25" s="36">
        <f t="shared" si="1"/>
        <v>750939628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750939628</v>
      </c>
      <c r="X25" s="36">
        <f t="shared" si="1"/>
        <v>-40752069</v>
      </c>
      <c r="Y25" s="36">
        <f t="shared" si="1"/>
        <v>791691697</v>
      </c>
      <c r="Z25" s="37">
        <f>+IF(X25&lt;&gt;0,+(Y25/X25)*100,0)</f>
        <v>-1942.703073554376</v>
      </c>
      <c r="AA25" s="38">
        <f>SUM(AA15:AA24)</f>
        <v>-48921863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1470291243</v>
      </c>
      <c r="D26" s="29">
        <f>+D13+D25</f>
        <v>0</v>
      </c>
      <c r="E26" s="30">
        <f t="shared" si="2"/>
        <v>142583124</v>
      </c>
      <c r="F26" s="31">
        <f t="shared" si="2"/>
        <v>142583124</v>
      </c>
      <c r="G26" s="31">
        <f t="shared" si="2"/>
        <v>872277460</v>
      </c>
      <c r="H26" s="31">
        <f t="shared" si="2"/>
        <v>66176126</v>
      </c>
      <c r="I26" s="31">
        <f t="shared" si="2"/>
        <v>34347257</v>
      </c>
      <c r="J26" s="31">
        <f t="shared" si="2"/>
        <v>972800843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972800843</v>
      </c>
      <c r="X26" s="31">
        <f t="shared" si="2"/>
        <v>58079505</v>
      </c>
      <c r="Y26" s="31">
        <f t="shared" si="2"/>
        <v>914721338</v>
      </c>
      <c r="Z26" s="32">
        <f>+IF(X26&lt;&gt;0,+(Y26/X26)*100,0)</f>
        <v>1574.9468560381154</v>
      </c>
      <c r="AA26" s="33">
        <f>+AA13+AA25</f>
        <v>142583124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39958205</v>
      </c>
      <c r="D31" s="18"/>
      <c r="E31" s="19"/>
      <c r="F31" s="20"/>
      <c r="G31" s="20">
        <v>40238083</v>
      </c>
      <c r="H31" s="20">
        <v>259691</v>
      </c>
      <c r="I31" s="20">
        <v>235421</v>
      </c>
      <c r="J31" s="20">
        <v>40733195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40733195</v>
      </c>
      <c r="X31" s="20"/>
      <c r="Y31" s="20">
        <v>40733195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571820630</v>
      </c>
      <c r="D32" s="18"/>
      <c r="E32" s="19">
        <v>-70121369</v>
      </c>
      <c r="F32" s="20">
        <v>-70121369</v>
      </c>
      <c r="G32" s="20">
        <v>471665949</v>
      </c>
      <c r="H32" s="20">
        <v>47818111</v>
      </c>
      <c r="I32" s="20">
        <v>36852330</v>
      </c>
      <c r="J32" s="20">
        <v>556336390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556336390</v>
      </c>
      <c r="X32" s="20">
        <v>-70121369</v>
      </c>
      <c r="Y32" s="20">
        <v>626457759</v>
      </c>
      <c r="Z32" s="21">
        <v>-893.39065670551872</v>
      </c>
      <c r="AA32" s="22">
        <v>-70121369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18585000</v>
      </c>
      <c r="I33" s="20"/>
      <c r="J33" s="20">
        <v>18585000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18585000</v>
      </c>
      <c r="X33" s="20"/>
      <c r="Y33" s="20">
        <v>18585000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611778835</v>
      </c>
      <c r="D37" s="29">
        <f t="shared" ref="D37:Y37" si="3">SUM(D29:D36)</f>
        <v>0</v>
      </c>
      <c r="E37" s="30">
        <f t="shared" si="3"/>
        <v>-70121369</v>
      </c>
      <c r="F37" s="31">
        <f t="shared" si="3"/>
        <v>-70121369</v>
      </c>
      <c r="G37" s="31">
        <f t="shared" si="3"/>
        <v>511904032</v>
      </c>
      <c r="H37" s="31">
        <f t="shared" si="3"/>
        <v>66662802</v>
      </c>
      <c r="I37" s="31">
        <f t="shared" si="3"/>
        <v>37087751</v>
      </c>
      <c r="J37" s="31">
        <f t="shared" si="3"/>
        <v>615654585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615654585</v>
      </c>
      <c r="X37" s="31">
        <f t="shared" si="3"/>
        <v>-70121369</v>
      </c>
      <c r="Y37" s="31">
        <f t="shared" si="3"/>
        <v>685775954</v>
      </c>
      <c r="Z37" s="32">
        <f>+IF(X37&lt;&gt;0,+(Y37/X37)*100,0)</f>
        <v>-977.98426325646892</v>
      </c>
      <c r="AA37" s="33">
        <f>SUM(AA29:AA36)</f>
        <v>-70121369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611778835</v>
      </c>
      <c r="D44" s="29">
        <f>+D37+D43</f>
        <v>0</v>
      </c>
      <c r="E44" s="30">
        <f t="shared" si="5"/>
        <v>-70121369</v>
      </c>
      <c r="F44" s="31">
        <f t="shared" si="5"/>
        <v>-70121369</v>
      </c>
      <c r="G44" s="31">
        <f t="shared" si="5"/>
        <v>511904032</v>
      </c>
      <c r="H44" s="31">
        <f t="shared" si="5"/>
        <v>66662802</v>
      </c>
      <c r="I44" s="31">
        <f t="shared" si="5"/>
        <v>37087751</v>
      </c>
      <c r="J44" s="31">
        <f t="shared" si="5"/>
        <v>615654585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615654585</v>
      </c>
      <c r="X44" s="31">
        <f t="shared" si="5"/>
        <v>-70121369</v>
      </c>
      <c r="Y44" s="31">
        <f t="shared" si="5"/>
        <v>685775954</v>
      </c>
      <c r="Z44" s="32">
        <f>+IF(X44&lt;&gt;0,+(Y44/X44)*100,0)</f>
        <v>-977.98426325646892</v>
      </c>
      <c r="AA44" s="33">
        <f>+AA37+AA43</f>
        <v>-70121369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858512408</v>
      </c>
      <c r="D45" s="42">
        <f t="shared" si="6"/>
        <v>0</v>
      </c>
      <c r="E45" s="43">
        <f t="shared" si="6"/>
        <v>212704493</v>
      </c>
      <c r="F45" s="44">
        <f t="shared" si="6"/>
        <v>212704493</v>
      </c>
      <c r="G45" s="44">
        <f t="shared" si="6"/>
        <v>360373428</v>
      </c>
      <c r="H45" s="44">
        <f t="shared" si="6"/>
        <v>-486676</v>
      </c>
      <c r="I45" s="44">
        <f t="shared" si="6"/>
        <v>-2740494</v>
      </c>
      <c r="J45" s="44">
        <f t="shared" si="6"/>
        <v>357146258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357146258</v>
      </c>
      <c r="X45" s="44">
        <f t="shared" si="6"/>
        <v>128200874</v>
      </c>
      <c r="Y45" s="44">
        <f t="shared" si="6"/>
        <v>228945384</v>
      </c>
      <c r="Z45" s="45">
        <f>+IF(X45&lt;&gt;0,+(Y45/X45)*100,0)</f>
        <v>178.58332541477057</v>
      </c>
      <c r="AA45" s="46">
        <f>+AA26-AA44</f>
        <v>212704493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237575825</v>
      </c>
      <c r="F47" s="20">
        <v>237575825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59393994</v>
      </c>
      <c r="Y47" s="20">
        <v>-59393994</v>
      </c>
      <c r="Z47" s="47">
        <v>-100</v>
      </c>
      <c r="AA47" s="22">
        <v>237575825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237575825</v>
      </c>
      <c r="F50" s="52">
        <f t="shared" si="7"/>
        <v>237575825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59393994</v>
      </c>
      <c r="Y50" s="52">
        <f t="shared" si="7"/>
        <v>-59393994</v>
      </c>
      <c r="Z50" s="53">
        <f>+IF(X50&lt;&gt;0,+(Y50/X50)*100,0)</f>
        <v>-100</v>
      </c>
      <c r="AA50" s="54">
        <f>SUM(AA47:AA49)</f>
        <v>237575825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-13175289</v>
      </c>
      <c r="D6" s="18"/>
      <c r="E6" s="19">
        <v>-14976447</v>
      </c>
      <c r="F6" s="20">
        <v>-14976447</v>
      </c>
      <c r="G6" s="20">
        <v>-5727624</v>
      </c>
      <c r="H6" s="20">
        <v>-1805553</v>
      </c>
      <c r="I6" s="20">
        <v>-709289</v>
      </c>
      <c r="J6" s="20">
        <v>-8242466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-8242466</v>
      </c>
      <c r="X6" s="20">
        <v>-3744111</v>
      </c>
      <c r="Y6" s="20">
        <v>-4498355</v>
      </c>
      <c r="Z6" s="21">
        <v>120.14480874098017</v>
      </c>
      <c r="AA6" s="22">
        <v>-14976447</v>
      </c>
    </row>
    <row r="7" spans="1:27" x14ac:dyDescent="0.25">
      <c r="A7" s="23" t="s">
        <v>35</v>
      </c>
      <c r="B7" s="17" t="s">
        <v>32</v>
      </c>
      <c r="C7" s="18">
        <v>8643719</v>
      </c>
      <c r="D7" s="18"/>
      <c r="E7" s="19">
        <v>4449216</v>
      </c>
      <c r="F7" s="20">
        <v>4449216</v>
      </c>
      <c r="G7" s="20">
        <v>1596492</v>
      </c>
      <c r="H7" s="20">
        <v>1069186</v>
      </c>
      <c r="I7" s="20">
        <v>1536622</v>
      </c>
      <c r="J7" s="20">
        <v>4202300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4202300</v>
      </c>
      <c r="X7" s="20">
        <v>1112295</v>
      </c>
      <c r="Y7" s="20">
        <v>3090005</v>
      </c>
      <c r="Z7" s="21">
        <v>277.80444935920781</v>
      </c>
      <c r="AA7" s="22">
        <v>4449216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632137</v>
      </c>
      <c r="D10" s="18"/>
      <c r="E10" s="19"/>
      <c r="F10" s="20"/>
      <c r="G10" s="20">
        <v>15944</v>
      </c>
      <c r="H10" s="20">
        <v>16440</v>
      </c>
      <c r="I10" s="20">
        <v>15154</v>
      </c>
      <c r="J10" s="20">
        <v>47538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47538</v>
      </c>
      <c r="X10" s="20"/>
      <c r="Y10" s="20">
        <v>47538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1703614</v>
      </c>
      <c r="D11" s="18"/>
      <c r="E11" s="19">
        <v>5574159</v>
      </c>
      <c r="F11" s="20">
        <v>5574159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1393542</v>
      </c>
      <c r="Y11" s="24">
        <v>-1393542</v>
      </c>
      <c r="Z11" s="25">
        <v>-100</v>
      </c>
      <c r="AA11" s="26">
        <v>5574159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-2195819</v>
      </c>
      <c r="D13" s="29">
        <f>SUM(D6:D12)</f>
        <v>0</v>
      </c>
      <c r="E13" s="30">
        <f t="shared" si="0"/>
        <v>-4953072</v>
      </c>
      <c r="F13" s="31">
        <f t="shared" si="0"/>
        <v>-4953072</v>
      </c>
      <c r="G13" s="31">
        <f t="shared" si="0"/>
        <v>-4115188</v>
      </c>
      <c r="H13" s="31">
        <f t="shared" si="0"/>
        <v>-719927</v>
      </c>
      <c r="I13" s="31">
        <f t="shared" si="0"/>
        <v>842487</v>
      </c>
      <c r="J13" s="31">
        <f t="shared" si="0"/>
        <v>-3992628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-3992628</v>
      </c>
      <c r="X13" s="31">
        <f t="shared" si="0"/>
        <v>-1238274</v>
      </c>
      <c r="Y13" s="31">
        <f t="shared" si="0"/>
        <v>-2754354</v>
      </c>
      <c r="Z13" s="32">
        <f>+IF(X13&lt;&gt;0,+(Y13/X13)*100,0)</f>
        <v>222.43493766323127</v>
      </c>
      <c r="AA13" s="33">
        <f>SUM(AA6:AA12)</f>
        <v>-4953072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-4680753</v>
      </c>
      <c r="D17" s="18"/>
      <c r="E17" s="19">
        <v>10620863</v>
      </c>
      <c r="F17" s="20">
        <v>10620863</v>
      </c>
      <c r="G17" s="24"/>
      <c r="H17" s="24">
        <v>1182586</v>
      </c>
      <c r="I17" s="24">
        <v>429263</v>
      </c>
      <c r="J17" s="20">
        <v>1611849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1611849</v>
      </c>
      <c r="X17" s="20">
        <v>2655216</v>
      </c>
      <c r="Y17" s="24">
        <v>-1043367</v>
      </c>
      <c r="Z17" s="25">
        <v>-39.294995209429288</v>
      </c>
      <c r="AA17" s="26">
        <v>10620863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-4680753</v>
      </c>
      <c r="D25" s="29">
        <f t="shared" ref="D25:Y25" si="1">SUM(D15:D24)</f>
        <v>0</v>
      </c>
      <c r="E25" s="35">
        <f t="shared" si="1"/>
        <v>10620863</v>
      </c>
      <c r="F25" s="36">
        <f t="shared" si="1"/>
        <v>10620863</v>
      </c>
      <c r="G25" s="36">
        <f t="shared" si="1"/>
        <v>0</v>
      </c>
      <c r="H25" s="36">
        <f t="shared" si="1"/>
        <v>1182586</v>
      </c>
      <c r="I25" s="36">
        <f t="shared" si="1"/>
        <v>429263</v>
      </c>
      <c r="J25" s="36">
        <f t="shared" si="1"/>
        <v>1611849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1611849</v>
      </c>
      <c r="X25" s="36">
        <f t="shared" si="1"/>
        <v>2655216</v>
      </c>
      <c r="Y25" s="36">
        <f t="shared" si="1"/>
        <v>-1043367</v>
      </c>
      <c r="Z25" s="37">
        <f>+IF(X25&lt;&gt;0,+(Y25/X25)*100,0)</f>
        <v>-39.294995209429288</v>
      </c>
      <c r="AA25" s="38">
        <f>SUM(AA15:AA24)</f>
        <v>10620863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-6876572</v>
      </c>
      <c r="D26" s="29">
        <f>+D13+D25</f>
        <v>0</v>
      </c>
      <c r="E26" s="30">
        <f t="shared" si="2"/>
        <v>5667791</v>
      </c>
      <c r="F26" s="31">
        <f t="shared" si="2"/>
        <v>5667791</v>
      </c>
      <c r="G26" s="31">
        <f t="shared" si="2"/>
        <v>-4115188</v>
      </c>
      <c r="H26" s="31">
        <f t="shared" si="2"/>
        <v>462659</v>
      </c>
      <c r="I26" s="31">
        <f t="shared" si="2"/>
        <v>1271750</v>
      </c>
      <c r="J26" s="31">
        <f t="shared" si="2"/>
        <v>-2380779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-2380779</v>
      </c>
      <c r="X26" s="31">
        <f t="shared" si="2"/>
        <v>1416942</v>
      </c>
      <c r="Y26" s="31">
        <f t="shared" si="2"/>
        <v>-3797721</v>
      </c>
      <c r="Z26" s="32">
        <f>+IF(X26&lt;&gt;0,+(Y26/X26)*100,0)</f>
        <v>-268.02233260076986</v>
      </c>
      <c r="AA26" s="33">
        <f>+AA13+AA25</f>
        <v>5667791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189584</v>
      </c>
      <c r="D31" s="18"/>
      <c r="E31" s="19"/>
      <c r="F31" s="20"/>
      <c r="G31" s="20"/>
      <c r="H31" s="20">
        <v>-1961</v>
      </c>
      <c r="I31" s="20">
        <v>6645</v>
      </c>
      <c r="J31" s="20">
        <v>4684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4684</v>
      </c>
      <c r="X31" s="20"/>
      <c r="Y31" s="20">
        <v>4684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-1431933</v>
      </c>
      <c r="D32" s="18"/>
      <c r="E32" s="19"/>
      <c r="F32" s="20"/>
      <c r="G32" s="20">
        <v>-5019054</v>
      </c>
      <c r="H32" s="20">
        <v>-1359974</v>
      </c>
      <c r="I32" s="20">
        <v>-493652</v>
      </c>
      <c r="J32" s="20">
        <v>-6872680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-6872680</v>
      </c>
      <c r="X32" s="20"/>
      <c r="Y32" s="20">
        <v>-6872680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-1359974</v>
      </c>
      <c r="I33" s="20">
        <v>-493652</v>
      </c>
      <c r="J33" s="20">
        <v>-1853626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-1853626</v>
      </c>
      <c r="X33" s="20"/>
      <c r="Y33" s="20">
        <v>-1853626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5605625</v>
      </c>
      <c r="D35" s="18"/>
      <c r="E35" s="19"/>
      <c r="F35" s="20"/>
      <c r="G35" s="20">
        <v>209205</v>
      </c>
      <c r="H35" s="20">
        <v>288425</v>
      </c>
      <c r="I35" s="20">
        <v>353151</v>
      </c>
      <c r="J35" s="20">
        <v>850781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850781</v>
      </c>
      <c r="X35" s="20"/>
      <c r="Y35" s="20">
        <v>850781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4363276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-4809849</v>
      </c>
      <c r="H37" s="31">
        <f t="shared" si="3"/>
        <v>-2433484</v>
      </c>
      <c r="I37" s="31">
        <f t="shared" si="3"/>
        <v>-627508</v>
      </c>
      <c r="J37" s="31">
        <f t="shared" si="3"/>
        <v>-7870841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-7870841</v>
      </c>
      <c r="X37" s="31">
        <f t="shared" si="3"/>
        <v>0</v>
      </c>
      <c r="Y37" s="31">
        <f t="shared" si="3"/>
        <v>-7870841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4363276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-4809849</v>
      </c>
      <c r="H44" s="31">
        <f t="shared" si="5"/>
        <v>-2433484</v>
      </c>
      <c r="I44" s="31">
        <f t="shared" si="5"/>
        <v>-627508</v>
      </c>
      <c r="J44" s="31">
        <f t="shared" si="5"/>
        <v>-7870841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-7870841</v>
      </c>
      <c r="X44" s="31">
        <f t="shared" si="5"/>
        <v>0</v>
      </c>
      <c r="Y44" s="31">
        <f t="shared" si="5"/>
        <v>-7870841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-11239848</v>
      </c>
      <c r="D45" s="42">
        <f t="shared" si="6"/>
        <v>0</v>
      </c>
      <c r="E45" s="43">
        <f t="shared" si="6"/>
        <v>5667791</v>
      </c>
      <c r="F45" s="44">
        <f t="shared" si="6"/>
        <v>5667791</v>
      </c>
      <c r="G45" s="44">
        <f t="shared" si="6"/>
        <v>694661</v>
      </c>
      <c r="H45" s="44">
        <f t="shared" si="6"/>
        <v>2896143</v>
      </c>
      <c r="I45" s="44">
        <f t="shared" si="6"/>
        <v>1899258</v>
      </c>
      <c r="J45" s="44">
        <f t="shared" si="6"/>
        <v>5490062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5490062</v>
      </c>
      <c r="X45" s="44">
        <f t="shared" si="6"/>
        <v>1416942</v>
      </c>
      <c r="Y45" s="44">
        <f t="shared" si="6"/>
        <v>4073120</v>
      </c>
      <c r="Z45" s="45">
        <f>+IF(X45&lt;&gt;0,+(Y45/X45)*100,0)</f>
        <v>287.45848453924015</v>
      </c>
      <c r="AA45" s="46">
        <f>+AA26-AA44</f>
        <v>5667791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-8050000</v>
      </c>
      <c r="F6" s="20">
        <v>-8050000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-2012502</v>
      </c>
      <c r="Y6" s="20">
        <v>2012502</v>
      </c>
      <c r="Z6" s="21">
        <v>-100</v>
      </c>
      <c r="AA6" s="22">
        <v>-8050000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1050000</v>
      </c>
      <c r="F11" s="20">
        <v>1050000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262500</v>
      </c>
      <c r="Y11" s="24">
        <v>-262500</v>
      </c>
      <c r="Z11" s="25">
        <v>-100</v>
      </c>
      <c r="AA11" s="26">
        <v>1050000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-7000000</v>
      </c>
      <c r="F13" s="31">
        <f t="shared" si="0"/>
        <v>-7000000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-1750002</v>
      </c>
      <c r="Y13" s="31">
        <f t="shared" si="0"/>
        <v>1750002</v>
      </c>
      <c r="Z13" s="32">
        <f>+IF(X13&lt;&gt;0,+(Y13/X13)*100,0)</f>
        <v>-100</v>
      </c>
      <c r="AA13" s="33">
        <f>SUM(AA6:AA12)</f>
        <v>-7000000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-7000000</v>
      </c>
      <c r="F26" s="31">
        <f t="shared" si="2"/>
        <v>-7000000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-1750002</v>
      </c>
      <c r="Y26" s="31">
        <f t="shared" si="2"/>
        <v>1750002</v>
      </c>
      <c r="Z26" s="32">
        <f>+IF(X26&lt;&gt;0,+(Y26/X26)*100,0)</f>
        <v>-100</v>
      </c>
      <c r="AA26" s="33">
        <f>+AA13+AA25</f>
        <v>-7000000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-7000000</v>
      </c>
      <c r="F45" s="44">
        <f t="shared" si="6"/>
        <v>-7000000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-1750002</v>
      </c>
      <c r="Y45" s="44">
        <f t="shared" si="6"/>
        <v>1750002</v>
      </c>
      <c r="Z45" s="45">
        <f>+IF(X45&lt;&gt;0,+(Y45/X45)*100,0)</f>
        <v>-100</v>
      </c>
      <c r="AA45" s="46">
        <f>+AA26-AA44</f>
        <v>-7000000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3100000</v>
      </c>
      <c r="D6" s="18"/>
      <c r="E6" s="19">
        <v>-61929682</v>
      </c>
      <c r="F6" s="20">
        <v>-61929682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-15482418</v>
      </c>
      <c r="Y6" s="20">
        <v>15482418</v>
      </c>
      <c r="Z6" s="21">
        <v>-100</v>
      </c>
      <c r="AA6" s="22">
        <v>-61929682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-16579</v>
      </c>
      <c r="F7" s="20">
        <v>-16579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-4146</v>
      </c>
      <c r="Y7" s="20">
        <v>4146</v>
      </c>
      <c r="Z7" s="21">
        <v>-100</v>
      </c>
      <c r="AA7" s="22">
        <v>-16579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8680860</v>
      </c>
      <c r="F11" s="20">
        <v>8680860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2170215</v>
      </c>
      <c r="Y11" s="24">
        <v>-2170215</v>
      </c>
      <c r="Z11" s="25">
        <v>-100</v>
      </c>
      <c r="AA11" s="26">
        <v>8680860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3100000</v>
      </c>
      <c r="D13" s="29">
        <f>SUM(D6:D12)</f>
        <v>0</v>
      </c>
      <c r="E13" s="30">
        <f t="shared" si="0"/>
        <v>-53265401</v>
      </c>
      <c r="F13" s="31">
        <f t="shared" si="0"/>
        <v>-53265401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-13316349</v>
      </c>
      <c r="Y13" s="31">
        <f t="shared" si="0"/>
        <v>13316349</v>
      </c>
      <c r="Z13" s="32">
        <f>+IF(X13&lt;&gt;0,+(Y13/X13)*100,0)</f>
        <v>-100</v>
      </c>
      <c r="AA13" s="33">
        <f>SUM(AA6:AA12)</f>
        <v>-53265401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-14905870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-14905870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-11805870</v>
      </c>
      <c r="D26" s="29">
        <f>+D13+D25</f>
        <v>0</v>
      </c>
      <c r="E26" s="30">
        <f t="shared" si="2"/>
        <v>-53265401</v>
      </c>
      <c r="F26" s="31">
        <f t="shared" si="2"/>
        <v>-53265401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-13316349</v>
      </c>
      <c r="Y26" s="31">
        <f t="shared" si="2"/>
        <v>13316349</v>
      </c>
      <c r="Z26" s="32">
        <f>+IF(X26&lt;&gt;0,+(Y26/X26)*100,0)</f>
        <v>-100</v>
      </c>
      <c r="AA26" s="33">
        <f>+AA13+AA25</f>
        <v>-53265401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-120403</v>
      </c>
      <c r="F32" s="20">
        <v>-120403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-30099</v>
      </c>
      <c r="Y32" s="20">
        <v>30099</v>
      </c>
      <c r="Z32" s="21">
        <v>-100</v>
      </c>
      <c r="AA32" s="22">
        <v>-120403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-120403</v>
      </c>
      <c r="F37" s="31">
        <f t="shared" si="3"/>
        <v>-120403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-30099</v>
      </c>
      <c r="Y37" s="31">
        <f t="shared" si="3"/>
        <v>30099</v>
      </c>
      <c r="Z37" s="32">
        <f>+IF(X37&lt;&gt;0,+(Y37/X37)*100,0)</f>
        <v>-100</v>
      </c>
      <c r="AA37" s="33">
        <f>SUM(AA29:AA36)</f>
        <v>-120403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-120403</v>
      </c>
      <c r="F44" s="31">
        <f t="shared" si="5"/>
        <v>-120403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-30099</v>
      </c>
      <c r="Y44" s="31">
        <f t="shared" si="5"/>
        <v>30099</v>
      </c>
      <c r="Z44" s="32">
        <f>+IF(X44&lt;&gt;0,+(Y44/X44)*100,0)</f>
        <v>-100</v>
      </c>
      <c r="AA44" s="33">
        <f>+AA37+AA43</f>
        <v>-120403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-11805870</v>
      </c>
      <c r="D45" s="42">
        <f t="shared" si="6"/>
        <v>0</v>
      </c>
      <c r="E45" s="43">
        <f t="shared" si="6"/>
        <v>-53144998</v>
      </c>
      <c r="F45" s="44">
        <f t="shared" si="6"/>
        <v>-53144998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-13286250</v>
      </c>
      <c r="Y45" s="44">
        <f t="shared" si="6"/>
        <v>13286250</v>
      </c>
      <c r="Z45" s="45">
        <f>+IF(X45&lt;&gt;0,+(Y45/X45)*100,0)</f>
        <v>-100</v>
      </c>
      <c r="AA45" s="46">
        <f>+AA26-AA44</f>
        <v>-53144998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66366725</v>
      </c>
      <c r="D6" s="18"/>
      <c r="E6" s="19">
        <v>28684207</v>
      </c>
      <c r="F6" s="20">
        <v>28684207</v>
      </c>
      <c r="G6" s="20"/>
      <c r="H6" s="20">
        <v>-66366725</v>
      </c>
      <c r="I6" s="20">
        <v>66366725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7171050</v>
      </c>
      <c r="Y6" s="20">
        <v>-7171050</v>
      </c>
      <c r="Z6" s="21">
        <v>-100</v>
      </c>
      <c r="AA6" s="22">
        <v>28684207</v>
      </c>
    </row>
    <row r="7" spans="1:27" x14ac:dyDescent="0.25">
      <c r="A7" s="23" t="s">
        <v>35</v>
      </c>
      <c r="B7" s="17" t="s">
        <v>32</v>
      </c>
      <c r="C7" s="18">
        <v>6132621</v>
      </c>
      <c r="D7" s="18"/>
      <c r="E7" s="19">
        <v>2438665</v>
      </c>
      <c r="F7" s="20">
        <v>2438665</v>
      </c>
      <c r="G7" s="20">
        <v>6506261</v>
      </c>
      <c r="H7" s="20">
        <v>18963834</v>
      </c>
      <c r="I7" s="20">
        <v>-1273754</v>
      </c>
      <c r="J7" s="20">
        <v>24196341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24196341</v>
      </c>
      <c r="X7" s="20">
        <v>609666</v>
      </c>
      <c r="Y7" s="20">
        <v>23586675</v>
      </c>
      <c r="Z7" s="21">
        <v>3868.786351871353</v>
      </c>
      <c r="AA7" s="22">
        <v>2438665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-999999</v>
      </c>
      <c r="Y10" s="20">
        <v>999999</v>
      </c>
      <c r="Z10" s="21">
        <v>-100</v>
      </c>
      <c r="AA10" s="22">
        <v>-4000000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9848526</v>
      </c>
      <c r="F11" s="20">
        <v>9848526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2462130</v>
      </c>
      <c r="Y11" s="24">
        <v>-2462130</v>
      </c>
      <c r="Z11" s="25">
        <v>-100</v>
      </c>
      <c r="AA11" s="26">
        <v>9848526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72499346</v>
      </c>
      <c r="D13" s="29">
        <f>SUM(D6:D12)</f>
        <v>0</v>
      </c>
      <c r="E13" s="30">
        <f t="shared" si="0"/>
        <v>36971398</v>
      </c>
      <c r="F13" s="31">
        <f t="shared" si="0"/>
        <v>36971398</v>
      </c>
      <c r="G13" s="31">
        <f t="shared" si="0"/>
        <v>6506261</v>
      </c>
      <c r="H13" s="31">
        <f t="shared" si="0"/>
        <v>-47402891</v>
      </c>
      <c r="I13" s="31">
        <f t="shared" si="0"/>
        <v>65092971</v>
      </c>
      <c r="J13" s="31">
        <f t="shared" si="0"/>
        <v>24196341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24196341</v>
      </c>
      <c r="X13" s="31">
        <f t="shared" si="0"/>
        <v>9242847</v>
      </c>
      <c r="Y13" s="31">
        <f t="shared" si="0"/>
        <v>14953494</v>
      </c>
      <c r="Z13" s="32">
        <f>+IF(X13&lt;&gt;0,+(Y13/X13)*100,0)</f>
        <v>161.78450211282302</v>
      </c>
      <c r="AA13" s="33">
        <f>SUM(AA6:AA12)</f>
        <v>36971398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17700175</v>
      </c>
      <c r="D17" s="18"/>
      <c r="E17" s="19">
        <v>1043478</v>
      </c>
      <c r="F17" s="20">
        <v>1043478</v>
      </c>
      <c r="G17" s="24"/>
      <c r="H17" s="24">
        <v>-2633309</v>
      </c>
      <c r="I17" s="24">
        <v>17452239</v>
      </c>
      <c r="J17" s="20">
        <v>14818930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14818930</v>
      </c>
      <c r="X17" s="20">
        <v>260871</v>
      </c>
      <c r="Y17" s="24">
        <v>14558059</v>
      </c>
      <c r="Z17" s="25">
        <v>5580.5585902610874</v>
      </c>
      <c r="AA17" s="26">
        <v>1043478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17700175</v>
      </c>
      <c r="D25" s="29">
        <f t="shared" ref="D25:Y25" si="1">SUM(D15:D24)</f>
        <v>0</v>
      </c>
      <c r="E25" s="35">
        <f t="shared" si="1"/>
        <v>1043478</v>
      </c>
      <c r="F25" s="36">
        <f t="shared" si="1"/>
        <v>1043478</v>
      </c>
      <c r="G25" s="36">
        <f t="shared" si="1"/>
        <v>0</v>
      </c>
      <c r="H25" s="36">
        <f t="shared" si="1"/>
        <v>-2633309</v>
      </c>
      <c r="I25" s="36">
        <f t="shared" si="1"/>
        <v>17452239</v>
      </c>
      <c r="J25" s="36">
        <f t="shared" si="1"/>
        <v>14818930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14818930</v>
      </c>
      <c r="X25" s="36">
        <f t="shared" si="1"/>
        <v>260871</v>
      </c>
      <c r="Y25" s="36">
        <f t="shared" si="1"/>
        <v>14558059</v>
      </c>
      <c r="Z25" s="37">
        <f>+IF(X25&lt;&gt;0,+(Y25/X25)*100,0)</f>
        <v>5580.5585902610874</v>
      </c>
      <c r="AA25" s="38">
        <f>SUM(AA15:AA24)</f>
        <v>1043478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90199521</v>
      </c>
      <c r="D26" s="29">
        <f>+D13+D25</f>
        <v>0</v>
      </c>
      <c r="E26" s="30">
        <f t="shared" si="2"/>
        <v>38014876</v>
      </c>
      <c r="F26" s="31">
        <f t="shared" si="2"/>
        <v>38014876</v>
      </c>
      <c r="G26" s="31">
        <f t="shared" si="2"/>
        <v>6506261</v>
      </c>
      <c r="H26" s="31">
        <f t="shared" si="2"/>
        <v>-50036200</v>
      </c>
      <c r="I26" s="31">
        <f t="shared" si="2"/>
        <v>82545210</v>
      </c>
      <c r="J26" s="31">
        <f t="shared" si="2"/>
        <v>39015271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39015271</v>
      </c>
      <c r="X26" s="31">
        <f t="shared" si="2"/>
        <v>9503718</v>
      </c>
      <c r="Y26" s="31">
        <f t="shared" si="2"/>
        <v>29511553</v>
      </c>
      <c r="Z26" s="32">
        <f>+IF(X26&lt;&gt;0,+(Y26/X26)*100,0)</f>
        <v>310.52639609045639</v>
      </c>
      <c r="AA26" s="33">
        <f>+AA13+AA25</f>
        <v>38014876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5130000</v>
      </c>
      <c r="H33" s="20"/>
      <c r="I33" s="20">
        <v>-1933285</v>
      </c>
      <c r="J33" s="20">
        <v>3196715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3196715</v>
      </c>
      <c r="X33" s="20"/>
      <c r="Y33" s="20">
        <v>3196715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-900370</v>
      </c>
      <c r="D35" s="18"/>
      <c r="E35" s="19">
        <v>13250134</v>
      </c>
      <c r="F35" s="20">
        <v>13250134</v>
      </c>
      <c r="G35" s="20"/>
      <c r="H35" s="20">
        <v>900370</v>
      </c>
      <c r="I35" s="20">
        <v>-900370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3312534</v>
      </c>
      <c r="Y35" s="20">
        <v>-3312534</v>
      </c>
      <c r="Z35" s="21">
        <v>-100</v>
      </c>
      <c r="AA35" s="22">
        <v>13250134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-900275</v>
      </c>
      <c r="D37" s="29">
        <f t="shared" ref="D37:Y37" si="3">SUM(D29:D36)</f>
        <v>0</v>
      </c>
      <c r="E37" s="30">
        <f t="shared" si="3"/>
        <v>13250134</v>
      </c>
      <c r="F37" s="31">
        <f t="shared" si="3"/>
        <v>13250134</v>
      </c>
      <c r="G37" s="31">
        <f t="shared" si="3"/>
        <v>5130000</v>
      </c>
      <c r="H37" s="31">
        <f t="shared" si="3"/>
        <v>900370</v>
      </c>
      <c r="I37" s="31">
        <f t="shared" si="3"/>
        <v>-2833655</v>
      </c>
      <c r="J37" s="31">
        <f t="shared" si="3"/>
        <v>3196715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3196715</v>
      </c>
      <c r="X37" s="31">
        <f t="shared" si="3"/>
        <v>3312534</v>
      </c>
      <c r="Y37" s="31">
        <f t="shared" si="3"/>
        <v>-115819</v>
      </c>
      <c r="Z37" s="32">
        <f>+IF(X37&lt;&gt;0,+(Y37/X37)*100,0)</f>
        <v>-3.4963867540680336</v>
      </c>
      <c r="AA37" s="33">
        <f>SUM(AA29:AA36)</f>
        <v>13250134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-900275</v>
      </c>
      <c r="D44" s="29">
        <f>+D37+D43</f>
        <v>0</v>
      </c>
      <c r="E44" s="30">
        <f t="shared" si="5"/>
        <v>13250134</v>
      </c>
      <c r="F44" s="31">
        <f t="shared" si="5"/>
        <v>13250134</v>
      </c>
      <c r="G44" s="31">
        <f t="shared" si="5"/>
        <v>5130000</v>
      </c>
      <c r="H44" s="31">
        <f t="shared" si="5"/>
        <v>900370</v>
      </c>
      <c r="I44" s="31">
        <f t="shared" si="5"/>
        <v>-2833655</v>
      </c>
      <c r="J44" s="31">
        <f t="shared" si="5"/>
        <v>3196715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3196715</v>
      </c>
      <c r="X44" s="31">
        <f t="shared" si="5"/>
        <v>3312534</v>
      </c>
      <c r="Y44" s="31">
        <f t="shared" si="5"/>
        <v>-115819</v>
      </c>
      <c r="Z44" s="32">
        <f>+IF(X44&lt;&gt;0,+(Y44/X44)*100,0)</f>
        <v>-3.4963867540680336</v>
      </c>
      <c r="AA44" s="33">
        <f>+AA37+AA43</f>
        <v>13250134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91099796</v>
      </c>
      <c r="D45" s="42">
        <f t="shared" si="6"/>
        <v>0</v>
      </c>
      <c r="E45" s="43">
        <f t="shared" si="6"/>
        <v>24764742</v>
      </c>
      <c r="F45" s="44">
        <f t="shared" si="6"/>
        <v>24764742</v>
      </c>
      <c r="G45" s="44">
        <f t="shared" si="6"/>
        <v>1376261</v>
      </c>
      <c r="H45" s="44">
        <f t="shared" si="6"/>
        <v>-50936570</v>
      </c>
      <c r="I45" s="44">
        <f t="shared" si="6"/>
        <v>85378865</v>
      </c>
      <c r="J45" s="44">
        <f t="shared" si="6"/>
        <v>35818556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35818556</v>
      </c>
      <c r="X45" s="44">
        <f t="shared" si="6"/>
        <v>6191184</v>
      </c>
      <c r="Y45" s="44">
        <f t="shared" si="6"/>
        <v>29627372</v>
      </c>
      <c r="Z45" s="45">
        <f>+IF(X45&lt;&gt;0,+(Y45/X45)*100,0)</f>
        <v>478.5412935554815</v>
      </c>
      <c r="AA45" s="46">
        <f>+AA26-AA44</f>
        <v>24764742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-62447368</v>
      </c>
      <c r="D6" s="18"/>
      <c r="E6" s="19">
        <v>-46483574</v>
      </c>
      <c r="F6" s="20">
        <v>-46483574</v>
      </c>
      <c r="G6" s="20">
        <v>-108710094</v>
      </c>
      <c r="H6" s="20">
        <v>33180226</v>
      </c>
      <c r="I6" s="20">
        <v>19341879</v>
      </c>
      <c r="J6" s="20">
        <v>-56187989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-56187989</v>
      </c>
      <c r="X6" s="20">
        <v>-66250964</v>
      </c>
      <c r="Y6" s="20">
        <v>10062975</v>
      </c>
      <c r="Z6" s="21">
        <v>-15.189175209586384</v>
      </c>
      <c r="AA6" s="22">
        <v>-46483574</v>
      </c>
    </row>
    <row r="7" spans="1:27" x14ac:dyDescent="0.25">
      <c r="A7" s="23" t="s">
        <v>35</v>
      </c>
      <c r="B7" s="17" t="s">
        <v>32</v>
      </c>
      <c r="C7" s="18">
        <v>-4466000</v>
      </c>
      <c r="D7" s="18"/>
      <c r="E7" s="19">
        <v>120938879</v>
      </c>
      <c r="F7" s="20">
        <v>120938879</v>
      </c>
      <c r="G7" s="20">
        <v>-8215317</v>
      </c>
      <c r="H7" s="20">
        <v>23846330</v>
      </c>
      <c r="I7" s="20">
        <v>4414921</v>
      </c>
      <c r="J7" s="20">
        <v>20045934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20045934</v>
      </c>
      <c r="X7" s="20">
        <v>30234720</v>
      </c>
      <c r="Y7" s="20">
        <v>-10188786</v>
      </c>
      <c r="Z7" s="21">
        <v>-33.698959342107351</v>
      </c>
      <c r="AA7" s="22">
        <v>120938879</v>
      </c>
    </row>
    <row r="8" spans="1:27" x14ac:dyDescent="0.25">
      <c r="A8" s="23" t="s">
        <v>36</v>
      </c>
      <c r="B8" s="17" t="s">
        <v>32</v>
      </c>
      <c r="C8" s="18">
        <v>-6755574</v>
      </c>
      <c r="D8" s="18"/>
      <c r="E8" s="19">
        <v>5158358</v>
      </c>
      <c r="F8" s="20">
        <v>5158358</v>
      </c>
      <c r="G8" s="20">
        <v>-2487074</v>
      </c>
      <c r="H8" s="20">
        <v>-4268500</v>
      </c>
      <c r="I8" s="20"/>
      <c r="J8" s="20">
        <v>-6755574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-6755574</v>
      </c>
      <c r="X8" s="20">
        <v>3332537</v>
      </c>
      <c r="Y8" s="20">
        <v>-10088111</v>
      </c>
      <c r="Z8" s="21">
        <v>-302.71564876849078</v>
      </c>
      <c r="AA8" s="22">
        <v>5158358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-19145566</v>
      </c>
      <c r="D10" s="18"/>
      <c r="E10" s="19">
        <v>-14254775</v>
      </c>
      <c r="F10" s="20">
        <v>-14254775</v>
      </c>
      <c r="G10" s="20">
        <v>-19123545</v>
      </c>
      <c r="H10" s="20">
        <v>2397946</v>
      </c>
      <c r="I10" s="20">
        <v>-1054680</v>
      </c>
      <c r="J10" s="20">
        <v>-17780279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-17780279</v>
      </c>
      <c r="X10" s="20">
        <v>-14254775</v>
      </c>
      <c r="Y10" s="20">
        <v>-3525504</v>
      </c>
      <c r="Z10" s="21">
        <v>24.732091527225091</v>
      </c>
      <c r="AA10" s="22">
        <v>-14254775</v>
      </c>
    </row>
    <row r="11" spans="1:27" x14ac:dyDescent="0.25">
      <c r="A11" s="23" t="s">
        <v>39</v>
      </c>
      <c r="B11" s="17" t="s">
        <v>32</v>
      </c>
      <c r="C11" s="18">
        <v>285841248</v>
      </c>
      <c r="D11" s="18"/>
      <c r="E11" s="19"/>
      <c r="F11" s="20"/>
      <c r="G11" s="24">
        <v>286093936</v>
      </c>
      <c r="H11" s="24">
        <v>8067370</v>
      </c>
      <c r="I11" s="24">
        <v>6694341</v>
      </c>
      <c r="J11" s="20">
        <v>300855647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300855647</v>
      </c>
      <c r="X11" s="20"/>
      <c r="Y11" s="24">
        <v>300855647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/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/>
      <c r="Y12" s="20">
        <v>-2534137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190492603</v>
      </c>
      <c r="D13" s="29">
        <f>SUM(D6:D12)</f>
        <v>0</v>
      </c>
      <c r="E13" s="30">
        <f t="shared" si="0"/>
        <v>65358888</v>
      </c>
      <c r="F13" s="31">
        <f t="shared" si="0"/>
        <v>65358888</v>
      </c>
      <c r="G13" s="31">
        <f t="shared" si="0"/>
        <v>145023769</v>
      </c>
      <c r="H13" s="31">
        <f t="shared" si="0"/>
        <v>63223372</v>
      </c>
      <c r="I13" s="31">
        <f t="shared" si="0"/>
        <v>29396461</v>
      </c>
      <c r="J13" s="31">
        <f t="shared" si="0"/>
        <v>237643602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237643602</v>
      </c>
      <c r="X13" s="31">
        <f t="shared" si="0"/>
        <v>-46938482</v>
      </c>
      <c r="Y13" s="31">
        <f t="shared" si="0"/>
        <v>284582084</v>
      </c>
      <c r="Z13" s="32">
        <f>+IF(X13&lt;&gt;0,+(Y13/X13)*100,0)</f>
        <v>-606.28736140210071</v>
      </c>
      <c r="AA13" s="33">
        <f>SUM(AA6:AA12)</f>
        <v>65358888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153711518</v>
      </c>
      <c r="D17" s="18"/>
      <c r="E17" s="19">
        <v>216009274</v>
      </c>
      <c r="F17" s="20">
        <v>216009274</v>
      </c>
      <c r="G17" s="24">
        <v>156685745</v>
      </c>
      <c r="H17" s="24">
        <v>-11062979</v>
      </c>
      <c r="I17" s="24">
        <v>-3311400</v>
      </c>
      <c r="J17" s="20">
        <v>142311366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142311366</v>
      </c>
      <c r="X17" s="20">
        <v>236763748</v>
      </c>
      <c r="Y17" s="24">
        <v>-94452382</v>
      </c>
      <c r="Z17" s="25">
        <v>-39.893092924006254</v>
      </c>
      <c r="AA17" s="26">
        <v>216009274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153711518</v>
      </c>
      <c r="D25" s="29">
        <f t="shared" ref="D25:Y25" si="1">SUM(D15:D24)</f>
        <v>0</v>
      </c>
      <c r="E25" s="35">
        <f t="shared" si="1"/>
        <v>216009274</v>
      </c>
      <c r="F25" s="36">
        <f t="shared" si="1"/>
        <v>216009274</v>
      </c>
      <c r="G25" s="36">
        <f t="shared" si="1"/>
        <v>156685745</v>
      </c>
      <c r="H25" s="36">
        <f t="shared" si="1"/>
        <v>-11062979</v>
      </c>
      <c r="I25" s="36">
        <f t="shared" si="1"/>
        <v>-3311400</v>
      </c>
      <c r="J25" s="36">
        <f t="shared" si="1"/>
        <v>142311366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142311366</v>
      </c>
      <c r="X25" s="36">
        <f t="shared" si="1"/>
        <v>236763748</v>
      </c>
      <c r="Y25" s="36">
        <f t="shared" si="1"/>
        <v>-94452382</v>
      </c>
      <c r="Z25" s="37">
        <f>+IF(X25&lt;&gt;0,+(Y25/X25)*100,0)</f>
        <v>-39.893092924006254</v>
      </c>
      <c r="AA25" s="38">
        <f>SUM(AA15:AA24)</f>
        <v>216009274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344204121</v>
      </c>
      <c r="D26" s="29">
        <f>+D13+D25</f>
        <v>0</v>
      </c>
      <c r="E26" s="30">
        <f t="shared" si="2"/>
        <v>281368162</v>
      </c>
      <c r="F26" s="31">
        <f t="shared" si="2"/>
        <v>281368162</v>
      </c>
      <c r="G26" s="31">
        <f t="shared" si="2"/>
        <v>301709514</v>
      </c>
      <c r="H26" s="31">
        <f t="shared" si="2"/>
        <v>52160393</v>
      </c>
      <c r="I26" s="31">
        <f t="shared" si="2"/>
        <v>26085061</v>
      </c>
      <c r="J26" s="31">
        <f t="shared" si="2"/>
        <v>379954968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379954968</v>
      </c>
      <c r="X26" s="31">
        <f t="shared" si="2"/>
        <v>189825266</v>
      </c>
      <c r="Y26" s="31">
        <f t="shared" si="2"/>
        <v>190129702</v>
      </c>
      <c r="Z26" s="32">
        <f>+IF(X26&lt;&gt;0,+(Y26/X26)*100,0)</f>
        <v>100.16037696478193</v>
      </c>
      <c r="AA26" s="33">
        <f>+AA13+AA25</f>
        <v>281368162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-1321637</v>
      </c>
      <c r="D31" s="18"/>
      <c r="E31" s="19">
        <v>-1176956</v>
      </c>
      <c r="F31" s="20">
        <v>-1176956</v>
      </c>
      <c r="G31" s="20">
        <v>-1358766</v>
      </c>
      <c r="H31" s="20">
        <v>-22853</v>
      </c>
      <c r="I31" s="20">
        <v>-21494</v>
      </c>
      <c r="J31" s="20">
        <v>-1403113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-1403113</v>
      </c>
      <c r="X31" s="20">
        <v>-1176956</v>
      </c>
      <c r="Y31" s="20">
        <v>-226157</v>
      </c>
      <c r="Z31" s="21">
        <v>19.215416719061714</v>
      </c>
      <c r="AA31" s="22">
        <v>-1176956</v>
      </c>
    </row>
    <row r="32" spans="1:27" x14ac:dyDescent="0.25">
      <c r="A32" s="23" t="s">
        <v>59</v>
      </c>
      <c r="B32" s="17" t="s">
        <v>32</v>
      </c>
      <c r="C32" s="18">
        <v>173850064</v>
      </c>
      <c r="D32" s="18"/>
      <c r="E32" s="19">
        <v>130242316</v>
      </c>
      <c r="F32" s="20">
        <v>130242316</v>
      </c>
      <c r="G32" s="20">
        <v>164959936</v>
      </c>
      <c r="H32" s="20">
        <v>-21233309</v>
      </c>
      <c r="I32" s="20">
        <v>35020175</v>
      </c>
      <c r="J32" s="20">
        <v>178746802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178746802</v>
      </c>
      <c r="X32" s="20">
        <v>148316948</v>
      </c>
      <c r="Y32" s="20">
        <v>30429854</v>
      </c>
      <c r="Z32" s="21">
        <v>20.516774657472052</v>
      </c>
      <c r="AA32" s="22">
        <v>130242316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/>
      <c r="H33" s="20">
        <v>18526224</v>
      </c>
      <c r="I33" s="20">
        <v>-10899781</v>
      </c>
      <c r="J33" s="20">
        <v>7626443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7626443</v>
      </c>
      <c r="X33" s="20">
        <v>-5189416</v>
      </c>
      <c r="Y33" s="20">
        <v>12815859</v>
      </c>
      <c r="Z33" s="21">
        <v>-246.9614885374385</v>
      </c>
      <c r="AA33" s="22">
        <v>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227595460</v>
      </c>
      <c r="D35" s="18"/>
      <c r="E35" s="19">
        <v>68401212</v>
      </c>
      <c r="F35" s="20">
        <v>68401212</v>
      </c>
      <c r="G35" s="20">
        <v>230230487</v>
      </c>
      <c r="H35" s="20">
        <v>5858644</v>
      </c>
      <c r="I35" s="20">
        <v>5644130</v>
      </c>
      <c r="J35" s="20">
        <v>241733261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241733261</v>
      </c>
      <c r="X35" s="20">
        <v>17100303</v>
      </c>
      <c r="Y35" s="20">
        <v>224632958</v>
      </c>
      <c r="Z35" s="21">
        <v>1313.6197528195846</v>
      </c>
      <c r="AA35" s="22">
        <v>68401212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400123887</v>
      </c>
      <c r="D37" s="29">
        <f t="shared" ref="D37:Y37" si="3">SUM(D29:D36)</f>
        <v>0</v>
      </c>
      <c r="E37" s="30">
        <f t="shared" si="3"/>
        <v>197466576</v>
      </c>
      <c r="F37" s="31">
        <f t="shared" si="3"/>
        <v>197466576</v>
      </c>
      <c r="G37" s="31">
        <f t="shared" si="3"/>
        <v>393831657</v>
      </c>
      <c r="H37" s="31">
        <f t="shared" si="3"/>
        <v>3128706</v>
      </c>
      <c r="I37" s="31">
        <f t="shared" si="3"/>
        <v>29743030</v>
      </c>
      <c r="J37" s="31">
        <f t="shared" si="3"/>
        <v>426703393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426703393</v>
      </c>
      <c r="X37" s="31">
        <f t="shared" si="3"/>
        <v>159050879</v>
      </c>
      <c r="Y37" s="31">
        <f t="shared" si="3"/>
        <v>267652514</v>
      </c>
      <c r="Z37" s="32">
        <f>+IF(X37&lt;&gt;0,+(Y37/X37)*100,0)</f>
        <v>168.28106558279379</v>
      </c>
      <c r="AA37" s="33">
        <f>SUM(AA29:AA36)</f>
        <v>197466576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52690966</v>
      </c>
      <c r="D41" s="18"/>
      <c r="E41" s="19"/>
      <c r="F41" s="20"/>
      <c r="G41" s="20"/>
      <c r="H41" s="20">
        <v>60782252</v>
      </c>
      <c r="I41" s="20">
        <v>356445</v>
      </c>
      <c r="J41" s="20">
        <v>61138697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61138697</v>
      </c>
      <c r="X41" s="20"/>
      <c r="Y41" s="20">
        <v>61138697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52690966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60782252</v>
      </c>
      <c r="I43" s="36">
        <f t="shared" si="4"/>
        <v>356445</v>
      </c>
      <c r="J43" s="36">
        <f t="shared" si="4"/>
        <v>61138697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61138697</v>
      </c>
      <c r="X43" s="36">
        <f t="shared" si="4"/>
        <v>0</v>
      </c>
      <c r="Y43" s="36">
        <f t="shared" si="4"/>
        <v>61138697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452814853</v>
      </c>
      <c r="D44" s="29">
        <f>+D37+D43</f>
        <v>0</v>
      </c>
      <c r="E44" s="30">
        <f t="shared" si="5"/>
        <v>197466576</v>
      </c>
      <c r="F44" s="31">
        <f t="shared" si="5"/>
        <v>197466576</v>
      </c>
      <c r="G44" s="31">
        <f t="shared" si="5"/>
        <v>393831657</v>
      </c>
      <c r="H44" s="31">
        <f t="shared" si="5"/>
        <v>63910958</v>
      </c>
      <c r="I44" s="31">
        <f t="shared" si="5"/>
        <v>30099475</v>
      </c>
      <c r="J44" s="31">
        <f t="shared" si="5"/>
        <v>487842090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487842090</v>
      </c>
      <c r="X44" s="31">
        <f t="shared" si="5"/>
        <v>159050879</v>
      </c>
      <c r="Y44" s="31">
        <f t="shared" si="5"/>
        <v>328791211</v>
      </c>
      <c r="Z44" s="32">
        <f>+IF(X44&lt;&gt;0,+(Y44/X44)*100,0)</f>
        <v>206.72077580910445</v>
      </c>
      <c r="AA44" s="33">
        <f>+AA37+AA43</f>
        <v>197466576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-108610732</v>
      </c>
      <c r="D45" s="42">
        <f t="shared" si="6"/>
        <v>0</v>
      </c>
      <c r="E45" s="43">
        <f t="shared" si="6"/>
        <v>83901586</v>
      </c>
      <c r="F45" s="44">
        <f t="shared" si="6"/>
        <v>83901586</v>
      </c>
      <c r="G45" s="44">
        <f t="shared" si="6"/>
        <v>-92122143</v>
      </c>
      <c r="H45" s="44">
        <f t="shared" si="6"/>
        <v>-11750565</v>
      </c>
      <c r="I45" s="44">
        <f t="shared" si="6"/>
        <v>-4014414</v>
      </c>
      <c r="J45" s="44">
        <f t="shared" si="6"/>
        <v>-107887122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-107887122</v>
      </c>
      <c r="X45" s="44">
        <f t="shared" si="6"/>
        <v>30774387</v>
      </c>
      <c r="Y45" s="44">
        <f t="shared" si="6"/>
        <v>-138661509</v>
      </c>
      <c r="Z45" s="45">
        <f>+IF(X45&lt;&gt;0,+(Y45/X45)*100,0)</f>
        <v>-450.57439811879931</v>
      </c>
      <c r="AA45" s="46">
        <f>+AA26-AA44</f>
        <v>83901586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-499758304</v>
      </c>
      <c r="D47" s="18"/>
      <c r="E47" s="19">
        <v>75061753</v>
      </c>
      <c r="F47" s="20">
        <v>75061753</v>
      </c>
      <c r="G47" s="20">
        <v>-498422511</v>
      </c>
      <c r="H47" s="20">
        <v>-881488</v>
      </c>
      <c r="I47" s="20">
        <v>-4361321</v>
      </c>
      <c r="J47" s="20">
        <v>-503665320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-503665320</v>
      </c>
      <c r="X47" s="20">
        <v>21934554</v>
      </c>
      <c r="Y47" s="20">
        <v>-525599874</v>
      </c>
      <c r="Z47" s="47">
        <v>-2396.2186511747627</v>
      </c>
      <c r="AA47" s="22">
        <v>75061753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-499758304</v>
      </c>
      <c r="D50" s="50">
        <f t="shared" ref="D50:Y50" si="7">SUM(D47:D49)</f>
        <v>0</v>
      </c>
      <c r="E50" s="51">
        <f t="shared" si="7"/>
        <v>75061753</v>
      </c>
      <c r="F50" s="52">
        <f t="shared" si="7"/>
        <v>75061753</v>
      </c>
      <c r="G50" s="52">
        <f t="shared" si="7"/>
        <v>-498422511</v>
      </c>
      <c r="H50" s="52">
        <f t="shared" si="7"/>
        <v>-881488</v>
      </c>
      <c r="I50" s="52">
        <f t="shared" si="7"/>
        <v>-4361321</v>
      </c>
      <c r="J50" s="52">
        <f t="shared" si="7"/>
        <v>-503665320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-503665320</v>
      </c>
      <c r="X50" s="52">
        <f t="shared" si="7"/>
        <v>21934554</v>
      </c>
      <c r="Y50" s="52">
        <f t="shared" si="7"/>
        <v>-525599874</v>
      </c>
      <c r="Z50" s="53">
        <f>+IF(X50&lt;&gt;0,+(Y50/X50)*100,0)</f>
        <v>-2396.2186511747627</v>
      </c>
      <c r="AA50" s="54">
        <f>SUM(AA47:AA49)</f>
        <v>75061753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-1544389</v>
      </c>
      <c r="D17" s="18"/>
      <c r="E17" s="19"/>
      <c r="F17" s="20"/>
      <c r="G17" s="24">
        <v>1544389</v>
      </c>
      <c r="H17" s="24">
        <v>-1544389</v>
      </c>
      <c r="I17" s="24">
        <v>1544389</v>
      </c>
      <c r="J17" s="20">
        <v>1544389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1544389</v>
      </c>
      <c r="X17" s="20"/>
      <c r="Y17" s="24">
        <v>1544389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-1544389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1544389</v>
      </c>
      <c r="H25" s="36">
        <f t="shared" si="1"/>
        <v>-1544389</v>
      </c>
      <c r="I25" s="36">
        <f t="shared" si="1"/>
        <v>1544389</v>
      </c>
      <c r="J25" s="36">
        <f t="shared" si="1"/>
        <v>1544389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1544389</v>
      </c>
      <c r="X25" s="36">
        <f t="shared" si="1"/>
        <v>0</v>
      </c>
      <c r="Y25" s="36">
        <f t="shared" si="1"/>
        <v>1544389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-1544389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1544389</v>
      </c>
      <c r="H26" s="31">
        <f t="shared" si="2"/>
        <v>-1544389</v>
      </c>
      <c r="I26" s="31">
        <f t="shared" si="2"/>
        <v>1544389</v>
      </c>
      <c r="J26" s="31">
        <f t="shared" si="2"/>
        <v>1544389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1544389</v>
      </c>
      <c r="X26" s="31">
        <f t="shared" si="2"/>
        <v>0</v>
      </c>
      <c r="Y26" s="31">
        <f t="shared" si="2"/>
        <v>1544389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3055877</v>
      </c>
      <c r="D33" s="18"/>
      <c r="E33" s="19"/>
      <c r="F33" s="20"/>
      <c r="G33" s="20">
        <v>-3055877</v>
      </c>
      <c r="H33" s="20">
        <v>3055877</v>
      </c>
      <c r="I33" s="20">
        <v>-3055877</v>
      </c>
      <c r="J33" s="20">
        <v>-3055877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-3055877</v>
      </c>
      <c r="X33" s="20"/>
      <c r="Y33" s="20">
        <v>-3055877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3055877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-3055877</v>
      </c>
      <c r="H37" s="31">
        <f t="shared" si="3"/>
        <v>3055877</v>
      </c>
      <c r="I37" s="31">
        <f t="shared" si="3"/>
        <v>-3055877</v>
      </c>
      <c r="J37" s="31">
        <f t="shared" si="3"/>
        <v>-3055877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-3055877</v>
      </c>
      <c r="X37" s="31">
        <f t="shared" si="3"/>
        <v>0</v>
      </c>
      <c r="Y37" s="31">
        <f t="shared" si="3"/>
        <v>-3055877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3055877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-3055877</v>
      </c>
      <c r="H44" s="31">
        <f t="shared" si="5"/>
        <v>3055877</v>
      </c>
      <c r="I44" s="31">
        <f t="shared" si="5"/>
        <v>-3055877</v>
      </c>
      <c r="J44" s="31">
        <f t="shared" si="5"/>
        <v>-3055877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-3055877</v>
      </c>
      <c r="X44" s="31">
        <f t="shared" si="5"/>
        <v>0</v>
      </c>
      <c r="Y44" s="31">
        <f t="shared" si="5"/>
        <v>-3055877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-4600266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4600266</v>
      </c>
      <c r="H45" s="44">
        <f t="shared" si="6"/>
        <v>-4600266</v>
      </c>
      <c r="I45" s="44">
        <f t="shared" si="6"/>
        <v>4600266</v>
      </c>
      <c r="J45" s="44">
        <f t="shared" si="6"/>
        <v>4600266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4600266</v>
      </c>
      <c r="X45" s="44">
        <f t="shared" si="6"/>
        <v>0</v>
      </c>
      <c r="Y45" s="44">
        <f t="shared" si="6"/>
        <v>4600266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-93342808</v>
      </c>
      <c r="F6" s="20">
        <v>-93342808</v>
      </c>
      <c r="G6" s="20">
        <v>-3000000</v>
      </c>
      <c r="H6" s="20"/>
      <c r="I6" s="20"/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-23335704</v>
      </c>
      <c r="Y6" s="20">
        <v>20335704</v>
      </c>
      <c r="Z6" s="21">
        <v>-87.144163295866278</v>
      </c>
      <c r="AA6" s="22">
        <v>-93342808</v>
      </c>
    </row>
    <row r="7" spans="1:27" x14ac:dyDescent="0.25">
      <c r="A7" s="23" t="s">
        <v>35</v>
      </c>
      <c r="B7" s="17" t="s">
        <v>32</v>
      </c>
      <c r="C7" s="18">
        <v>-42898174</v>
      </c>
      <c r="D7" s="18"/>
      <c r="E7" s="19">
        <v>13763140</v>
      </c>
      <c r="F7" s="20">
        <v>13763140</v>
      </c>
      <c r="G7" s="20">
        <v>7673</v>
      </c>
      <c r="H7" s="20">
        <v>372245</v>
      </c>
      <c r="I7" s="20">
        <v>-1882561</v>
      </c>
      <c r="J7" s="20">
        <v>-1502643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-1502643</v>
      </c>
      <c r="X7" s="20">
        <v>3440790</v>
      </c>
      <c r="Y7" s="20">
        <v>-4943433</v>
      </c>
      <c r="Z7" s="21">
        <v>-143.67145335809508</v>
      </c>
      <c r="AA7" s="22">
        <v>13763140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-182678</v>
      </c>
      <c r="F8" s="20">
        <v>-182678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-45669</v>
      </c>
      <c r="Y8" s="20">
        <v>45669</v>
      </c>
      <c r="Z8" s="21">
        <v>-100</v>
      </c>
      <c r="AA8" s="22">
        <v>-182678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-238149</v>
      </c>
      <c r="H9" s="20"/>
      <c r="I9" s="20"/>
      <c r="J9" s="20">
        <v>-238149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-238149</v>
      </c>
      <c r="X9" s="20"/>
      <c r="Y9" s="20">
        <v>-238149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-1084450</v>
      </c>
      <c r="F10" s="20">
        <v>-1084450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-271113</v>
      </c>
      <c r="Y10" s="20">
        <v>271113</v>
      </c>
      <c r="Z10" s="21">
        <v>-100</v>
      </c>
      <c r="AA10" s="22">
        <v>-1084450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27807344</v>
      </c>
      <c r="F11" s="20">
        <v>27807344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6951837</v>
      </c>
      <c r="Y11" s="24">
        <v>-6951837</v>
      </c>
      <c r="Z11" s="25">
        <v>-100</v>
      </c>
      <c r="AA11" s="26">
        <v>27807344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-42898174</v>
      </c>
      <c r="D13" s="29">
        <f>SUM(D6:D12)</f>
        <v>0</v>
      </c>
      <c r="E13" s="30">
        <f t="shared" si="0"/>
        <v>-53039452</v>
      </c>
      <c r="F13" s="31">
        <f t="shared" si="0"/>
        <v>-53039452</v>
      </c>
      <c r="G13" s="31">
        <f t="shared" si="0"/>
        <v>-3230476</v>
      </c>
      <c r="H13" s="31">
        <f t="shared" si="0"/>
        <v>372245</v>
      </c>
      <c r="I13" s="31">
        <f t="shared" si="0"/>
        <v>-1882561</v>
      </c>
      <c r="J13" s="31">
        <f t="shared" si="0"/>
        <v>-4740792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-4740792</v>
      </c>
      <c r="X13" s="31">
        <f t="shared" si="0"/>
        <v>-13259859</v>
      </c>
      <c r="Y13" s="31">
        <f t="shared" si="0"/>
        <v>8519067</v>
      </c>
      <c r="Z13" s="32">
        <f>+IF(X13&lt;&gt;0,+(Y13/X13)*100,0)</f>
        <v>-64.247040635952473</v>
      </c>
      <c r="AA13" s="33">
        <f>SUM(AA6:AA12)</f>
        <v>-53039452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130310622</v>
      </c>
      <c r="D17" s="18"/>
      <c r="E17" s="19">
        <v>-11038231</v>
      </c>
      <c r="F17" s="20">
        <v>-11038231</v>
      </c>
      <c r="G17" s="24">
        <v>134817949</v>
      </c>
      <c r="H17" s="24"/>
      <c r="I17" s="24"/>
      <c r="J17" s="20">
        <v>134817949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134817949</v>
      </c>
      <c r="X17" s="20">
        <v>-2759556</v>
      </c>
      <c r="Y17" s="24">
        <v>137577505</v>
      </c>
      <c r="Z17" s="25">
        <v>-4985.494224433206</v>
      </c>
      <c r="AA17" s="26">
        <v>-11038231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130310622</v>
      </c>
      <c r="D25" s="29">
        <f t="shared" ref="D25:Y25" si="1">SUM(D15:D24)</f>
        <v>0</v>
      </c>
      <c r="E25" s="35">
        <f t="shared" si="1"/>
        <v>-11038231</v>
      </c>
      <c r="F25" s="36">
        <f t="shared" si="1"/>
        <v>-11038231</v>
      </c>
      <c r="G25" s="36">
        <f t="shared" si="1"/>
        <v>134817949</v>
      </c>
      <c r="H25" s="36">
        <f t="shared" si="1"/>
        <v>0</v>
      </c>
      <c r="I25" s="36">
        <f t="shared" si="1"/>
        <v>0</v>
      </c>
      <c r="J25" s="36">
        <f t="shared" si="1"/>
        <v>134817949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134817949</v>
      </c>
      <c r="X25" s="36">
        <f t="shared" si="1"/>
        <v>-2759556</v>
      </c>
      <c r="Y25" s="36">
        <f t="shared" si="1"/>
        <v>137577505</v>
      </c>
      <c r="Z25" s="37">
        <f>+IF(X25&lt;&gt;0,+(Y25/X25)*100,0)</f>
        <v>-4985.494224433206</v>
      </c>
      <c r="AA25" s="38">
        <f>SUM(AA15:AA24)</f>
        <v>-11038231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87412448</v>
      </c>
      <c r="D26" s="29">
        <f>+D13+D25</f>
        <v>0</v>
      </c>
      <c r="E26" s="30">
        <f t="shared" si="2"/>
        <v>-64077683</v>
      </c>
      <c r="F26" s="31">
        <f t="shared" si="2"/>
        <v>-64077683</v>
      </c>
      <c r="G26" s="31">
        <f t="shared" si="2"/>
        <v>131587473</v>
      </c>
      <c r="H26" s="31">
        <f t="shared" si="2"/>
        <v>372245</v>
      </c>
      <c r="I26" s="31">
        <f t="shared" si="2"/>
        <v>-1882561</v>
      </c>
      <c r="J26" s="31">
        <f t="shared" si="2"/>
        <v>130077157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130077157</v>
      </c>
      <c r="X26" s="31">
        <f t="shared" si="2"/>
        <v>-16019415</v>
      </c>
      <c r="Y26" s="31">
        <f t="shared" si="2"/>
        <v>146096572</v>
      </c>
      <c r="Z26" s="32">
        <f>+IF(X26&lt;&gt;0,+(Y26/X26)*100,0)</f>
        <v>-911.99692373285791</v>
      </c>
      <c r="AA26" s="33">
        <f>+AA13+AA25</f>
        <v>-64077683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918192</v>
      </c>
      <c r="D32" s="18"/>
      <c r="E32" s="19">
        <v>5700900</v>
      </c>
      <c r="F32" s="20">
        <v>5700900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1425225</v>
      </c>
      <c r="Y32" s="20">
        <v>-1425225</v>
      </c>
      <c r="Z32" s="21">
        <v>-100</v>
      </c>
      <c r="AA32" s="22">
        <v>5700900</v>
      </c>
    </row>
    <row r="33" spans="1:27" x14ac:dyDescent="0.25">
      <c r="A33" s="23" t="s">
        <v>60</v>
      </c>
      <c r="B33" s="17" t="s">
        <v>32</v>
      </c>
      <c r="C33" s="18">
        <v>-1080383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16226056</v>
      </c>
      <c r="F35" s="20">
        <v>16226056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4056516</v>
      </c>
      <c r="Y35" s="20">
        <v>-4056516</v>
      </c>
      <c r="Z35" s="21">
        <v>-100</v>
      </c>
      <c r="AA35" s="22">
        <v>16226056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-162191</v>
      </c>
      <c r="D37" s="29">
        <f t="shared" ref="D37:Y37" si="3">SUM(D29:D36)</f>
        <v>0</v>
      </c>
      <c r="E37" s="30">
        <f t="shared" si="3"/>
        <v>21926956</v>
      </c>
      <c r="F37" s="31">
        <f t="shared" si="3"/>
        <v>21926956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5481741</v>
      </c>
      <c r="Y37" s="31">
        <f t="shared" si="3"/>
        <v>-5481741</v>
      </c>
      <c r="Z37" s="32">
        <f>+IF(X37&lt;&gt;0,+(Y37/X37)*100,0)</f>
        <v>-100</v>
      </c>
      <c r="AA37" s="33">
        <f>SUM(AA29:AA36)</f>
        <v>21926956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-162191</v>
      </c>
      <c r="D44" s="29">
        <f>+D37+D43</f>
        <v>0</v>
      </c>
      <c r="E44" s="30">
        <f t="shared" si="5"/>
        <v>21926956</v>
      </c>
      <c r="F44" s="31">
        <f t="shared" si="5"/>
        <v>21926956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5481741</v>
      </c>
      <c r="Y44" s="31">
        <f t="shared" si="5"/>
        <v>-5481741</v>
      </c>
      <c r="Z44" s="32">
        <f>+IF(X44&lt;&gt;0,+(Y44/X44)*100,0)</f>
        <v>-100</v>
      </c>
      <c r="AA44" s="33">
        <f>+AA37+AA43</f>
        <v>21926956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87574639</v>
      </c>
      <c r="D45" s="42">
        <f t="shared" si="6"/>
        <v>0</v>
      </c>
      <c r="E45" s="43">
        <f t="shared" si="6"/>
        <v>-86004639</v>
      </c>
      <c r="F45" s="44">
        <f t="shared" si="6"/>
        <v>-86004639</v>
      </c>
      <c r="G45" s="44">
        <f t="shared" si="6"/>
        <v>131587473</v>
      </c>
      <c r="H45" s="44">
        <f t="shared" si="6"/>
        <v>372245</v>
      </c>
      <c r="I45" s="44">
        <f t="shared" si="6"/>
        <v>-1882561</v>
      </c>
      <c r="J45" s="44">
        <f t="shared" si="6"/>
        <v>130077157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130077157</v>
      </c>
      <c r="X45" s="44">
        <f t="shared" si="6"/>
        <v>-21501156</v>
      </c>
      <c r="Y45" s="44">
        <f t="shared" si="6"/>
        <v>151578313</v>
      </c>
      <c r="Z45" s="45">
        <f>+IF(X45&lt;&gt;0,+(Y45/X45)*100,0)</f>
        <v>-704.97750446534133</v>
      </c>
      <c r="AA45" s="46">
        <f>+AA26-AA44</f>
        <v>-86004639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-13533000</v>
      </c>
      <c r="D6" s="18"/>
      <c r="E6" s="19">
        <v>5700000</v>
      </c>
      <c r="F6" s="20">
        <v>5700000</v>
      </c>
      <c r="G6" s="20">
        <v>13533000</v>
      </c>
      <c r="H6" s="20">
        <v>-14794135</v>
      </c>
      <c r="I6" s="20"/>
      <c r="J6" s="20">
        <v>-1261135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-1261135</v>
      </c>
      <c r="X6" s="20">
        <v>1425000</v>
      </c>
      <c r="Y6" s="20">
        <v>-2686135</v>
      </c>
      <c r="Z6" s="21">
        <v>-188.50070175438594</v>
      </c>
      <c r="AA6" s="22">
        <v>5700000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1115217</v>
      </c>
      <c r="F11" s="20">
        <v>1115217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278805</v>
      </c>
      <c r="Y11" s="24">
        <v>-278805</v>
      </c>
      <c r="Z11" s="25">
        <v>-100</v>
      </c>
      <c r="AA11" s="26">
        <v>1115217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-13533000</v>
      </c>
      <c r="D13" s="29">
        <f>SUM(D6:D12)</f>
        <v>0</v>
      </c>
      <c r="E13" s="30">
        <f t="shared" si="0"/>
        <v>6815217</v>
      </c>
      <c r="F13" s="31">
        <f t="shared" si="0"/>
        <v>6815217</v>
      </c>
      <c r="G13" s="31">
        <f t="shared" si="0"/>
        <v>13533000</v>
      </c>
      <c r="H13" s="31">
        <f t="shared" si="0"/>
        <v>-14794135</v>
      </c>
      <c r="I13" s="31">
        <f t="shared" si="0"/>
        <v>0</v>
      </c>
      <c r="J13" s="31">
        <f t="shared" si="0"/>
        <v>-1261135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-1261135</v>
      </c>
      <c r="X13" s="31">
        <f t="shared" si="0"/>
        <v>1703805</v>
      </c>
      <c r="Y13" s="31">
        <f t="shared" si="0"/>
        <v>-2964940</v>
      </c>
      <c r="Z13" s="32">
        <f>+IF(X13&lt;&gt;0,+(Y13/X13)*100,0)</f>
        <v>-174.01874040749971</v>
      </c>
      <c r="AA13" s="33">
        <f>SUM(AA6:AA12)</f>
        <v>6815217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-8744881</v>
      </c>
      <c r="H17" s="24">
        <v>8744881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-8744881</v>
      </c>
      <c r="H25" s="36">
        <f t="shared" si="1"/>
        <v>8744881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-13533000</v>
      </c>
      <c r="D26" s="29">
        <f>+D13+D25</f>
        <v>0</v>
      </c>
      <c r="E26" s="30">
        <f t="shared" si="2"/>
        <v>6815217</v>
      </c>
      <c r="F26" s="31">
        <f t="shared" si="2"/>
        <v>6815217</v>
      </c>
      <c r="G26" s="31">
        <f t="shared" si="2"/>
        <v>4788119</v>
      </c>
      <c r="H26" s="31">
        <f t="shared" si="2"/>
        <v>-6049254</v>
      </c>
      <c r="I26" s="31">
        <f t="shared" si="2"/>
        <v>0</v>
      </c>
      <c r="J26" s="31">
        <f t="shared" si="2"/>
        <v>-1261135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-1261135</v>
      </c>
      <c r="X26" s="31">
        <f t="shared" si="2"/>
        <v>1703805</v>
      </c>
      <c r="Y26" s="31">
        <f t="shared" si="2"/>
        <v>-2964940</v>
      </c>
      <c r="Z26" s="32">
        <f>+IF(X26&lt;&gt;0,+(Y26/X26)*100,0)</f>
        <v>-174.01874040749971</v>
      </c>
      <c r="AA26" s="33">
        <f>+AA13+AA25</f>
        <v>6815217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-602378</v>
      </c>
      <c r="I32" s="20"/>
      <c r="J32" s="20">
        <v>-602378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-602378</v>
      </c>
      <c r="X32" s="20"/>
      <c r="Y32" s="20">
        <v>-602378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7119286</v>
      </c>
      <c r="H33" s="20">
        <v>-1967421</v>
      </c>
      <c r="I33" s="20"/>
      <c r="J33" s="20">
        <v>5151865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5151865</v>
      </c>
      <c r="X33" s="20"/>
      <c r="Y33" s="20">
        <v>5151865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1858696</v>
      </c>
      <c r="F35" s="20">
        <v>1858696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464673</v>
      </c>
      <c r="Y35" s="20">
        <v>-464673</v>
      </c>
      <c r="Z35" s="21">
        <v>-100</v>
      </c>
      <c r="AA35" s="22">
        <v>1858696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1858696</v>
      </c>
      <c r="F37" s="31">
        <f t="shared" si="3"/>
        <v>1858696</v>
      </c>
      <c r="G37" s="31">
        <f t="shared" si="3"/>
        <v>7119286</v>
      </c>
      <c r="H37" s="31">
        <f t="shared" si="3"/>
        <v>-2569799</v>
      </c>
      <c r="I37" s="31">
        <f t="shared" si="3"/>
        <v>0</v>
      </c>
      <c r="J37" s="31">
        <f t="shared" si="3"/>
        <v>4549487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4549487</v>
      </c>
      <c r="X37" s="31">
        <f t="shared" si="3"/>
        <v>464673</v>
      </c>
      <c r="Y37" s="31">
        <f t="shared" si="3"/>
        <v>4084814</v>
      </c>
      <c r="Z37" s="32">
        <f>+IF(X37&lt;&gt;0,+(Y37/X37)*100,0)</f>
        <v>879.07281034189634</v>
      </c>
      <c r="AA37" s="33">
        <f>SUM(AA29:AA36)</f>
        <v>1858696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1858696</v>
      </c>
      <c r="F44" s="31">
        <f t="shared" si="5"/>
        <v>1858696</v>
      </c>
      <c r="G44" s="31">
        <f t="shared" si="5"/>
        <v>7119286</v>
      </c>
      <c r="H44" s="31">
        <f t="shared" si="5"/>
        <v>-2569799</v>
      </c>
      <c r="I44" s="31">
        <f t="shared" si="5"/>
        <v>0</v>
      </c>
      <c r="J44" s="31">
        <f t="shared" si="5"/>
        <v>4549487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4549487</v>
      </c>
      <c r="X44" s="31">
        <f t="shared" si="5"/>
        <v>464673</v>
      </c>
      <c r="Y44" s="31">
        <f t="shared" si="5"/>
        <v>4084814</v>
      </c>
      <c r="Z44" s="32">
        <f>+IF(X44&lt;&gt;0,+(Y44/X44)*100,0)</f>
        <v>879.07281034189634</v>
      </c>
      <c r="AA44" s="33">
        <f>+AA37+AA43</f>
        <v>1858696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-13533000</v>
      </c>
      <c r="D45" s="42">
        <f t="shared" si="6"/>
        <v>0</v>
      </c>
      <c r="E45" s="43">
        <f t="shared" si="6"/>
        <v>4956521</v>
      </c>
      <c r="F45" s="44">
        <f t="shared" si="6"/>
        <v>4956521</v>
      </c>
      <c r="G45" s="44">
        <f t="shared" si="6"/>
        <v>-2331167</v>
      </c>
      <c r="H45" s="44">
        <f t="shared" si="6"/>
        <v>-3479455</v>
      </c>
      <c r="I45" s="44">
        <f t="shared" si="6"/>
        <v>0</v>
      </c>
      <c r="J45" s="44">
        <f t="shared" si="6"/>
        <v>-5810622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-5810622</v>
      </c>
      <c r="X45" s="44">
        <f t="shared" si="6"/>
        <v>1239132</v>
      </c>
      <c r="Y45" s="44">
        <f t="shared" si="6"/>
        <v>-7049754</v>
      </c>
      <c r="Z45" s="45">
        <f>+IF(X45&lt;&gt;0,+(Y45/X45)*100,0)</f>
        <v>-568.92679714509836</v>
      </c>
      <c r="AA45" s="46">
        <f>+AA26-AA44</f>
        <v>4956521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557609</v>
      </c>
      <c r="F11" s="20">
        <v>557609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139401</v>
      </c>
      <c r="Y11" s="24">
        <v>-139401</v>
      </c>
      <c r="Z11" s="25">
        <v>-100</v>
      </c>
      <c r="AA11" s="26">
        <v>557609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557609</v>
      </c>
      <c r="F13" s="31">
        <f t="shared" si="0"/>
        <v>557609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139401</v>
      </c>
      <c r="Y13" s="31">
        <f t="shared" si="0"/>
        <v>-139401</v>
      </c>
      <c r="Z13" s="32">
        <f>+IF(X13&lt;&gt;0,+(Y13/X13)*100,0)</f>
        <v>-100</v>
      </c>
      <c r="AA13" s="33">
        <f>SUM(AA6:AA12)</f>
        <v>557609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-35450</v>
      </c>
      <c r="D17" s="18"/>
      <c r="E17" s="19"/>
      <c r="F17" s="20"/>
      <c r="G17" s="24"/>
      <c r="H17" s="24">
        <v>-35450</v>
      </c>
      <c r="I17" s="24"/>
      <c r="J17" s="20">
        <v>-35450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-35450</v>
      </c>
      <c r="X17" s="20"/>
      <c r="Y17" s="24">
        <v>-35450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-35450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-35450</v>
      </c>
      <c r="I25" s="36">
        <f t="shared" si="1"/>
        <v>0</v>
      </c>
      <c r="J25" s="36">
        <f t="shared" si="1"/>
        <v>-35450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-35450</v>
      </c>
      <c r="X25" s="36">
        <f t="shared" si="1"/>
        <v>0</v>
      </c>
      <c r="Y25" s="36">
        <f t="shared" si="1"/>
        <v>-35450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-35450</v>
      </c>
      <c r="D26" s="29">
        <f>+D13+D25</f>
        <v>0</v>
      </c>
      <c r="E26" s="30">
        <f t="shared" si="2"/>
        <v>557609</v>
      </c>
      <c r="F26" s="31">
        <f t="shared" si="2"/>
        <v>557609</v>
      </c>
      <c r="G26" s="31">
        <f t="shared" si="2"/>
        <v>0</v>
      </c>
      <c r="H26" s="31">
        <f t="shared" si="2"/>
        <v>-35450</v>
      </c>
      <c r="I26" s="31">
        <f t="shared" si="2"/>
        <v>0</v>
      </c>
      <c r="J26" s="31">
        <f t="shared" si="2"/>
        <v>-35450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-35450</v>
      </c>
      <c r="X26" s="31">
        <f t="shared" si="2"/>
        <v>139401</v>
      </c>
      <c r="Y26" s="31">
        <f t="shared" si="2"/>
        <v>-174851</v>
      </c>
      <c r="Z26" s="32">
        <f>+IF(X26&lt;&gt;0,+(Y26/X26)*100,0)</f>
        <v>-125.43023364251333</v>
      </c>
      <c r="AA26" s="33">
        <f>+AA13+AA25</f>
        <v>557609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-4133115</v>
      </c>
      <c r="D32" s="18"/>
      <c r="E32" s="19"/>
      <c r="F32" s="20"/>
      <c r="G32" s="20"/>
      <c r="H32" s="20"/>
      <c r="I32" s="20">
        <v>-1150614</v>
      </c>
      <c r="J32" s="20">
        <v>-1150614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-1150614</v>
      </c>
      <c r="X32" s="20"/>
      <c r="Y32" s="20">
        <v>-1150614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6228000</v>
      </c>
      <c r="D33" s="18"/>
      <c r="E33" s="19"/>
      <c r="F33" s="20"/>
      <c r="G33" s="20">
        <v>1150000</v>
      </c>
      <c r="H33" s="20"/>
      <c r="I33" s="20"/>
      <c r="J33" s="20">
        <v>1150000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1150000</v>
      </c>
      <c r="X33" s="20"/>
      <c r="Y33" s="20">
        <v>1150000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2094885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1150000</v>
      </c>
      <c r="H37" s="31">
        <f t="shared" si="3"/>
        <v>0</v>
      </c>
      <c r="I37" s="31">
        <f t="shared" si="3"/>
        <v>-1150614</v>
      </c>
      <c r="J37" s="31">
        <f t="shared" si="3"/>
        <v>-614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-614</v>
      </c>
      <c r="X37" s="31">
        <f t="shared" si="3"/>
        <v>0</v>
      </c>
      <c r="Y37" s="31">
        <f t="shared" si="3"/>
        <v>-614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2094885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1150000</v>
      </c>
      <c r="H44" s="31">
        <f t="shared" si="5"/>
        <v>0</v>
      </c>
      <c r="I44" s="31">
        <f t="shared" si="5"/>
        <v>-1150614</v>
      </c>
      <c r="J44" s="31">
        <f t="shared" si="5"/>
        <v>-614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-614</v>
      </c>
      <c r="X44" s="31">
        <f t="shared" si="5"/>
        <v>0</v>
      </c>
      <c r="Y44" s="31">
        <f t="shared" si="5"/>
        <v>-614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-2130335</v>
      </c>
      <c r="D45" s="42">
        <f t="shared" si="6"/>
        <v>0</v>
      </c>
      <c r="E45" s="43">
        <f t="shared" si="6"/>
        <v>557609</v>
      </c>
      <c r="F45" s="44">
        <f t="shared" si="6"/>
        <v>557609</v>
      </c>
      <c r="G45" s="44">
        <f t="shared" si="6"/>
        <v>-1150000</v>
      </c>
      <c r="H45" s="44">
        <f t="shared" si="6"/>
        <v>-35450</v>
      </c>
      <c r="I45" s="44">
        <f t="shared" si="6"/>
        <v>1150614</v>
      </c>
      <c r="J45" s="44">
        <f t="shared" si="6"/>
        <v>-34836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-34836</v>
      </c>
      <c r="X45" s="44">
        <f t="shared" si="6"/>
        <v>139401</v>
      </c>
      <c r="Y45" s="44">
        <f t="shared" si="6"/>
        <v>-174237</v>
      </c>
      <c r="Z45" s="45">
        <f>+IF(X45&lt;&gt;0,+(Y45/X45)*100,0)</f>
        <v>-124.9897776916952</v>
      </c>
      <c r="AA45" s="46">
        <f>+AA26-AA44</f>
        <v>557609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</v>
      </c>
      <c r="F6" s="20">
        <v>-345000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-86250</v>
      </c>
      <c r="Y6" s="20">
        <v>86250</v>
      </c>
      <c r="Z6" s="21">
        <v>-100</v>
      </c>
      <c r="AA6" s="22">
        <v>-345000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</v>
      </c>
      <c r="Y11" s="24">
        <v>-11250</v>
      </c>
      <c r="Z11" s="25">
        <v>-100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</v>
      </c>
      <c r="F13" s="31">
        <f t="shared" si="0"/>
        <v>-300000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-75000</v>
      </c>
      <c r="Y13" s="31">
        <f t="shared" si="0"/>
        <v>75000</v>
      </c>
      <c r="Z13" s="32">
        <f>+IF(X13&lt;&gt;0,+(Y13/X13)*100,0)</f>
        <v>-100</v>
      </c>
      <c r="AA13" s="33">
        <f>SUM(AA6:AA12)</f>
        <v>-300000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</v>
      </c>
      <c r="F26" s="31">
        <f t="shared" si="2"/>
        <v>-300000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-75000</v>
      </c>
      <c r="Y26" s="31">
        <f t="shared" si="2"/>
        <v>75000</v>
      </c>
      <c r="Z26" s="32">
        <f>+IF(X26&lt;&gt;0,+(Y26/X26)*100,0)</f>
        <v>-100</v>
      </c>
      <c r="AA26" s="33">
        <f>+AA13+AA25</f>
        <v>-300000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</v>
      </c>
      <c r="F45" s="44">
        <f t="shared" si="6"/>
        <v>-300000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-75000</v>
      </c>
      <c r="Y45" s="44">
        <f t="shared" si="6"/>
        <v>75000</v>
      </c>
      <c r="Z45" s="45">
        <f>+IF(X45&lt;&gt;0,+(Y45/X45)*100,0)</f>
        <v>-100</v>
      </c>
      <c r="AA45" s="46">
        <f>+AA26-AA44</f>
        <v>-300000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9728787</v>
      </c>
      <c r="D6" s="18"/>
      <c r="E6" s="19">
        <v>-92456792</v>
      </c>
      <c r="F6" s="20">
        <v>-92456792</v>
      </c>
      <c r="G6" s="20"/>
      <c r="H6" s="20">
        <v>-9728787</v>
      </c>
      <c r="I6" s="20"/>
      <c r="J6" s="20">
        <v>-9728787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-9728787</v>
      </c>
      <c r="X6" s="20">
        <v>-23114202</v>
      </c>
      <c r="Y6" s="20">
        <v>13385415</v>
      </c>
      <c r="Z6" s="21">
        <v>-57.909916163231593</v>
      </c>
      <c r="AA6" s="22">
        <v>-92456792</v>
      </c>
    </row>
    <row r="7" spans="1:27" x14ac:dyDescent="0.25">
      <c r="A7" s="23" t="s">
        <v>35</v>
      </c>
      <c r="B7" s="17" t="s">
        <v>32</v>
      </c>
      <c r="C7" s="18">
        <v>-2613132</v>
      </c>
      <c r="D7" s="18"/>
      <c r="E7" s="19">
        <v>17706404</v>
      </c>
      <c r="F7" s="20">
        <v>17706404</v>
      </c>
      <c r="G7" s="20">
        <v>-82276</v>
      </c>
      <c r="H7" s="20">
        <v>3045577</v>
      </c>
      <c r="I7" s="20">
        <v>261106</v>
      </c>
      <c r="J7" s="20">
        <v>3224407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3224407</v>
      </c>
      <c r="X7" s="20">
        <v>4426605</v>
      </c>
      <c r="Y7" s="20">
        <v>-1202198</v>
      </c>
      <c r="Z7" s="21">
        <v>-27.158465686457227</v>
      </c>
      <c r="AA7" s="22">
        <v>17706404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14218561</v>
      </c>
      <c r="F11" s="20">
        <v>14218561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3554640</v>
      </c>
      <c r="Y11" s="24">
        <v>-3554640</v>
      </c>
      <c r="Z11" s="25">
        <v>-100</v>
      </c>
      <c r="AA11" s="26">
        <v>14218561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7115655</v>
      </c>
      <c r="D13" s="29">
        <f>SUM(D6:D12)</f>
        <v>0</v>
      </c>
      <c r="E13" s="30">
        <f t="shared" si="0"/>
        <v>-60531827</v>
      </c>
      <c r="F13" s="31">
        <f t="shared" si="0"/>
        <v>-60531827</v>
      </c>
      <c r="G13" s="31">
        <f t="shared" si="0"/>
        <v>-82276</v>
      </c>
      <c r="H13" s="31">
        <f t="shared" si="0"/>
        <v>-6683210</v>
      </c>
      <c r="I13" s="31">
        <f t="shared" si="0"/>
        <v>261106</v>
      </c>
      <c r="J13" s="31">
        <f t="shared" si="0"/>
        <v>-6504380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-6504380</v>
      </c>
      <c r="X13" s="31">
        <f t="shared" si="0"/>
        <v>-15132957</v>
      </c>
      <c r="Y13" s="31">
        <f t="shared" si="0"/>
        <v>8628577</v>
      </c>
      <c r="Z13" s="32">
        <f>+IF(X13&lt;&gt;0,+(Y13/X13)*100,0)</f>
        <v>-57.018446560047721</v>
      </c>
      <c r="AA13" s="33">
        <f>SUM(AA6:AA12)</f>
        <v>-60531827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12644721</v>
      </c>
      <c r="D17" s="18"/>
      <c r="E17" s="19"/>
      <c r="F17" s="20"/>
      <c r="G17" s="24"/>
      <c r="H17" s="24">
        <v>-12644721</v>
      </c>
      <c r="I17" s="24"/>
      <c r="J17" s="20">
        <v>-12644721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-12644721</v>
      </c>
      <c r="X17" s="20"/>
      <c r="Y17" s="24">
        <v>-12644721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12644721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-12644721</v>
      </c>
      <c r="I25" s="36">
        <f t="shared" si="1"/>
        <v>0</v>
      </c>
      <c r="J25" s="36">
        <f t="shared" si="1"/>
        <v>-12644721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-12644721</v>
      </c>
      <c r="X25" s="36">
        <f t="shared" si="1"/>
        <v>0</v>
      </c>
      <c r="Y25" s="36">
        <f t="shared" si="1"/>
        <v>-12644721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19760376</v>
      </c>
      <c r="D26" s="29">
        <f>+D13+D25</f>
        <v>0</v>
      </c>
      <c r="E26" s="30">
        <f t="shared" si="2"/>
        <v>-60531827</v>
      </c>
      <c r="F26" s="31">
        <f t="shared" si="2"/>
        <v>-60531827</v>
      </c>
      <c r="G26" s="31">
        <f t="shared" si="2"/>
        <v>-82276</v>
      </c>
      <c r="H26" s="31">
        <f t="shared" si="2"/>
        <v>-19327931</v>
      </c>
      <c r="I26" s="31">
        <f t="shared" si="2"/>
        <v>261106</v>
      </c>
      <c r="J26" s="31">
        <f t="shared" si="2"/>
        <v>-19149101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-19149101</v>
      </c>
      <c r="X26" s="31">
        <f t="shared" si="2"/>
        <v>-15132957</v>
      </c>
      <c r="Y26" s="31">
        <f t="shared" si="2"/>
        <v>-4016144</v>
      </c>
      <c r="Z26" s="32">
        <f>+IF(X26&lt;&gt;0,+(Y26/X26)*100,0)</f>
        <v>26.53905644481776</v>
      </c>
      <c r="AA26" s="33">
        <f>+AA13+AA25</f>
        <v>-60531827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898369</v>
      </c>
      <c r="D31" s="18"/>
      <c r="E31" s="19"/>
      <c r="F31" s="20"/>
      <c r="G31" s="20"/>
      <c r="H31" s="20">
        <v>-895219</v>
      </c>
      <c r="I31" s="20">
        <v>3758</v>
      </c>
      <c r="J31" s="20">
        <v>-891461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-891461</v>
      </c>
      <c r="X31" s="20"/>
      <c r="Y31" s="20">
        <v>-891461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11500000</v>
      </c>
      <c r="F32" s="20">
        <v>11500000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2874999</v>
      </c>
      <c r="Y32" s="20">
        <v>-2874999</v>
      </c>
      <c r="Z32" s="21">
        <v>-100</v>
      </c>
      <c r="AA32" s="22">
        <v>11500000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1494556</v>
      </c>
      <c r="F35" s="20">
        <v>1494556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373638</v>
      </c>
      <c r="Y35" s="20">
        <v>-373638</v>
      </c>
      <c r="Z35" s="21">
        <v>-100</v>
      </c>
      <c r="AA35" s="22">
        <v>1494556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898369</v>
      </c>
      <c r="D37" s="29">
        <f t="shared" ref="D37:Y37" si="3">SUM(D29:D36)</f>
        <v>0</v>
      </c>
      <c r="E37" s="30">
        <f t="shared" si="3"/>
        <v>12994556</v>
      </c>
      <c r="F37" s="31">
        <f t="shared" si="3"/>
        <v>12994556</v>
      </c>
      <c r="G37" s="31">
        <f t="shared" si="3"/>
        <v>0</v>
      </c>
      <c r="H37" s="31">
        <f t="shared" si="3"/>
        <v>-895219</v>
      </c>
      <c r="I37" s="31">
        <f t="shared" si="3"/>
        <v>3758</v>
      </c>
      <c r="J37" s="31">
        <f t="shared" si="3"/>
        <v>-891461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-891461</v>
      </c>
      <c r="X37" s="31">
        <f t="shared" si="3"/>
        <v>3248637</v>
      </c>
      <c r="Y37" s="31">
        <f t="shared" si="3"/>
        <v>-4140098</v>
      </c>
      <c r="Z37" s="32">
        <f>+IF(X37&lt;&gt;0,+(Y37/X37)*100,0)</f>
        <v>-127.4410775965428</v>
      </c>
      <c r="AA37" s="33">
        <f>SUM(AA29:AA36)</f>
        <v>12994556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898369</v>
      </c>
      <c r="D44" s="29">
        <f>+D37+D43</f>
        <v>0</v>
      </c>
      <c r="E44" s="30">
        <f t="shared" si="5"/>
        <v>12994556</v>
      </c>
      <c r="F44" s="31">
        <f t="shared" si="5"/>
        <v>12994556</v>
      </c>
      <c r="G44" s="31">
        <f t="shared" si="5"/>
        <v>0</v>
      </c>
      <c r="H44" s="31">
        <f t="shared" si="5"/>
        <v>-895219</v>
      </c>
      <c r="I44" s="31">
        <f t="shared" si="5"/>
        <v>3758</v>
      </c>
      <c r="J44" s="31">
        <f t="shared" si="5"/>
        <v>-891461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-891461</v>
      </c>
      <c r="X44" s="31">
        <f t="shared" si="5"/>
        <v>3248637</v>
      </c>
      <c r="Y44" s="31">
        <f t="shared" si="5"/>
        <v>-4140098</v>
      </c>
      <c r="Z44" s="32">
        <f>+IF(X44&lt;&gt;0,+(Y44/X44)*100,0)</f>
        <v>-127.4410775965428</v>
      </c>
      <c r="AA44" s="33">
        <f>+AA37+AA43</f>
        <v>12994556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18862007</v>
      </c>
      <c r="D45" s="42">
        <f t="shared" si="6"/>
        <v>0</v>
      </c>
      <c r="E45" s="43">
        <f t="shared" si="6"/>
        <v>-73526383</v>
      </c>
      <c r="F45" s="44">
        <f t="shared" si="6"/>
        <v>-73526383</v>
      </c>
      <c r="G45" s="44">
        <f t="shared" si="6"/>
        <v>-82276</v>
      </c>
      <c r="H45" s="44">
        <f t="shared" si="6"/>
        <v>-18432712</v>
      </c>
      <c r="I45" s="44">
        <f t="shared" si="6"/>
        <v>257348</v>
      </c>
      <c r="J45" s="44">
        <f t="shared" si="6"/>
        <v>-18257640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-18257640</v>
      </c>
      <c r="X45" s="44">
        <f t="shared" si="6"/>
        <v>-18381594</v>
      </c>
      <c r="Y45" s="44">
        <f t="shared" si="6"/>
        <v>123954</v>
      </c>
      <c r="Z45" s="45">
        <f>+IF(X45&lt;&gt;0,+(Y45/X45)*100,0)</f>
        <v>-0.67433760097192874</v>
      </c>
      <c r="AA45" s="46">
        <f>+AA26-AA44</f>
        <v>-73526383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7899241</v>
      </c>
      <c r="F47" s="20">
        <v>7899241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1974810</v>
      </c>
      <c r="Y47" s="20">
        <v>-1974810</v>
      </c>
      <c r="Z47" s="47">
        <v>-100</v>
      </c>
      <c r="AA47" s="22">
        <v>7899241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7899241</v>
      </c>
      <c r="F50" s="52">
        <f t="shared" si="7"/>
        <v>7899241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1974810</v>
      </c>
      <c r="Y50" s="52">
        <f t="shared" si="7"/>
        <v>-1974810</v>
      </c>
      <c r="Z50" s="53">
        <f>+IF(X50&lt;&gt;0,+(Y50/X50)*100,0)</f>
        <v>-100</v>
      </c>
      <c r="AA50" s="54">
        <f>SUM(AA47:AA49)</f>
        <v>7899241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-3923674</v>
      </c>
      <c r="F6" s="20">
        <v>-3923674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-980919</v>
      </c>
      <c r="Y6" s="20">
        <v>980919</v>
      </c>
      <c r="Z6" s="21">
        <v>-100</v>
      </c>
      <c r="AA6" s="22">
        <v>-3923674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511784</v>
      </c>
      <c r="F11" s="20">
        <v>511784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127944</v>
      </c>
      <c r="Y11" s="24">
        <v>-127944</v>
      </c>
      <c r="Z11" s="25">
        <v>-100</v>
      </c>
      <c r="AA11" s="26">
        <v>511784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-3411890</v>
      </c>
      <c r="F13" s="31">
        <f t="shared" si="0"/>
        <v>-3411890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-852975</v>
      </c>
      <c r="Y13" s="31">
        <f t="shared" si="0"/>
        <v>852975</v>
      </c>
      <c r="Z13" s="32">
        <f>+IF(X13&lt;&gt;0,+(Y13/X13)*100,0)</f>
        <v>-100</v>
      </c>
      <c r="AA13" s="33">
        <f>SUM(AA6:AA12)</f>
        <v>-3411890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7234233</v>
      </c>
      <c r="F17" s="20">
        <v>7234233</v>
      </c>
      <c r="G17" s="24">
        <v>527114</v>
      </c>
      <c r="H17" s="24"/>
      <c r="I17" s="24"/>
      <c r="J17" s="20">
        <v>527114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527114</v>
      </c>
      <c r="X17" s="20">
        <v>1808562</v>
      </c>
      <c r="Y17" s="24">
        <v>-1281448</v>
      </c>
      <c r="Z17" s="25">
        <v>-70.854524202100905</v>
      </c>
      <c r="AA17" s="26">
        <v>7234233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7234233</v>
      </c>
      <c r="F25" s="36">
        <f t="shared" si="1"/>
        <v>7234233</v>
      </c>
      <c r="G25" s="36">
        <f t="shared" si="1"/>
        <v>527114</v>
      </c>
      <c r="H25" s="36">
        <f t="shared" si="1"/>
        <v>0</v>
      </c>
      <c r="I25" s="36">
        <f t="shared" si="1"/>
        <v>0</v>
      </c>
      <c r="J25" s="36">
        <f t="shared" si="1"/>
        <v>527114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527114</v>
      </c>
      <c r="X25" s="36">
        <f t="shared" si="1"/>
        <v>1808562</v>
      </c>
      <c r="Y25" s="36">
        <f t="shared" si="1"/>
        <v>-1281448</v>
      </c>
      <c r="Z25" s="37">
        <f>+IF(X25&lt;&gt;0,+(Y25/X25)*100,0)</f>
        <v>-70.854524202100905</v>
      </c>
      <c r="AA25" s="38">
        <f>SUM(AA15:AA24)</f>
        <v>7234233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3822343</v>
      </c>
      <c r="F26" s="31">
        <f t="shared" si="2"/>
        <v>3822343</v>
      </c>
      <c r="G26" s="31">
        <f t="shared" si="2"/>
        <v>527114</v>
      </c>
      <c r="H26" s="31">
        <f t="shared" si="2"/>
        <v>0</v>
      </c>
      <c r="I26" s="31">
        <f t="shared" si="2"/>
        <v>0</v>
      </c>
      <c r="J26" s="31">
        <f t="shared" si="2"/>
        <v>527114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527114</v>
      </c>
      <c r="X26" s="31">
        <f t="shared" si="2"/>
        <v>955587</v>
      </c>
      <c r="Y26" s="31">
        <f t="shared" si="2"/>
        <v>-428473</v>
      </c>
      <c r="Z26" s="32">
        <f>+IF(X26&lt;&gt;0,+(Y26/X26)*100,0)</f>
        <v>-44.838722167630998</v>
      </c>
      <c r="AA26" s="33">
        <f>+AA13+AA25</f>
        <v>3822343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3822343</v>
      </c>
      <c r="F45" s="44">
        <f t="shared" si="6"/>
        <v>3822343</v>
      </c>
      <c r="G45" s="44">
        <f t="shared" si="6"/>
        <v>527114</v>
      </c>
      <c r="H45" s="44">
        <f t="shared" si="6"/>
        <v>0</v>
      </c>
      <c r="I45" s="44">
        <f t="shared" si="6"/>
        <v>0</v>
      </c>
      <c r="J45" s="44">
        <f t="shared" si="6"/>
        <v>527114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527114</v>
      </c>
      <c r="X45" s="44">
        <f t="shared" si="6"/>
        <v>955587</v>
      </c>
      <c r="Y45" s="44">
        <f t="shared" si="6"/>
        <v>-428473</v>
      </c>
      <c r="Z45" s="45">
        <f>+IF(X45&lt;&gt;0,+(Y45/X45)*100,0)</f>
        <v>-44.838722167630998</v>
      </c>
      <c r="AA45" s="46">
        <f>+AA26-AA44</f>
        <v>3822343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7650329450</v>
      </c>
      <c r="D6" s="18"/>
      <c r="E6" s="19">
        <v>5632961846</v>
      </c>
      <c r="F6" s="20">
        <v>5632961846</v>
      </c>
      <c r="G6" s="20">
        <v>7886811511</v>
      </c>
      <c r="H6" s="20">
        <v>230784315</v>
      </c>
      <c r="I6" s="20">
        <v>265895265</v>
      </c>
      <c r="J6" s="20">
        <v>8383491091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8383491091</v>
      </c>
      <c r="X6" s="20">
        <v>5331583913</v>
      </c>
      <c r="Y6" s="20">
        <v>3051907178</v>
      </c>
      <c r="Z6" s="21">
        <v>57.242035909038883</v>
      </c>
      <c r="AA6" s="22">
        <v>5632961846</v>
      </c>
    </row>
    <row r="7" spans="1:27" x14ac:dyDescent="0.25">
      <c r="A7" s="23" t="s">
        <v>35</v>
      </c>
      <c r="B7" s="17" t="s">
        <v>32</v>
      </c>
      <c r="C7" s="18">
        <v>254073433</v>
      </c>
      <c r="D7" s="18"/>
      <c r="E7" s="19">
        <v>191748932</v>
      </c>
      <c r="F7" s="20">
        <v>191748932</v>
      </c>
      <c r="G7" s="20">
        <v>145713198</v>
      </c>
      <c r="H7" s="20">
        <v>133262453</v>
      </c>
      <c r="I7" s="20">
        <v>-10767137</v>
      </c>
      <c r="J7" s="20">
        <v>268208514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268208514</v>
      </c>
      <c r="X7" s="20">
        <v>208681830</v>
      </c>
      <c r="Y7" s="20">
        <v>59526684</v>
      </c>
      <c r="Z7" s="21">
        <v>28.52509200249969</v>
      </c>
      <c r="AA7" s="22">
        <v>191748932</v>
      </c>
    </row>
    <row r="8" spans="1:27" x14ac:dyDescent="0.25">
      <c r="A8" s="23" t="s">
        <v>36</v>
      </c>
      <c r="B8" s="17" t="s">
        <v>32</v>
      </c>
      <c r="C8" s="18">
        <v>-522</v>
      </c>
      <c r="D8" s="18"/>
      <c r="E8" s="19">
        <v>100</v>
      </c>
      <c r="F8" s="20">
        <v>100</v>
      </c>
      <c r="G8" s="20">
        <v>-3500</v>
      </c>
      <c r="H8" s="20"/>
      <c r="I8" s="20"/>
      <c r="J8" s="20">
        <v>-3500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-3500</v>
      </c>
      <c r="X8" s="20">
        <v>100</v>
      </c>
      <c r="Y8" s="20">
        <v>-3600</v>
      </c>
      <c r="Z8" s="21">
        <v>-3600</v>
      </c>
      <c r="AA8" s="22">
        <v>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713692907</v>
      </c>
      <c r="D11" s="18"/>
      <c r="E11" s="19">
        <v>431297996</v>
      </c>
      <c r="F11" s="20">
        <v>431297996</v>
      </c>
      <c r="G11" s="24">
        <v>738068158</v>
      </c>
      <c r="H11" s="24">
        <v>29181720</v>
      </c>
      <c r="I11" s="24">
        <v>20905773</v>
      </c>
      <c r="J11" s="20">
        <v>788155651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788155651</v>
      </c>
      <c r="X11" s="20">
        <v>431297996</v>
      </c>
      <c r="Y11" s="24">
        <v>356857655</v>
      </c>
      <c r="Z11" s="25">
        <v>82.74039256143449</v>
      </c>
      <c r="AA11" s="26">
        <v>431297996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8612533043</v>
      </c>
      <c r="D13" s="29">
        <f>SUM(D6:D12)</f>
        <v>0</v>
      </c>
      <c r="E13" s="30">
        <f t="shared" si="0"/>
        <v>6250446649</v>
      </c>
      <c r="F13" s="31">
        <f t="shared" si="0"/>
        <v>6250446649</v>
      </c>
      <c r="G13" s="31">
        <f t="shared" si="0"/>
        <v>8765027142</v>
      </c>
      <c r="H13" s="31">
        <f t="shared" si="0"/>
        <v>393228488</v>
      </c>
      <c r="I13" s="31">
        <f t="shared" si="0"/>
        <v>276033901</v>
      </c>
      <c r="J13" s="31">
        <f t="shared" si="0"/>
        <v>9434289531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9434289531</v>
      </c>
      <c r="X13" s="31">
        <f t="shared" si="0"/>
        <v>5966001614</v>
      </c>
      <c r="Y13" s="31">
        <f t="shared" si="0"/>
        <v>3468287917</v>
      </c>
      <c r="Z13" s="32">
        <f>+IF(X13&lt;&gt;0,+(Y13/X13)*100,0)</f>
        <v>58.134210169524771</v>
      </c>
      <c r="AA13" s="33">
        <f>SUM(AA6:AA12)</f>
        <v>6250446649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849502188</v>
      </c>
      <c r="D17" s="18"/>
      <c r="E17" s="19">
        <v>910881559</v>
      </c>
      <c r="F17" s="20">
        <v>910881559</v>
      </c>
      <c r="G17" s="24">
        <v>912640922</v>
      </c>
      <c r="H17" s="24">
        <v>-54231532</v>
      </c>
      <c r="I17" s="24">
        <v>-2197102</v>
      </c>
      <c r="J17" s="20">
        <v>856212288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856212288</v>
      </c>
      <c r="X17" s="20">
        <v>899837459</v>
      </c>
      <c r="Y17" s="24">
        <v>-43625171</v>
      </c>
      <c r="Z17" s="25">
        <v>-4.8481167975026471</v>
      </c>
      <c r="AA17" s="26">
        <v>910881559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1222425</v>
      </c>
      <c r="D21" s="18"/>
      <c r="E21" s="19">
        <v>2186211</v>
      </c>
      <c r="F21" s="20">
        <v>2186211</v>
      </c>
      <c r="G21" s="20">
        <v>1192342</v>
      </c>
      <c r="H21" s="20">
        <v>-20657</v>
      </c>
      <c r="I21" s="20">
        <v>-24552</v>
      </c>
      <c r="J21" s="20">
        <v>1147133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1147133</v>
      </c>
      <c r="X21" s="20">
        <v>2465711</v>
      </c>
      <c r="Y21" s="20">
        <v>-1318578</v>
      </c>
      <c r="Z21" s="21">
        <v>-53.476583427660415</v>
      </c>
      <c r="AA21" s="22">
        <v>2186211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850724613</v>
      </c>
      <c r="D25" s="29">
        <f t="shared" ref="D25:Y25" si="1">SUM(D15:D24)</f>
        <v>0</v>
      </c>
      <c r="E25" s="35">
        <f t="shared" si="1"/>
        <v>913067770</v>
      </c>
      <c r="F25" s="36">
        <f t="shared" si="1"/>
        <v>913067770</v>
      </c>
      <c r="G25" s="36">
        <f t="shared" si="1"/>
        <v>913833264</v>
      </c>
      <c r="H25" s="36">
        <f t="shared" si="1"/>
        <v>-54252189</v>
      </c>
      <c r="I25" s="36">
        <f t="shared" si="1"/>
        <v>-2221654</v>
      </c>
      <c r="J25" s="36">
        <f t="shared" si="1"/>
        <v>857359421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857359421</v>
      </c>
      <c r="X25" s="36">
        <f t="shared" si="1"/>
        <v>902303170</v>
      </c>
      <c r="Y25" s="36">
        <f t="shared" si="1"/>
        <v>-44943749</v>
      </c>
      <c r="Z25" s="37">
        <f>+IF(X25&lt;&gt;0,+(Y25/X25)*100,0)</f>
        <v>-4.9810031145075113</v>
      </c>
      <c r="AA25" s="38">
        <f>SUM(AA15:AA24)</f>
        <v>913067770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9463257656</v>
      </c>
      <c r="D26" s="29">
        <f>+D13+D25</f>
        <v>0</v>
      </c>
      <c r="E26" s="30">
        <f t="shared" si="2"/>
        <v>7163514419</v>
      </c>
      <c r="F26" s="31">
        <f t="shared" si="2"/>
        <v>7163514419</v>
      </c>
      <c r="G26" s="31">
        <f t="shared" si="2"/>
        <v>9678860406</v>
      </c>
      <c r="H26" s="31">
        <f t="shared" si="2"/>
        <v>338976299</v>
      </c>
      <c r="I26" s="31">
        <f t="shared" si="2"/>
        <v>273812247</v>
      </c>
      <c r="J26" s="31">
        <f t="shared" si="2"/>
        <v>10291648952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10291648952</v>
      </c>
      <c r="X26" s="31">
        <f t="shared" si="2"/>
        <v>6868304784</v>
      </c>
      <c r="Y26" s="31">
        <f t="shared" si="2"/>
        <v>3423344168</v>
      </c>
      <c r="Z26" s="32">
        <f>+IF(X26&lt;&gt;0,+(Y26/X26)*100,0)</f>
        <v>49.842636220437129</v>
      </c>
      <c r="AA26" s="33">
        <f>+AA13+AA25</f>
        <v>7163514419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889307</v>
      </c>
      <c r="D31" s="18"/>
      <c r="E31" s="19">
        <v>-1254113</v>
      </c>
      <c r="F31" s="20">
        <v>-1254113</v>
      </c>
      <c r="G31" s="20">
        <v>232867</v>
      </c>
      <c r="H31" s="20">
        <v>-786805</v>
      </c>
      <c r="I31" s="20">
        <v>-1059417</v>
      </c>
      <c r="J31" s="20">
        <v>-1613355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-1613355</v>
      </c>
      <c r="X31" s="20">
        <v>-1254113</v>
      </c>
      <c r="Y31" s="20">
        <v>-359242</v>
      </c>
      <c r="Z31" s="21">
        <v>28.645106142747899</v>
      </c>
      <c r="AA31" s="22">
        <v>-1254113</v>
      </c>
    </row>
    <row r="32" spans="1:27" x14ac:dyDescent="0.25">
      <c r="A32" s="23" t="s">
        <v>59</v>
      </c>
      <c r="B32" s="17" t="s">
        <v>32</v>
      </c>
      <c r="C32" s="18">
        <v>433337600</v>
      </c>
      <c r="D32" s="18"/>
      <c r="E32" s="19">
        <v>345128376</v>
      </c>
      <c r="F32" s="20">
        <v>345128376</v>
      </c>
      <c r="G32" s="20">
        <v>401046047</v>
      </c>
      <c r="H32" s="20">
        <v>43589261</v>
      </c>
      <c r="I32" s="20">
        <v>-59989238</v>
      </c>
      <c r="J32" s="20">
        <v>384646070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384646070</v>
      </c>
      <c r="X32" s="20">
        <v>342831876</v>
      </c>
      <c r="Y32" s="20">
        <v>41814194</v>
      </c>
      <c r="Z32" s="21">
        <v>12.196705419539226</v>
      </c>
      <c r="AA32" s="22">
        <v>345128376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3848000</v>
      </c>
      <c r="I33" s="20"/>
      <c r="J33" s="20">
        <v>3848000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3848000</v>
      </c>
      <c r="X33" s="20"/>
      <c r="Y33" s="20">
        <v>3848000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-296800</v>
      </c>
      <c r="Y34" s="20">
        <v>296800</v>
      </c>
      <c r="Z34" s="21">
        <v>-100</v>
      </c>
      <c r="AA34" s="22">
        <v>-296000</v>
      </c>
    </row>
    <row r="35" spans="1:27" x14ac:dyDescent="0.25">
      <c r="A35" s="23" t="s">
        <v>39</v>
      </c>
      <c r="B35" s="17" t="s">
        <v>32</v>
      </c>
      <c r="C35" s="18">
        <v>993578802</v>
      </c>
      <c r="D35" s="18"/>
      <c r="E35" s="19">
        <v>658664910</v>
      </c>
      <c r="F35" s="20">
        <v>658664910</v>
      </c>
      <c r="G35" s="20">
        <v>1006342105</v>
      </c>
      <c r="H35" s="20">
        <v>47935074</v>
      </c>
      <c r="I35" s="20">
        <v>33618534</v>
      </c>
      <c r="J35" s="20">
        <v>1087895713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1087895713</v>
      </c>
      <c r="X35" s="20">
        <v>658865275</v>
      </c>
      <c r="Y35" s="20">
        <v>429030438</v>
      </c>
      <c r="Z35" s="21">
        <v>65.116565446555057</v>
      </c>
      <c r="AA35" s="22">
        <v>658664910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1427805709</v>
      </c>
      <c r="D37" s="29">
        <f t="shared" ref="D37:Y37" si="3">SUM(D29:D36)</f>
        <v>0</v>
      </c>
      <c r="E37" s="30">
        <f t="shared" si="3"/>
        <v>1002243173</v>
      </c>
      <c r="F37" s="31">
        <f t="shared" si="3"/>
        <v>1002243173</v>
      </c>
      <c r="G37" s="31">
        <f t="shared" si="3"/>
        <v>1407621019</v>
      </c>
      <c r="H37" s="31">
        <f t="shared" si="3"/>
        <v>94585530</v>
      </c>
      <c r="I37" s="31">
        <f t="shared" si="3"/>
        <v>-27430121</v>
      </c>
      <c r="J37" s="31">
        <f t="shared" si="3"/>
        <v>1474776428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1474776428</v>
      </c>
      <c r="X37" s="31">
        <f t="shared" si="3"/>
        <v>1000146238</v>
      </c>
      <c r="Y37" s="31">
        <f t="shared" si="3"/>
        <v>474630190</v>
      </c>
      <c r="Z37" s="32">
        <f>+IF(X37&lt;&gt;0,+(Y37/X37)*100,0)</f>
        <v>47.456079117901957</v>
      </c>
      <c r="AA37" s="33">
        <f>SUM(AA29:AA36)</f>
        <v>1002243173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-1473800</v>
      </c>
      <c r="F42" s="20">
        <v>-1473800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-1477200</v>
      </c>
      <c r="Y42" s="20">
        <v>1477200</v>
      </c>
      <c r="Z42" s="21">
        <v>-100</v>
      </c>
      <c r="AA42" s="22">
        <v>-1473800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-1473800</v>
      </c>
      <c r="F43" s="36">
        <f t="shared" si="4"/>
        <v>-1473800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-1477200</v>
      </c>
      <c r="Y43" s="36">
        <f t="shared" si="4"/>
        <v>1477200</v>
      </c>
      <c r="Z43" s="37">
        <f>+IF(X43&lt;&gt;0,+(Y43/X43)*100,0)</f>
        <v>-100</v>
      </c>
      <c r="AA43" s="38">
        <f>SUM(AA39:AA42)</f>
        <v>-1473800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1427805709</v>
      </c>
      <c r="D44" s="29">
        <f>+D37+D43</f>
        <v>0</v>
      </c>
      <c r="E44" s="30">
        <f t="shared" si="5"/>
        <v>1000769373</v>
      </c>
      <c r="F44" s="31">
        <f t="shared" si="5"/>
        <v>1000769373</v>
      </c>
      <c r="G44" s="31">
        <f t="shared" si="5"/>
        <v>1407621019</v>
      </c>
      <c r="H44" s="31">
        <f t="shared" si="5"/>
        <v>94585530</v>
      </c>
      <c r="I44" s="31">
        <f t="shared" si="5"/>
        <v>-27430121</v>
      </c>
      <c r="J44" s="31">
        <f t="shared" si="5"/>
        <v>1474776428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1474776428</v>
      </c>
      <c r="X44" s="31">
        <f t="shared" si="5"/>
        <v>998669038</v>
      </c>
      <c r="Y44" s="31">
        <f t="shared" si="5"/>
        <v>476107390</v>
      </c>
      <c r="Z44" s="32">
        <f>+IF(X44&lt;&gt;0,+(Y44/X44)*100,0)</f>
        <v>47.674191537316887</v>
      </c>
      <c r="AA44" s="33">
        <f>+AA37+AA43</f>
        <v>1000769373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8035451947</v>
      </c>
      <c r="D45" s="42">
        <f t="shared" si="6"/>
        <v>0</v>
      </c>
      <c r="E45" s="43">
        <f t="shared" si="6"/>
        <v>6162745046</v>
      </c>
      <c r="F45" s="44">
        <f t="shared" si="6"/>
        <v>6162745046</v>
      </c>
      <c r="G45" s="44">
        <f t="shared" si="6"/>
        <v>8271239387</v>
      </c>
      <c r="H45" s="44">
        <f t="shared" si="6"/>
        <v>244390769</v>
      </c>
      <c r="I45" s="44">
        <f t="shared" si="6"/>
        <v>301242368</v>
      </c>
      <c r="J45" s="44">
        <f t="shared" si="6"/>
        <v>8816872524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8816872524</v>
      </c>
      <c r="X45" s="44">
        <f t="shared" si="6"/>
        <v>5869635746</v>
      </c>
      <c r="Y45" s="44">
        <f t="shared" si="6"/>
        <v>2947236778</v>
      </c>
      <c r="Z45" s="45">
        <f>+IF(X45&lt;&gt;0,+(Y45/X45)*100,0)</f>
        <v>50.211578802116698</v>
      </c>
      <c r="AA45" s="46">
        <f>+AA26-AA44</f>
        <v>6162745046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922581762</v>
      </c>
      <c r="D47" s="18"/>
      <c r="E47" s="19">
        <v>773560449</v>
      </c>
      <c r="F47" s="20">
        <v>773560449</v>
      </c>
      <c r="G47" s="20">
        <v>923165990</v>
      </c>
      <c r="H47" s="20">
        <v>29404418</v>
      </c>
      <c r="I47" s="20">
        <v>65221866</v>
      </c>
      <c r="J47" s="20">
        <v>1017792274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1017792274</v>
      </c>
      <c r="X47" s="20">
        <v>773560449</v>
      </c>
      <c r="Y47" s="20">
        <v>244231825</v>
      </c>
      <c r="Z47" s="47">
        <v>31.572429189693484</v>
      </c>
      <c r="AA47" s="22">
        <v>773560449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922581762</v>
      </c>
      <c r="D50" s="50">
        <f t="shared" ref="D50:Y50" si="7">SUM(D47:D49)</f>
        <v>0</v>
      </c>
      <c r="E50" s="51">
        <f t="shared" si="7"/>
        <v>773560449</v>
      </c>
      <c r="F50" s="52">
        <f t="shared" si="7"/>
        <v>773560449</v>
      </c>
      <c r="G50" s="52">
        <f t="shared" si="7"/>
        <v>923165990</v>
      </c>
      <c r="H50" s="52">
        <f t="shared" si="7"/>
        <v>29404418</v>
      </c>
      <c r="I50" s="52">
        <f t="shared" si="7"/>
        <v>65221866</v>
      </c>
      <c r="J50" s="52">
        <f t="shared" si="7"/>
        <v>1017792274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1017792274</v>
      </c>
      <c r="X50" s="52">
        <f t="shared" si="7"/>
        <v>773560449</v>
      </c>
      <c r="Y50" s="52">
        <f t="shared" si="7"/>
        <v>244231825</v>
      </c>
      <c r="Z50" s="53">
        <f>+IF(X50&lt;&gt;0,+(Y50/X50)*100,0)</f>
        <v>31.572429189693484</v>
      </c>
      <c r="AA50" s="54">
        <f>SUM(AA47:AA49)</f>
        <v>773560449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-12949419</v>
      </c>
      <c r="D6" s="18"/>
      <c r="E6" s="19">
        <v>12354065</v>
      </c>
      <c r="F6" s="20">
        <v>12354065</v>
      </c>
      <c r="G6" s="20">
        <v>-10609579</v>
      </c>
      <c r="H6" s="20">
        <v>-3810138</v>
      </c>
      <c r="I6" s="20">
        <v>-3254155</v>
      </c>
      <c r="J6" s="20">
        <v>-17673872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-17673872</v>
      </c>
      <c r="X6" s="20">
        <v>-4234973</v>
      </c>
      <c r="Y6" s="20">
        <v>-13438899</v>
      </c>
      <c r="Z6" s="21">
        <v>317.33139739025489</v>
      </c>
      <c r="AA6" s="22">
        <v>12354065</v>
      </c>
    </row>
    <row r="7" spans="1:27" x14ac:dyDescent="0.25">
      <c r="A7" s="23" t="s">
        <v>35</v>
      </c>
      <c r="B7" s="17" t="s">
        <v>32</v>
      </c>
      <c r="C7" s="18">
        <v>-154529</v>
      </c>
      <c r="D7" s="18"/>
      <c r="E7" s="19">
        <v>1485096</v>
      </c>
      <c r="F7" s="20">
        <v>1485096</v>
      </c>
      <c r="G7" s="20">
        <v>-1135128</v>
      </c>
      <c r="H7" s="20">
        <v>-2081507</v>
      </c>
      <c r="I7" s="20">
        <v>-24065</v>
      </c>
      <c r="J7" s="20">
        <v>-3240700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-3240700</v>
      </c>
      <c r="X7" s="20">
        <v>-1720572</v>
      </c>
      <c r="Y7" s="20">
        <v>-1520128</v>
      </c>
      <c r="Z7" s="21">
        <v>88.350153321104841</v>
      </c>
      <c r="AA7" s="22">
        <v>1485096</v>
      </c>
    </row>
    <row r="8" spans="1:27" x14ac:dyDescent="0.25">
      <c r="A8" s="23" t="s">
        <v>36</v>
      </c>
      <c r="B8" s="17" t="s">
        <v>32</v>
      </c>
      <c r="C8" s="18">
        <v>592211</v>
      </c>
      <c r="D8" s="18"/>
      <c r="E8" s="19">
        <v>10440</v>
      </c>
      <c r="F8" s="20">
        <v>10440</v>
      </c>
      <c r="G8" s="20">
        <v>931375</v>
      </c>
      <c r="H8" s="20">
        <v>10342</v>
      </c>
      <c r="I8" s="20">
        <v>272263</v>
      </c>
      <c r="J8" s="20">
        <v>1213980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1213980</v>
      </c>
      <c r="X8" s="20">
        <v>2610</v>
      </c>
      <c r="Y8" s="20">
        <v>1211370</v>
      </c>
      <c r="Z8" s="21">
        <v>46412.643678160915</v>
      </c>
      <c r="AA8" s="22">
        <v>10440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-18646308</v>
      </c>
      <c r="D10" s="18"/>
      <c r="E10" s="19">
        <v>-13689800</v>
      </c>
      <c r="F10" s="20">
        <v>-13689800</v>
      </c>
      <c r="G10" s="20">
        <v>-20871571</v>
      </c>
      <c r="H10" s="20">
        <v>181176</v>
      </c>
      <c r="I10" s="20">
        <v>111688</v>
      </c>
      <c r="J10" s="20">
        <v>-20578707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-20578707</v>
      </c>
      <c r="X10" s="20">
        <v>-13689800</v>
      </c>
      <c r="Y10" s="20">
        <v>-6888907</v>
      </c>
      <c r="Z10" s="21">
        <v>50.321458312027936</v>
      </c>
      <c r="AA10" s="22">
        <v>-13689800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-31158045</v>
      </c>
      <c r="D13" s="29">
        <f>SUM(D6:D12)</f>
        <v>0</v>
      </c>
      <c r="E13" s="30">
        <f t="shared" si="0"/>
        <v>159801</v>
      </c>
      <c r="F13" s="31">
        <f t="shared" si="0"/>
        <v>159801</v>
      </c>
      <c r="G13" s="31">
        <f t="shared" si="0"/>
        <v>-31684903</v>
      </c>
      <c r="H13" s="31">
        <f t="shared" si="0"/>
        <v>-5700127</v>
      </c>
      <c r="I13" s="31">
        <f t="shared" si="0"/>
        <v>-2894269</v>
      </c>
      <c r="J13" s="31">
        <f t="shared" si="0"/>
        <v>-40279299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-40279299</v>
      </c>
      <c r="X13" s="31">
        <f t="shared" si="0"/>
        <v>-19642735</v>
      </c>
      <c r="Y13" s="31">
        <f t="shared" si="0"/>
        <v>-20636564</v>
      </c>
      <c r="Z13" s="32">
        <f>+IF(X13&lt;&gt;0,+(Y13/X13)*100,0)</f>
        <v>105.05952455195266</v>
      </c>
      <c r="AA13" s="33">
        <f>SUM(AA6:AA12)</f>
        <v>159801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-33042513</v>
      </c>
      <c r="D17" s="18"/>
      <c r="E17" s="19">
        <v>-3076010</v>
      </c>
      <c r="F17" s="20">
        <v>-3076010</v>
      </c>
      <c r="G17" s="24">
        <v>-5020003</v>
      </c>
      <c r="H17" s="24">
        <v>-374572</v>
      </c>
      <c r="I17" s="24">
        <v>-1829372</v>
      </c>
      <c r="J17" s="20">
        <v>-7223947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-7223947</v>
      </c>
      <c r="X17" s="20">
        <v>-769002</v>
      </c>
      <c r="Y17" s="24">
        <v>-6454945</v>
      </c>
      <c r="Z17" s="25">
        <v>839.39248532513579</v>
      </c>
      <c r="AA17" s="26">
        <v>-3076010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-33042513</v>
      </c>
      <c r="D25" s="29">
        <f t="shared" ref="D25:Y25" si="1">SUM(D15:D24)</f>
        <v>0</v>
      </c>
      <c r="E25" s="35">
        <f t="shared" si="1"/>
        <v>-3076010</v>
      </c>
      <c r="F25" s="36">
        <f t="shared" si="1"/>
        <v>-3076010</v>
      </c>
      <c r="G25" s="36">
        <f t="shared" si="1"/>
        <v>-5020003</v>
      </c>
      <c r="H25" s="36">
        <f t="shared" si="1"/>
        <v>-374572</v>
      </c>
      <c r="I25" s="36">
        <f t="shared" si="1"/>
        <v>-1829372</v>
      </c>
      <c r="J25" s="36">
        <f t="shared" si="1"/>
        <v>-7223947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-7223947</v>
      </c>
      <c r="X25" s="36">
        <f t="shared" si="1"/>
        <v>-769002</v>
      </c>
      <c r="Y25" s="36">
        <f t="shared" si="1"/>
        <v>-6454945</v>
      </c>
      <c r="Z25" s="37">
        <f>+IF(X25&lt;&gt;0,+(Y25/X25)*100,0)</f>
        <v>839.39248532513579</v>
      </c>
      <c r="AA25" s="38">
        <f>SUM(AA15:AA24)</f>
        <v>-3076010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-64200558</v>
      </c>
      <c r="D26" s="29">
        <f>+D13+D25</f>
        <v>0</v>
      </c>
      <c r="E26" s="30">
        <f t="shared" si="2"/>
        <v>-2916209</v>
      </c>
      <c r="F26" s="31">
        <f t="shared" si="2"/>
        <v>-2916209</v>
      </c>
      <c r="G26" s="31">
        <f t="shared" si="2"/>
        <v>-36704906</v>
      </c>
      <c r="H26" s="31">
        <f t="shared" si="2"/>
        <v>-6074699</v>
      </c>
      <c r="I26" s="31">
        <f t="shared" si="2"/>
        <v>-4723641</v>
      </c>
      <c r="J26" s="31">
        <f t="shared" si="2"/>
        <v>-47503246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-47503246</v>
      </c>
      <c r="X26" s="31">
        <f t="shared" si="2"/>
        <v>-20411737</v>
      </c>
      <c r="Y26" s="31">
        <f t="shared" si="2"/>
        <v>-27091509</v>
      </c>
      <c r="Z26" s="32">
        <f>+IF(X26&lt;&gt;0,+(Y26/X26)*100,0)</f>
        <v>132.72515220042274</v>
      </c>
      <c r="AA26" s="33">
        <f>+AA13+AA25</f>
        <v>-2916209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-3505722</v>
      </c>
      <c r="H32" s="20">
        <v>-12484302</v>
      </c>
      <c r="I32" s="20">
        <v>8184266</v>
      </c>
      <c r="J32" s="20">
        <v>-7805758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-7805758</v>
      </c>
      <c r="X32" s="20"/>
      <c r="Y32" s="20">
        <v>-7805758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-3505722</v>
      </c>
      <c r="H37" s="31">
        <f t="shared" si="3"/>
        <v>-12484302</v>
      </c>
      <c r="I37" s="31">
        <f t="shared" si="3"/>
        <v>8184266</v>
      </c>
      <c r="J37" s="31">
        <f t="shared" si="3"/>
        <v>-7805758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-7805758</v>
      </c>
      <c r="X37" s="31">
        <f t="shared" si="3"/>
        <v>0</v>
      </c>
      <c r="Y37" s="31">
        <f t="shared" si="3"/>
        <v>-7805758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-3505722</v>
      </c>
      <c r="H44" s="31">
        <f t="shared" si="5"/>
        <v>-12484302</v>
      </c>
      <c r="I44" s="31">
        <f t="shared" si="5"/>
        <v>8184266</v>
      </c>
      <c r="J44" s="31">
        <f t="shared" si="5"/>
        <v>-7805758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-7805758</v>
      </c>
      <c r="X44" s="31">
        <f t="shared" si="5"/>
        <v>0</v>
      </c>
      <c r="Y44" s="31">
        <f t="shared" si="5"/>
        <v>-7805758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-64200558</v>
      </c>
      <c r="D45" s="42">
        <f t="shared" si="6"/>
        <v>0</v>
      </c>
      <c r="E45" s="43">
        <f t="shared" si="6"/>
        <v>-2916209</v>
      </c>
      <c r="F45" s="44">
        <f t="shared" si="6"/>
        <v>-2916209</v>
      </c>
      <c r="G45" s="44">
        <f t="shared" si="6"/>
        <v>-33199184</v>
      </c>
      <c r="H45" s="44">
        <f t="shared" si="6"/>
        <v>6409603</v>
      </c>
      <c r="I45" s="44">
        <f t="shared" si="6"/>
        <v>-12907907</v>
      </c>
      <c r="J45" s="44">
        <f t="shared" si="6"/>
        <v>-39697488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-39697488</v>
      </c>
      <c r="X45" s="44">
        <f t="shared" si="6"/>
        <v>-20411737</v>
      </c>
      <c r="Y45" s="44">
        <f t="shared" si="6"/>
        <v>-19285751</v>
      </c>
      <c r="Z45" s="45">
        <f>+IF(X45&lt;&gt;0,+(Y45/X45)*100,0)</f>
        <v>94.483634587296521</v>
      </c>
      <c r="AA45" s="46">
        <f>+AA26-AA44</f>
        <v>-2916209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34399130</v>
      </c>
      <c r="D47" s="18"/>
      <c r="E47" s="19">
        <v>54595174</v>
      </c>
      <c r="F47" s="20">
        <v>54595174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37099646</v>
      </c>
      <c r="Y47" s="20">
        <v>-2700516</v>
      </c>
      <c r="Z47" s="47">
        <v>-7.2790883233764552</v>
      </c>
      <c r="AA47" s="22">
        <v>54595174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4808771</v>
      </c>
      <c r="F48" s="20">
        <v>4808771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4808771</v>
      </c>
      <c r="Y48" s="20">
        <v>-4808771</v>
      </c>
      <c r="Z48" s="47">
        <v>-100</v>
      </c>
      <c r="AA48" s="22">
        <v>4808771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34399130</v>
      </c>
      <c r="D50" s="50">
        <f t="shared" ref="D50:Y50" si="7">SUM(D47:D49)</f>
        <v>0</v>
      </c>
      <c r="E50" s="51">
        <f t="shared" si="7"/>
        <v>59403945</v>
      </c>
      <c r="F50" s="52">
        <f t="shared" si="7"/>
        <v>59403945</v>
      </c>
      <c r="G50" s="52">
        <f t="shared" si="7"/>
        <v>34399130</v>
      </c>
      <c r="H50" s="52">
        <f t="shared" si="7"/>
        <v>0</v>
      </c>
      <c r="I50" s="52">
        <f t="shared" si="7"/>
        <v>0</v>
      </c>
      <c r="J50" s="52">
        <f t="shared" si="7"/>
        <v>34399130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34399130</v>
      </c>
      <c r="X50" s="52">
        <f t="shared" si="7"/>
        <v>41908417</v>
      </c>
      <c r="Y50" s="52">
        <f t="shared" si="7"/>
        <v>-7509287</v>
      </c>
      <c r="Z50" s="53">
        <f>+IF(X50&lt;&gt;0,+(Y50/X50)*100,0)</f>
        <v>-17.918326526148672</v>
      </c>
      <c r="AA50" s="54">
        <f>SUM(AA47:AA49)</f>
        <v>59403945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2018776</v>
      </c>
      <c r="D6" s="18"/>
      <c r="E6" s="19">
        <v>3002397</v>
      </c>
      <c r="F6" s="20">
        <v>3002397</v>
      </c>
      <c r="G6" s="20"/>
      <c r="H6" s="20">
        <v>1853961</v>
      </c>
      <c r="I6" s="20">
        <v>1957178</v>
      </c>
      <c r="J6" s="20">
        <v>3811139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3811139</v>
      </c>
      <c r="X6" s="20">
        <v>750597</v>
      </c>
      <c r="Y6" s="20">
        <v>3060542</v>
      </c>
      <c r="Z6" s="21">
        <v>407.74769949786639</v>
      </c>
      <c r="AA6" s="22">
        <v>3002397</v>
      </c>
    </row>
    <row r="7" spans="1:27" x14ac:dyDescent="0.25">
      <c r="A7" s="23" t="s">
        <v>35</v>
      </c>
      <c r="B7" s="17" t="s">
        <v>32</v>
      </c>
      <c r="C7" s="18">
        <v>20762692</v>
      </c>
      <c r="D7" s="18"/>
      <c r="E7" s="19">
        <v>-2093524</v>
      </c>
      <c r="F7" s="20">
        <v>-2093524</v>
      </c>
      <c r="G7" s="20">
        <v>456620</v>
      </c>
      <c r="H7" s="20">
        <v>344070</v>
      </c>
      <c r="I7" s="20">
        <v>-9854</v>
      </c>
      <c r="J7" s="20">
        <v>790836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790836</v>
      </c>
      <c r="X7" s="20">
        <v>-523377</v>
      </c>
      <c r="Y7" s="20">
        <v>1314213</v>
      </c>
      <c r="Z7" s="21">
        <v>-251.10255131578194</v>
      </c>
      <c r="AA7" s="22">
        <v>-2093524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420719</v>
      </c>
      <c r="D11" s="18"/>
      <c r="E11" s="19">
        <v>5306591</v>
      </c>
      <c r="F11" s="20">
        <v>5306591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1326651</v>
      </c>
      <c r="Y11" s="24">
        <v>-1326651</v>
      </c>
      <c r="Z11" s="25">
        <v>-100</v>
      </c>
      <c r="AA11" s="26">
        <v>5306591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23202187</v>
      </c>
      <c r="D13" s="29">
        <f>SUM(D6:D12)</f>
        <v>0</v>
      </c>
      <c r="E13" s="30">
        <f t="shared" si="0"/>
        <v>6215464</v>
      </c>
      <c r="F13" s="31">
        <f t="shared" si="0"/>
        <v>6215464</v>
      </c>
      <c r="G13" s="31">
        <f t="shared" si="0"/>
        <v>456620</v>
      </c>
      <c r="H13" s="31">
        <f t="shared" si="0"/>
        <v>2198031</v>
      </c>
      <c r="I13" s="31">
        <f t="shared" si="0"/>
        <v>1947324</v>
      </c>
      <c r="J13" s="31">
        <f t="shared" si="0"/>
        <v>4601975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4601975</v>
      </c>
      <c r="X13" s="31">
        <f t="shared" si="0"/>
        <v>1553871</v>
      </c>
      <c r="Y13" s="31">
        <f t="shared" si="0"/>
        <v>3048104</v>
      </c>
      <c r="Z13" s="32">
        <f>+IF(X13&lt;&gt;0,+(Y13/X13)*100,0)</f>
        <v>196.16197226153264</v>
      </c>
      <c r="AA13" s="33">
        <f>SUM(AA6:AA12)</f>
        <v>6215464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37668473</v>
      </c>
      <c r="D17" s="18"/>
      <c r="E17" s="19">
        <v>-3014225</v>
      </c>
      <c r="F17" s="20">
        <v>-3014225</v>
      </c>
      <c r="G17" s="24">
        <v>2730810</v>
      </c>
      <c r="H17" s="24">
        <v>15665</v>
      </c>
      <c r="I17" s="24"/>
      <c r="J17" s="20">
        <v>2746475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2746475</v>
      </c>
      <c r="X17" s="20">
        <v>-753561</v>
      </c>
      <c r="Y17" s="24">
        <v>3500036</v>
      </c>
      <c r="Z17" s="25">
        <v>-464.46618123814795</v>
      </c>
      <c r="AA17" s="26">
        <v>-3014225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37668473</v>
      </c>
      <c r="D25" s="29">
        <f t="shared" ref="D25:Y25" si="1">SUM(D15:D24)</f>
        <v>0</v>
      </c>
      <c r="E25" s="35">
        <f t="shared" si="1"/>
        <v>-3014225</v>
      </c>
      <c r="F25" s="36">
        <f t="shared" si="1"/>
        <v>-3014225</v>
      </c>
      <c r="G25" s="36">
        <f t="shared" si="1"/>
        <v>2730810</v>
      </c>
      <c r="H25" s="36">
        <f t="shared" si="1"/>
        <v>15665</v>
      </c>
      <c r="I25" s="36">
        <f t="shared" si="1"/>
        <v>0</v>
      </c>
      <c r="J25" s="36">
        <f t="shared" si="1"/>
        <v>2746475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2746475</v>
      </c>
      <c r="X25" s="36">
        <f t="shared" si="1"/>
        <v>-753561</v>
      </c>
      <c r="Y25" s="36">
        <f t="shared" si="1"/>
        <v>3500036</v>
      </c>
      <c r="Z25" s="37">
        <f>+IF(X25&lt;&gt;0,+(Y25/X25)*100,0)</f>
        <v>-464.46618123814795</v>
      </c>
      <c r="AA25" s="38">
        <f>SUM(AA15:AA24)</f>
        <v>-3014225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60870660</v>
      </c>
      <c r="D26" s="29">
        <f>+D13+D25</f>
        <v>0</v>
      </c>
      <c r="E26" s="30">
        <f t="shared" si="2"/>
        <v>3201239</v>
      </c>
      <c r="F26" s="31">
        <f t="shared" si="2"/>
        <v>3201239</v>
      </c>
      <c r="G26" s="31">
        <f t="shared" si="2"/>
        <v>3187430</v>
      </c>
      <c r="H26" s="31">
        <f t="shared" si="2"/>
        <v>2213696</v>
      </c>
      <c r="I26" s="31">
        <f t="shared" si="2"/>
        <v>1947324</v>
      </c>
      <c r="J26" s="31">
        <f t="shared" si="2"/>
        <v>7348450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7348450</v>
      </c>
      <c r="X26" s="31">
        <f t="shared" si="2"/>
        <v>800310</v>
      </c>
      <c r="Y26" s="31">
        <f t="shared" si="2"/>
        <v>6548140</v>
      </c>
      <c r="Z26" s="32">
        <f>+IF(X26&lt;&gt;0,+(Y26/X26)*100,0)</f>
        <v>818.20044732666088</v>
      </c>
      <c r="AA26" s="33">
        <f>+AA13+AA25</f>
        <v>3201239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3896246</v>
      </c>
      <c r="F32" s="20">
        <v>3896246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974061</v>
      </c>
      <c r="Y32" s="20">
        <v>-974061</v>
      </c>
      <c r="Z32" s="21">
        <v>-100</v>
      </c>
      <c r="AA32" s="22">
        <v>3896246</v>
      </c>
    </row>
    <row r="33" spans="1:27" x14ac:dyDescent="0.25">
      <c r="A33" s="23" t="s">
        <v>60</v>
      </c>
      <c r="B33" s="17" t="s">
        <v>32</v>
      </c>
      <c r="C33" s="18">
        <v>20280000</v>
      </c>
      <c r="D33" s="18"/>
      <c r="E33" s="19"/>
      <c r="F33" s="20"/>
      <c r="G33" s="20">
        <v>28343000</v>
      </c>
      <c r="H33" s="20"/>
      <c r="I33" s="20"/>
      <c r="J33" s="20">
        <v>28343000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28343000</v>
      </c>
      <c r="X33" s="20"/>
      <c r="Y33" s="20">
        <v>28343000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101215</v>
      </c>
      <c r="D35" s="18"/>
      <c r="E35" s="19">
        <v>6044308</v>
      </c>
      <c r="F35" s="20">
        <v>6044308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1511079</v>
      </c>
      <c r="Y35" s="20">
        <v>-1511079</v>
      </c>
      <c r="Z35" s="21">
        <v>-100</v>
      </c>
      <c r="AA35" s="22">
        <v>6044308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20381215</v>
      </c>
      <c r="D37" s="29">
        <f t="shared" ref="D37:Y37" si="3">SUM(D29:D36)</f>
        <v>0</v>
      </c>
      <c r="E37" s="30">
        <f t="shared" si="3"/>
        <v>9940554</v>
      </c>
      <c r="F37" s="31">
        <f t="shared" si="3"/>
        <v>9940554</v>
      </c>
      <c r="G37" s="31">
        <f t="shared" si="3"/>
        <v>28343000</v>
      </c>
      <c r="H37" s="31">
        <f t="shared" si="3"/>
        <v>0</v>
      </c>
      <c r="I37" s="31">
        <f t="shared" si="3"/>
        <v>0</v>
      </c>
      <c r="J37" s="31">
        <f t="shared" si="3"/>
        <v>28343000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28343000</v>
      </c>
      <c r="X37" s="31">
        <f t="shared" si="3"/>
        <v>2485140</v>
      </c>
      <c r="Y37" s="31">
        <f t="shared" si="3"/>
        <v>25857860</v>
      </c>
      <c r="Z37" s="32">
        <f>+IF(X37&lt;&gt;0,+(Y37/X37)*100,0)</f>
        <v>1040.4991268097572</v>
      </c>
      <c r="AA37" s="33">
        <f>SUM(AA29:AA36)</f>
        <v>9940554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20381215</v>
      </c>
      <c r="D44" s="29">
        <f>+D37+D43</f>
        <v>0</v>
      </c>
      <c r="E44" s="30">
        <f t="shared" si="5"/>
        <v>9940554</v>
      </c>
      <c r="F44" s="31">
        <f t="shared" si="5"/>
        <v>9940554</v>
      </c>
      <c r="G44" s="31">
        <f t="shared" si="5"/>
        <v>28343000</v>
      </c>
      <c r="H44" s="31">
        <f t="shared" si="5"/>
        <v>0</v>
      </c>
      <c r="I44" s="31">
        <f t="shared" si="5"/>
        <v>0</v>
      </c>
      <c r="J44" s="31">
        <f t="shared" si="5"/>
        <v>28343000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28343000</v>
      </c>
      <c r="X44" s="31">
        <f t="shared" si="5"/>
        <v>2485140</v>
      </c>
      <c r="Y44" s="31">
        <f t="shared" si="5"/>
        <v>25857860</v>
      </c>
      <c r="Z44" s="32">
        <f>+IF(X44&lt;&gt;0,+(Y44/X44)*100,0)</f>
        <v>1040.4991268097572</v>
      </c>
      <c r="AA44" s="33">
        <f>+AA37+AA43</f>
        <v>9940554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40489445</v>
      </c>
      <c r="D45" s="42">
        <f t="shared" si="6"/>
        <v>0</v>
      </c>
      <c r="E45" s="43">
        <f t="shared" si="6"/>
        <v>-6739315</v>
      </c>
      <c r="F45" s="44">
        <f t="shared" si="6"/>
        <v>-6739315</v>
      </c>
      <c r="G45" s="44">
        <f t="shared" si="6"/>
        <v>-25155570</v>
      </c>
      <c r="H45" s="44">
        <f t="shared" si="6"/>
        <v>2213696</v>
      </c>
      <c r="I45" s="44">
        <f t="shared" si="6"/>
        <v>1947324</v>
      </c>
      <c r="J45" s="44">
        <f t="shared" si="6"/>
        <v>-20994550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-20994550</v>
      </c>
      <c r="X45" s="44">
        <f t="shared" si="6"/>
        <v>-1684830</v>
      </c>
      <c r="Y45" s="44">
        <f t="shared" si="6"/>
        <v>-19309720</v>
      </c>
      <c r="Z45" s="45">
        <f>+IF(X45&lt;&gt;0,+(Y45/X45)*100,0)</f>
        <v>1146.0930776398807</v>
      </c>
      <c r="AA45" s="46">
        <f>+AA26-AA44</f>
        <v>-6739315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238579274</v>
      </c>
      <c r="D47" s="18"/>
      <c r="E47" s="19"/>
      <c r="F47" s="20"/>
      <c r="G47" s="20">
        <v>282953561</v>
      </c>
      <c r="H47" s="20"/>
      <c r="I47" s="20"/>
      <c r="J47" s="20">
        <v>282953561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282953561</v>
      </c>
      <c r="X47" s="20"/>
      <c r="Y47" s="20">
        <v>282953561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238579274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282953561</v>
      </c>
      <c r="H50" s="52">
        <f t="shared" si="7"/>
        <v>0</v>
      </c>
      <c r="I50" s="52">
        <f t="shared" si="7"/>
        <v>0</v>
      </c>
      <c r="J50" s="52">
        <f t="shared" si="7"/>
        <v>282953561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282953561</v>
      </c>
      <c r="X50" s="52">
        <f t="shared" si="7"/>
        <v>0</v>
      </c>
      <c r="Y50" s="52">
        <f t="shared" si="7"/>
        <v>282953561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33100968</v>
      </c>
      <c r="D6" s="18"/>
      <c r="E6" s="19">
        <v>-21945317</v>
      </c>
      <c r="F6" s="20">
        <v>-21945317</v>
      </c>
      <c r="G6" s="20">
        <v>-24949011</v>
      </c>
      <c r="H6" s="20">
        <v>36638580</v>
      </c>
      <c r="I6" s="20">
        <v>1821855</v>
      </c>
      <c r="J6" s="20">
        <v>13511424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13511424</v>
      </c>
      <c r="X6" s="20">
        <v>-5486331</v>
      </c>
      <c r="Y6" s="20">
        <v>18997755</v>
      </c>
      <c r="Z6" s="21">
        <v>-346.2743133799255</v>
      </c>
      <c r="AA6" s="22">
        <v>-21945317</v>
      </c>
    </row>
    <row r="7" spans="1:27" x14ac:dyDescent="0.25">
      <c r="A7" s="23" t="s">
        <v>35</v>
      </c>
      <c r="B7" s="17" t="s">
        <v>32</v>
      </c>
      <c r="C7" s="18">
        <v>43124540</v>
      </c>
      <c r="D7" s="18"/>
      <c r="E7" s="19">
        <v>1448360</v>
      </c>
      <c r="F7" s="20">
        <v>1448360</v>
      </c>
      <c r="G7" s="20">
        <v>-42111563</v>
      </c>
      <c r="H7" s="20">
        <v>44255168</v>
      </c>
      <c r="I7" s="20">
        <v>1122431</v>
      </c>
      <c r="J7" s="20">
        <v>3266036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3266036</v>
      </c>
      <c r="X7" s="20">
        <v>362088</v>
      </c>
      <c r="Y7" s="20">
        <v>2903948</v>
      </c>
      <c r="Z7" s="21">
        <v>802.00061863414419</v>
      </c>
      <c r="AA7" s="22">
        <v>1448360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1287921</v>
      </c>
      <c r="D11" s="18"/>
      <c r="E11" s="19">
        <v>6219130</v>
      </c>
      <c r="F11" s="20">
        <v>6219130</v>
      </c>
      <c r="G11" s="24">
        <v>-1287921</v>
      </c>
      <c r="H11" s="24">
        <v>1287921</v>
      </c>
      <c r="I11" s="24">
        <v>36521</v>
      </c>
      <c r="J11" s="20">
        <v>36521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36521</v>
      </c>
      <c r="X11" s="20">
        <v>1554783</v>
      </c>
      <c r="Y11" s="24">
        <v>-1518262</v>
      </c>
      <c r="Z11" s="25">
        <v>-97.651054841736766</v>
      </c>
      <c r="AA11" s="26">
        <v>6219130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77513429</v>
      </c>
      <c r="D13" s="29">
        <f>SUM(D6:D12)</f>
        <v>0</v>
      </c>
      <c r="E13" s="30">
        <f t="shared" si="0"/>
        <v>-14277827</v>
      </c>
      <c r="F13" s="31">
        <f t="shared" si="0"/>
        <v>-14277827</v>
      </c>
      <c r="G13" s="31">
        <f t="shared" si="0"/>
        <v>-68348495</v>
      </c>
      <c r="H13" s="31">
        <f t="shared" si="0"/>
        <v>82181669</v>
      </c>
      <c r="I13" s="31">
        <f t="shared" si="0"/>
        <v>2980807</v>
      </c>
      <c r="J13" s="31">
        <f t="shared" si="0"/>
        <v>16813981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16813981</v>
      </c>
      <c r="X13" s="31">
        <f t="shared" si="0"/>
        <v>-3569460</v>
      </c>
      <c r="Y13" s="31">
        <f t="shared" si="0"/>
        <v>20383441</v>
      </c>
      <c r="Z13" s="32">
        <f>+IF(X13&lt;&gt;0,+(Y13/X13)*100,0)</f>
        <v>-571.05111137258859</v>
      </c>
      <c r="AA13" s="33">
        <f>SUM(AA6:AA12)</f>
        <v>-14277827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15552175</v>
      </c>
      <c r="D17" s="18"/>
      <c r="E17" s="19">
        <v>11503913</v>
      </c>
      <c r="F17" s="20">
        <v>11503913</v>
      </c>
      <c r="G17" s="24">
        <v>-15760456</v>
      </c>
      <c r="H17" s="24">
        <v>15639952</v>
      </c>
      <c r="I17" s="24">
        <v>176306</v>
      </c>
      <c r="J17" s="20">
        <v>55802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55802</v>
      </c>
      <c r="X17" s="20">
        <v>2875980</v>
      </c>
      <c r="Y17" s="24">
        <v>-2820178</v>
      </c>
      <c r="Z17" s="25">
        <v>-98.059722251197854</v>
      </c>
      <c r="AA17" s="26">
        <v>11503913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15552175</v>
      </c>
      <c r="D25" s="29">
        <f t="shared" ref="D25:Y25" si="1">SUM(D15:D24)</f>
        <v>0</v>
      </c>
      <c r="E25" s="35">
        <f t="shared" si="1"/>
        <v>11503913</v>
      </c>
      <c r="F25" s="36">
        <f t="shared" si="1"/>
        <v>11503913</v>
      </c>
      <c r="G25" s="36">
        <f t="shared" si="1"/>
        <v>-15760456</v>
      </c>
      <c r="H25" s="36">
        <f t="shared" si="1"/>
        <v>15639952</v>
      </c>
      <c r="I25" s="36">
        <f t="shared" si="1"/>
        <v>176306</v>
      </c>
      <c r="J25" s="36">
        <f t="shared" si="1"/>
        <v>55802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55802</v>
      </c>
      <c r="X25" s="36">
        <f t="shared" si="1"/>
        <v>2875980</v>
      </c>
      <c r="Y25" s="36">
        <f t="shared" si="1"/>
        <v>-2820178</v>
      </c>
      <c r="Z25" s="37">
        <f>+IF(X25&lt;&gt;0,+(Y25/X25)*100,0)</f>
        <v>-98.059722251197854</v>
      </c>
      <c r="AA25" s="38">
        <f>SUM(AA15:AA24)</f>
        <v>11503913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93065604</v>
      </c>
      <c r="D26" s="29">
        <f>+D13+D25</f>
        <v>0</v>
      </c>
      <c r="E26" s="30">
        <f t="shared" si="2"/>
        <v>-2773914</v>
      </c>
      <c r="F26" s="31">
        <f t="shared" si="2"/>
        <v>-2773914</v>
      </c>
      <c r="G26" s="31">
        <f t="shared" si="2"/>
        <v>-84108951</v>
      </c>
      <c r="H26" s="31">
        <f t="shared" si="2"/>
        <v>97821621</v>
      </c>
      <c r="I26" s="31">
        <f t="shared" si="2"/>
        <v>3157113</v>
      </c>
      <c r="J26" s="31">
        <f t="shared" si="2"/>
        <v>16869783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16869783</v>
      </c>
      <c r="X26" s="31">
        <f t="shared" si="2"/>
        <v>-693480</v>
      </c>
      <c r="Y26" s="31">
        <f t="shared" si="2"/>
        <v>17563263</v>
      </c>
      <c r="Z26" s="32">
        <f>+IF(X26&lt;&gt;0,+(Y26/X26)*100,0)</f>
        <v>-2532.6271846340196</v>
      </c>
      <c r="AA26" s="33">
        <f>+AA13+AA25</f>
        <v>-2773914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-13161405</v>
      </c>
      <c r="D32" s="18"/>
      <c r="E32" s="19"/>
      <c r="F32" s="20"/>
      <c r="G32" s="20">
        <v>13161405</v>
      </c>
      <c r="H32" s="20">
        <v>-13161405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-1054400</v>
      </c>
      <c r="D33" s="18"/>
      <c r="E33" s="19"/>
      <c r="F33" s="20"/>
      <c r="G33" s="20">
        <v>6477501</v>
      </c>
      <c r="H33" s="20">
        <v>445600</v>
      </c>
      <c r="I33" s="20">
        <v>-577170</v>
      </c>
      <c r="J33" s="20">
        <v>6345931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6345931</v>
      </c>
      <c r="X33" s="20"/>
      <c r="Y33" s="20">
        <v>6345931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-14215805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19638906</v>
      </c>
      <c r="H37" s="31">
        <f t="shared" si="3"/>
        <v>-12715805</v>
      </c>
      <c r="I37" s="31">
        <f t="shared" si="3"/>
        <v>-577170</v>
      </c>
      <c r="J37" s="31">
        <f t="shared" si="3"/>
        <v>6345931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6345931</v>
      </c>
      <c r="X37" s="31">
        <f t="shared" si="3"/>
        <v>0</v>
      </c>
      <c r="Y37" s="31">
        <f t="shared" si="3"/>
        <v>6345931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-14215805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19638906</v>
      </c>
      <c r="H44" s="31">
        <f t="shared" si="5"/>
        <v>-12715805</v>
      </c>
      <c r="I44" s="31">
        <f t="shared" si="5"/>
        <v>-577170</v>
      </c>
      <c r="J44" s="31">
        <f t="shared" si="5"/>
        <v>6345931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6345931</v>
      </c>
      <c r="X44" s="31">
        <f t="shared" si="5"/>
        <v>0</v>
      </c>
      <c r="Y44" s="31">
        <f t="shared" si="5"/>
        <v>6345931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107281409</v>
      </c>
      <c r="D45" s="42">
        <f t="shared" si="6"/>
        <v>0</v>
      </c>
      <c r="E45" s="43">
        <f t="shared" si="6"/>
        <v>-2773914</v>
      </c>
      <c r="F45" s="44">
        <f t="shared" si="6"/>
        <v>-2773914</v>
      </c>
      <c r="G45" s="44">
        <f t="shared" si="6"/>
        <v>-103747857</v>
      </c>
      <c r="H45" s="44">
        <f t="shared" si="6"/>
        <v>110537426</v>
      </c>
      <c r="I45" s="44">
        <f t="shared" si="6"/>
        <v>3734283</v>
      </c>
      <c r="J45" s="44">
        <f t="shared" si="6"/>
        <v>10523852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10523852</v>
      </c>
      <c r="X45" s="44">
        <f t="shared" si="6"/>
        <v>-693480</v>
      </c>
      <c r="Y45" s="44">
        <f t="shared" si="6"/>
        <v>11217332</v>
      </c>
      <c r="Z45" s="45">
        <f>+IF(X45&lt;&gt;0,+(Y45/X45)*100,0)</f>
        <v>-1617.5422506777413</v>
      </c>
      <c r="AA45" s="46">
        <f>+AA26-AA44</f>
        <v>-2773914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2098131</v>
      </c>
      <c r="D6" s="18"/>
      <c r="E6" s="19">
        <v>-9063086</v>
      </c>
      <c r="F6" s="20">
        <v>-9063086</v>
      </c>
      <c r="G6" s="20">
        <v>437669</v>
      </c>
      <c r="H6" s="20">
        <v>6232870</v>
      </c>
      <c r="I6" s="20">
        <v>1133072</v>
      </c>
      <c r="J6" s="20">
        <v>7803611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7803611</v>
      </c>
      <c r="X6" s="20">
        <v>-2265768</v>
      </c>
      <c r="Y6" s="20">
        <v>10069379</v>
      </c>
      <c r="Z6" s="21">
        <v>-444.41350570755702</v>
      </c>
      <c r="AA6" s="22">
        <v>-9063086</v>
      </c>
    </row>
    <row r="7" spans="1:27" x14ac:dyDescent="0.25">
      <c r="A7" s="23" t="s">
        <v>35</v>
      </c>
      <c r="B7" s="17" t="s">
        <v>32</v>
      </c>
      <c r="C7" s="18">
        <v>62918783</v>
      </c>
      <c r="D7" s="18"/>
      <c r="E7" s="19">
        <v>31543806</v>
      </c>
      <c r="F7" s="20">
        <v>31543806</v>
      </c>
      <c r="G7" s="20">
        <v>1023121</v>
      </c>
      <c r="H7" s="20">
        <v>1260258</v>
      </c>
      <c r="I7" s="20">
        <v>14887515</v>
      </c>
      <c r="J7" s="20">
        <v>17170894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17170894</v>
      </c>
      <c r="X7" s="20">
        <v>7885956</v>
      </c>
      <c r="Y7" s="20">
        <v>9284938</v>
      </c>
      <c r="Z7" s="21">
        <v>117.74016999334005</v>
      </c>
      <c r="AA7" s="22">
        <v>31543806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11678909</v>
      </c>
      <c r="F11" s="20">
        <v>11678909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2919735</v>
      </c>
      <c r="Y11" s="24">
        <v>-2919735</v>
      </c>
      <c r="Z11" s="25">
        <v>-100</v>
      </c>
      <c r="AA11" s="26">
        <v>11678909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65016914</v>
      </c>
      <c r="D13" s="29">
        <f>SUM(D6:D12)</f>
        <v>0</v>
      </c>
      <c r="E13" s="30">
        <f t="shared" si="0"/>
        <v>34159629</v>
      </c>
      <c r="F13" s="31">
        <f t="shared" si="0"/>
        <v>34159629</v>
      </c>
      <c r="G13" s="31">
        <f t="shared" si="0"/>
        <v>1460790</v>
      </c>
      <c r="H13" s="31">
        <f t="shared" si="0"/>
        <v>7493128</v>
      </c>
      <c r="I13" s="31">
        <f t="shared" si="0"/>
        <v>16020587</v>
      </c>
      <c r="J13" s="31">
        <f t="shared" si="0"/>
        <v>24974505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24974505</v>
      </c>
      <c r="X13" s="31">
        <f t="shared" si="0"/>
        <v>8539923</v>
      </c>
      <c r="Y13" s="31">
        <f t="shared" si="0"/>
        <v>16434582</v>
      </c>
      <c r="Z13" s="32">
        <f>+IF(X13&lt;&gt;0,+(Y13/X13)*100,0)</f>
        <v>192.444147330134</v>
      </c>
      <c r="AA13" s="33">
        <f>SUM(AA6:AA12)</f>
        <v>34159629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9045909</v>
      </c>
      <c r="D17" s="18"/>
      <c r="E17" s="19">
        <v>3764044</v>
      </c>
      <c r="F17" s="20">
        <v>3764044</v>
      </c>
      <c r="G17" s="24"/>
      <c r="H17" s="24">
        <v>-195578</v>
      </c>
      <c r="I17" s="24">
        <v>6942491</v>
      </c>
      <c r="J17" s="20">
        <v>6746913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6746913</v>
      </c>
      <c r="X17" s="20">
        <v>941013</v>
      </c>
      <c r="Y17" s="24">
        <v>5805900</v>
      </c>
      <c r="Z17" s="25">
        <v>616.98403741499851</v>
      </c>
      <c r="AA17" s="26">
        <v>3764044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9045909</v>
      </c>
      <c r="D25" s="29">
        <f t="shared" ref="D25:Y25" si="1">SUM(D15:D24)</f>
        <v>0</v>
      </c>
      <c r="E25" s="35">
        <f t="shared" si="1"/>
        <v>3764044</v>
      </c>
      <c r="F25" s="36">
        <f t="shared" si="1"/>
        <v>3764044</v>
      </c>
      <c r="G25" s="36">
        <f t="shared" si="1"/>
        <v>0</v>
      </c>
      <c r="H25" s="36">
        <f t="shared" si="1"/>
        <v>-195578</v>
      </c>
      <c r="I25" s="36">
        <f t="shared" si="1"/>
        <v>6942491</v>
      </c>
      <c r="J25" s="36">
        <f t="shared" si="1"/>
        <v>6746913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6746913</v>
      </c>
      <c r="X25" s="36">
        <f t="shared" si="1"/>
        <v>941013</v>
      </c>
      <c r="Y25" s="36">
        <f t="shared" si="1"/>
        <v>5805900</v>
      </c>
      <c r="Z25" s="37">
        <f>+IF(X25&lt;&gt;0,+(Y25/X25)*100,0)</f>
        <v>616.98403741499851</v>
      </c>
      <c r="AA25" s="38">
        <f>SUM(AA15:AA24)</f>
        <v>3764044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74062823</v>
      </c>
      <c r="D26" s="29">
        <f>+D13+D25</f>
        <v>0</v>
      </c>
      <c r="E26" s="30">
        <f t="shared" si="2"/>
        <v>37923673</v>
      </c>
      <c r="F26" s="31">
        <f t="shared" si="2"/>
        <v>37923673</v>
      </c>
      <c r="G26" s="31">
        <f t="shared" si="2"/>
        <v>1460790</v>
      </c>
      <c r="H26" s="31">
        <f t="shared" si="2"/>
        <v>7297550</v>
      </c>
      <c r="I26" s="31">
        <f t="shared" si="2"/>
        <v>22963078</v>
      </c>
      <c r="J26" s="31">
        <f t="shared" si="2"/>
        <v>31721418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31721418</v>
      </c>
      <c r="X26" s="31">
        <f t="shared" si="2"/>
        <v>9480936</v>
      </c>
      <c r="Y26" s="31">
        <f t="shared" si="2"/>
        <v>22240482</v>
      </c>
      <c r="Z26" s="32">
        <f>+IF(X26&lt;&gt;0,+(Y26/X26)*100,0)</f>
        <v>234.58107933647057</v>
      </c>
      <c r="AA26" s="33">
        <f>+AA13+AA25</f>
        <v>37923673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185196</v>
      </c>
      <c r="D31" s="18"/>
      <c r="E31" s="19">
        <v>161946</v>
      </c>
      <c r="F31" s="20">
        <v>161946</v>
      </c>
      <c r="G31" s="20"/>
      <c r="H31" s="20"/>
      <c r="I31" s="20">
        <v>179038</v>
      </c>
      <c r="J31" s="20">
        <v>179038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179038</v>
      </c>
      <c r="X31" s="20">
        <v>40488</v>
      </c>
      <c r="Y31" s="20">
        <v>138550</v>
      </c>
      <c r="Z31" s="21">
        <v>342.20015807152737</v>
      </c>
      <c r="AA31" s="22">
        <v>161946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249999</v>
      </c>
      <c r="Y32" s="20">
        <v>-249999</v>
      </c>
      <c r="Z32" s="21">
        <v>-100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>
        <v>-1650000</v>
      </c>
      <c r="D33" s="18"/>
      <c r="E33" s="19"/>
      <c r="F33" s="20"/>
      <c r="G33" s="20"/>
      <c r="H33" s="20"/>
      <c r="I33" s="20">
        <v>-557546</v>
      </c>
      <c r="J33" s="20">
        <v>-557546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-557546</v>
      </c>
      <c r="X33" s="20"/>
      <c r="Y33" s="20">
        <v>-557546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195652</v>
      </c>
      <c r="D35" s="18"/>
      <c r="E35" s="19">
        <v>12434229</v>
      </c>
      <c r="F35" s="20">
        <v>12434229</v>
      </c>
      <c r="G35" s="20"/>
      <c r="H35" s="20"/>
      <c r="I35" s="20">
        <v>1267256</v>
      </c>
      <c r="J35" s="20">
        <v>1267256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1267256</v>
      </c>
      <c r="X35" s="20">
        <v>3108555</v>
      </c>
      <c r="Y35" s="20">
        <v>-1841299</v>
      </c>
      <c r="Z35" s="21">
        <v>-59.23327719792637</v>
      </c>
      <c r="AA35" s="22">
        <v>12434229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-1269152</v>
      </c>
      <c r="D37" s="29">
        <f t="shared" ref="D37:Y37" si="3">SUM(D29:D36)</f>
        <v>0</v>
      </c>
      <c r="E37" s="30">
        <f t="shared" si="3"/>
        <v>13596175</v>
      </c>
      <c r="F37" s="31">
        <f t="shared" si="3"/>
        <v>13596175</v>
      </c>
      <c r="G37" s="31">
        <f t="shared" si="3"/>
        <v>0</v>
      </c>
      <c r="H37" s="31">
        <f t="shared" si="3"/>
        <v>0</v>
      </c>
      <c r="I37" s="31">
        <f t="shared" si="3"/>
        <v>888748</v>
      </c>
      <c r="J37" s="31">
        <f t="shared" si="3"/>
        <v>888748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888748</v>
      </c>
      <c r="X37" s="31">
        <f t="shared" si="3"/>
        <v>3399042</v>
      </c>
      <c r="Y37" s="31">
        <f t="shared" si="3"/>
        <v>-2510294</v>
      </c>
      <c r="Z37" s="32">
        <f>+IF(X37&lt;&gt;0,+(Y37/X37)*100,0)</f>
        <v>-73.85298563536432</v>
      </c>
      <c r="AA37" s="33">
        <f>SUM(AA29:AA36)</f>
        <v>13596175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-1269152</v>
      </c>
      <c r="D44" s="29">
        <f>+D37+D43</f>
        <v>0</v>
      </c>
      <c r="E44" s="30">
        <f t="shared" si="5"/>
        <v>13596175</v>
      </c>
      <c r="F44" s="31">
        <f t="shared" si="5"/>
        <v>13596175</v>
      </c>
      <c r="G44" s="31">
        <f t="shared" si="5"/>
        <v>0</v>
      </c>
      <c r="H44" s="31">
        <f t="shared" si="5"/>
        <v>0</v>
      </c>
      <c r="I44" s="31">
        <f t="shared" si="5"/>
        <v>888748</v>
      </c>
      <c r="J44" s="31">
        <f t="shared" si="5"/>
        <v>888748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888748</v>
      </c>
      <c r="X44" s="31">
        <f t="shared" si="5"/>
        <v>3399042</v>
      </c>
      <c r="Y44" s="31">
        <f t="shared" si="5"/>
        <v>-2510294</v>
      </c>
      <c r="Z44" s="32">
        <f>+IF(X44&lt;&gt;0,+(Y44/X44)*100,0)</f>
        <v>-73.85298563536432</v>
      </c>
      <c r="AA44" s="33">
        <f>+AA37+AA43</f>
        <v>13596175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75331975</v>
      </c>
      <c r="D45" s="42">
        <f t="shared" si="6"/>
        <v>0</v>
      </c>
      <c r="E45" s="43">
        <f t="shared" si="6"/>
        <v>24327498</v>
      </c>
      <c r="F45" s="44">
        <f t="shared" si="6"/>
        <v>24327498</v>
      </c>
      <c r="G45" s="44">
        <f t="shared" si="6"/>
        <v>1460790</v>
      </c>
      <c r="H45" s="44">
        <f t="shared" si="6"/>
        <v>7297550</v>
      </c>
      <c r="I45" s="44">
        <f t="shared" si="6"/>
        <v>22074330</v>
      </c>
      <c r="J45" s="44">
        <f t="shared" si="6"/>
        <v>30832670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30832670</v>
      </c>
      <c r="X45" s="44">
        <f t="shared" si="6"/>
        <v>6081894</v>
      </c>
      <c r="Y45" s="44">
        <f t="shared" si="6"/>
        <v>24750776</v>
      </c>
      <c r="Z45" s="45">
        <f>+IF(X45&lt;&gt;0,+(Y45/X45)*100,0)</f>
        <v>406.95835869549848</v>
      </c>
      <c r="AA45" s="46">
        <f>+AA26-AA44</f>
        <v>24327498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17358721</v>
      </c>
      <c r="F47" s="20">
        <v>17358721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4339680</v>
      </c>
      <c r="Y47" s="20">
        <v>-4339680</v>
      </c>
      <c r="Z47" s="47">
        <v>-100</v>
      </c>
      <c r="AA47" s="22">
        <v>17358721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17358721</v>
      </c>
      <c r="F50" s="52">
        <f t="shared" si="7"/>
        <v>17358721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4339680</v>
      </c>
      <c r="Y50" s="52">
        <f t="shared" si="7"/>
        <v>-4339680</v>
      </c>
      <c r="Z50" s="53">
        <f>+IF(X50&lt;&gt;0,+(Y50/X50)*100,0)</f>
        <v>-100</v>
      </c>
      <c r="AA50" s="54">
        <f>SUM(AA47:AA49)</f>
        <v>17358721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714860100</v>
      </c>
      <c r="D6" s="18"/>
      <c r="E6" s="19">
        <v>-4109637</v>
      </c>
      <c r="F6" s="20">
        <v>-4109637</v>
      </c>
      <c r="G6" s="20">
        <v>647482384</v>
      </c>
      <c r="H6" s="20">
        <v>-87095514</v>
      </c>
      <c r="I6" s="20">
        <v>13126514</v>
      </c>
      <c r="J6" s="20">
        <v>573513384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573513384</v>
      </c>
      <c r="X6" s="20">
        <v>508238</v>
      </c>
      <c r="Y6" s="20">
        <v>573005146</v>
      </c>
      <c r="Z6" s="21">
        <v>112743.46782412964</v>
      </c>
      <c r="AA6" s="22">
        <v>-4109637</v>
      </c>
    </row>
    <row r="7" spans="1:27" x14ac:dyDescent="0.25">
      <c r="A7" s="23" t="s">
        <v>35</v>
      </c>
      <c r="B7" s="17" t="s">
        <v>32</v>
      </c>
      <c r="C7" s="18">
        <v>138803451</v>
      </c>
      <c r="D7" s="18"/>
      <c r="E7" s="19">
        <v>117250271</v>
      </c>
      <c r="F7" s="20">
        <v>117250271</v>
      </c>
      <c r="G7" s="20">
        <v>4167854</v>
      </c>
      <c r="H7" s="20">
        <v>50044079</v>
      </c>
      <c r="I7" s="20">
        <v>-54732576</v>
      </c>
      <c r="J7" s="20">
        <v>-520643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-520643</v>
      </c>
      <c r="X7" s="20">
        <v>106975780</v>
      </c>
      <c r="Y7" s="20">
        <v>-107496423</v>
      </c>
      <c r="Z7" s="21">
        <v>-100.48669240831896</v>
      </c>
      <c r="AA7" s="22">
        <v>117250271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-130233362</v>
      </c>
      <c r="D10" s="18"/>
      <c r="E10" s="19">
        <v>-16403346</v>
      </c>
      <c r="F10" s="20">
        <v>-16403346</v>
      </c>
      <c r="G10" s="20">
        <v>-133515719</v>
      </c>
      <c r="H10" s="20">
        <v>-1907158</v>
      </c>
      <c r="I10" s="20">
        <v>-1591062</v>
      </c>
      <c r="J10" s="20">
        <v>-137013939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-137013939</v>
      </c>
      <c r="X10" s="20">
        <v>-4100835</v>
      </c>
      <c r="Y10" s="20">
        <v>-132913104</v>
      </c>
      <c r="Z10" s="21">
        <v>3241.1229420349755</v>
      </c>
      <c r="AA10" s="22">
        <v>-16403346</v>
      </c>
    </row>
    <row r="11" spans="1:27" x14ac:dyDescent="0.25">
      <c r="A11" s="23" t="s">
        <v>39</v>
      </c>
      <c r="B11" s="17" t="s">
        <v>32</v>
      </c>
      <c r="C11" s="18">
        <v>27664208</v>
      </c>
      <c r="D11" s="18"/>
      <c r="E11" s="19"/>
      <c r="F11" s="20"/>
      <c r="G11" s="24">
        <v>28585087</v>
      </c>
      <c r="H11" s="24">
        <v>5368520</v>
      </c>
      <c r="I11" s="24">
        <v>-2589139</v>
      </c>
      <c r="J11" s="20">
        <v>31364468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31364468</v>
      </c>
      <c r="X11" s="20"/>
      <c r="Y11" s="24">
        <v>31364468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-5465754</v>
      </c>
      <c r="D12" s="18"/>
      <c r="E12" s="19">
        <v>-5465754</v>
      </c>
      <c r="F12" s="20">
        <v>-5465754</v>
      </c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>
        <v>-5465754</v>
      </c>
      <c r="Y12" s="20"/>
      <c r="Z12" s="21"/>
      <c r="AA12" s="22">
        <v>-5465754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745628643</v>
      </c>
      <c r="D13" s="29">
        <f>SUM(D6:D12)</f>
        <v>0</v>
      </c>
      <c r="E13" s="30">
        <f t="shared" si="0"/>
        <v>91271534</v>
      </c>
      <c r="F13" s="31">
        <f t="shared" si="0"/>
        <v>91271534</v>
      </c>
      <c r="G13" s="31">
        <f t="shared" si="0"/>
        <v>541253852</v>
      </c>
      <c r="H13" s="31">
        <f t="shared" si="0"/>
        <v>-33590073</v>
      </c>
      <c r="I13" s="31">
        <f t="shared" si="0"/>
        <v>-45786263</v>
      </c>
      <c r="J13" s="31">
        <f t="shared" si="0"/>
        <v>461877516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461877516</v>
      </c>
      <c r="X13" s="31">
        <f t="shared" si="0"/>
        <v>97917429</v>
      </c>
      <c r="Y13" s="31">
        <f t="shared" si="0"/>
        <v>363960087</v>
      </c>
      <c r="Z13" s="32">
        <f>+IF(X13&lt;&gt;0,+(Y13/X13)*100,0)</f>
        <v>371.70102474810693</v>
      </c>
      <c r="AA13" s="33">
        <f>SUM(AA6:AA12)</f>
        <v>91271534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952385720</v>
      </c>
      <c r="D17" s="18"/>
      <c r="E17" s="19">
        <v>959671339</v>
      </c>
      <c r="F17" s="20">
        <v>959671339</v>
      </c>
      <c r="G17" s="24">
        <v>953780289</v>
      </c>
      <c r="H17" s="24">
        <v>3449893</v>
      </c>
      <c r="I17" s="24">
        <v>4791012</v>
      </c>
      <c r="J17" s="20">
        <v>962021194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962021194</v>
      </c>
      <c r="X17" s="20">
        <v>946384558</v>
      </c>
      <c r="Y17" s="24">
        <v>15636636</v>
      </c>
      <c r="Z17" s="25">
        <v>1.652249697844288</v>
      </c>
      <c r="AA17" s="26">
        <v>959671339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1053032</v>
      </c>
      <c r="D21" s="18"/>
      <c r="E21" s="19">
        <v>15225151</v>
      </c>
      <c r="F21" s="20">
        <v>15225151</v>
      </c>
      <c r="G21" s="20">
        <v>2346750</v>
      </c>
      <c r="H21" s="20">
        <v>-1304426</v>
      </c>
      <c r="I21" s="20">
        <v>-5182</v>
      </c>
      <c r="J21" s="20">
        <v>1037142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1037142</v>
      </c>
      <c r="X21" s="20">
        <v>11875325</v>
      </c>
      <c r="Y21" s="20">
        <v>-10838183</v>
      </c>
      <c r="Z21" s="21">
        <v>-91.266411656102036</v>
      </c>
      <c r="AA21" s="22">
        <v>15225151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953438752</v>
      </c>
      <c r="D25" s="29">
        <f t="shared" ref="D25:Y25" si="1">SUM(D15:D24)</f>
        <v>0</v>
      </c>
      <c r="E25" s="35">
        <f t="shared" si="1"/>
        <v>974896490</v>
      </c>
      <c r="F25" s="36">
        <f t="shared" si="1"/>
        <v>974896490</v>
      </c>
      <c r="G25" s="36">
        <f t="shared" si="1"/>
        <v>956127039</v>
      </c>
      <c r="H25" s="36">
        <f t="shared" si="1"/>
        <v>2145467</v>
      </c>
      <c r="I25" s="36">
        <f t="shared" si="1"/>
        <v>4785830</v>
      </c>
      <c r="J25" s="36">
        <f t="shared" si="1"/>
        <v>963058336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963058336</v>
      </c>
      <c r="X25" s="36">
        <f t="shared" si="1"/>
        <v>958259883</v>
      </c>
      <c r="Y25" s="36">
        <f t="shared" si="1"/>
        <v>4798453</v>
      </c>
      <c r="Z25" s="37">
        <f>+IF(X25&lt;&gt;0,+(Y25/X25)*100,0)</f>
        <v>0.5007465182594939</v>
      </c>
      <c r="AA25" s="38">
        <f>SUM(AA15:AA24)</f>
        <v>974896490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1699067395</v>
      </c>
      <c r="D26" s="29">
        <f>+D13+D25</f>
        <v>0</v>
      </c>
      <c r="E26" s="30">
        <f t="shared" si="2"/>
        <v>1066168024</v>
      </c>
      <c r="F26" s="31">
        <f t="shared" si="2"/>
        <v>1066168024</v>
      </c>
      <c r="G26" s="31">
        <f t="shared" si="2"/>
        <v>1497380891</v>
      </c>
      <c r="H26" s="31">
        <f t="shared" si="2"/>
        <v>-31444606</v>
      </c>
      <c r="I26" s="31">
        <f t="shared" si="2"/>
        <v>-41000433</v>
      </c>
      <c r="J26" s="31">
        <f t="shared" si="2"/>
        <v>1424935852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1424935852</v>
      </c>
      <c r="X26" s="31">
        <f t="shared" si="2"/>
        <v>1056177312</v>
      </c>
      <c r="Y26" s="31">
        <f t="shared" si="2"/>
        <v>368758540</v>
      </c>
      <c r="Z26" s="32">
        <f>+IF(X26&lt;&gt;0,+(Y26/X26)*100,0)</f>
        <v>34.914453833675992</v>
      </c>
      <c r="AA26" s="33">
        <f>+AA13+AA25</f>
        <v>1066168024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-10049793</v>
      </c>
      <c r="D30" s="18"/>
      <c r="E30" s="19"/>
      <c r="F30" s="20"/>
      <c r="G30" s="20">
        <v>-10049793</v>
      </c>
      <c r="H30" s="20"/>
      <c r="I30" s="20">
        <v>-1150315</v>
      </c>
      <c r="J30" s="20">
        <v>-11200108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-11200108</v>
      </c>
      <c r="X30" s="20"/>
      <c r="Y30" s="20">
        <v>-11200108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-7412117</v>
      </c>
      <c r="D31" s="18"/>
      <c r="E31" s="19"/>
      <c r="F31" s="20"/>
      <c r="G31" s="20">
        <v>-7533758</v>
      </c>
      <c r="H31" s="20">
        <v>-25768</v>
      </c>
      <c r="I31" s="20">
        <v>-184742</v>
      </c>
      <c r="J31" s="20">
        <v>-7744268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-7744268</v>
      </c>
      <c r="X31" s="20"/>
      <c r="Y31" s="20">
        <v>-7744268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251153754</v>
      </c>
      <c r="D32" s="18"/>
      <c r="E32" s="19">
        <v>45239402</v>
      </c>
      <c r="F32" s="20">
        <v>45239402</v>
      </c>
      <c r="G32" s="20">
        <v>79702773</v>
      </c>
      <c r="H32" s="20">
        <v>1271027</v>
      </c>
      <c r="I32" s="20">
        <v>7974529</v>
      </c>
      <c r="J32" s="20">
        <v>88948329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88948329</v>
      </c>
      <c r="X32" s="20">
        <v>45239402</v>
      </c>
      <c r="Y32" s="20">
        <v>43708927</v>
      </c>
      <c r="Z32" s="21">
        <v>96.616942460910522</v>
      </c>
      <c r="AA32" s="22">
        <v>45239402</v>
      </c>
    </row>
    <row r="33" spans="1:27" x14ac:dyDescent="0.25">
      <c r="A33" s="23" t="s">
        <v>60</v>
      </c>
      <c r="B33" s="17" t="s">
        <v>32</v>
      </c>
      <c r="C33" s="18">
        <v>4575484</v>
      </c>
      <c r="D33" s="18"/>
      <c r="E33" s="19"/>
      <c r="F33" s="20"/>
      <c r="G33" s="20">
        <v>6062894</v>
      </c>
      <c r="H33" s="20">
        <v>-1487410</v>
      </c>
      <c r="I33" s="20"/>
      <c r="J33" s="20">
        <v>4575484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4575484</v>
      </c>
      <c r="X33" s="20"/>
      <c r="Y33" s="20">
        <v>4575484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8145266</v>
      </c>
      <c r="D34" s="18"/>
      <c r="E34" s="19">
        <v>12762364</v>
      </c>
      <c r="F34" s="20">
        <v>12762364</v>
      </c>
      <c r="G34" s="20">
        <v>325766</v>
      </c>
      <c r="H34" s="20">
        <v>7819500</v>
      </c>
      <c r="I34" s="20"/>
      <c r="J34" s="20">
        <v>8145266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8145266</v>
      </c>
      <c r="X34" s="20">
        <v>3190593</v>
      </c>
      <c r="Y34" s="20">
        <v>4954673</v>
      </c>
      <c r="Z34" s="21">
        <v>155.29003542601643</v>
      </c>
      <c r="AA34" s="22">
        <v>12762364</v>
      </c>
    </row>
    <row r="35" spans="1:27" x14ac:dyDescent="0.25">
      <c r="A35" s="23" t="s">
        <v>39</v>
      </c>
      <c r="B35" s="17" t="s">
        <v>32</v>
      </c>
      <c r="C35" s="18">
        <v>-16657734</v>
      </c>
      <c r="D35" s="18"/>
      <c r="E35" s="19">
        <v>-73641604</v>
      </c>
      <c r="F35" s="20">
        <v>-73641604</v>
      </c>
      <c r="G35" s="20">
        <v>-12399838</v>
      </c>
      <c r="H35" s="20">
        <v>-3387420</v>
      </c>
      <c r="I35" s="20">
        <v>3204358</v>
      </c>
      <c r="J35" s="20">
        <v>-12582900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-12582900</v>
      </c>
      <c r="X35" s="20">
        <v>-106513221</v>
      </c>
      <c r="Y35" s="20">
        <v>93930321</v>
      </c>
      <c r="Z35" s="21">
        <v>-88.186536955820728</v>
      </c>
      <c r="AA35" s="22">
        <v>-73641604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229754860</v>
      </c>
      <c r="D37" s="29">
        <f t="shared" ref="D37:Y37" si="3">SUM(D29:D36)</f>
        <v>0</v>
      </c>
      <c r="E37" s="30">
        <f t="shared" si="3"/>
        <v>-15639838</v>
      </c>
      <c r="F37" s="31">
        <f t="shared" si="3"/>
        <v>-15639838</v>
      </c>
      <c r="G37" s="31">
        <f t="shared" si="3"/>
        <v>56108044</v>
      </c>
      <c r="H37" s="31">
        <f t="shared" si="3"/>
        <v>4189929</v>
      </c>
      <c r="I37" s="31">
        <f t="shared" si="3"/>
        <v>9843830</v>
      </c>
      <c r="J37" s="31">
        <f t="shared" si="3"/>
        <v>70141803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70141803</v>
      </c>
      <c r="X37" s="31">
        <f t="shared" si="3"/>
        <v>-58083226</v>
      </c>
      <c r="Y37" s="31">
        <f t="shared" si="3"/>
        <v>128225029</v>
      </c>
      <c r="Z37" s="32">
        <f>+IF(X37&lt;&gt;0,+(Y37/X37)*100,0)</f>
        <v>-220.76085959825994</v>
      </c>
      <c r="AA37" s="33">
        <f>SUM(AA29:AA36)</f>
        <v>-15639838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114816943</v>
      </c>
      <c r="D39" s="18"/>
      <c r="E39" s="19">
        <v>73218187</v>
      </c>
      <c r="F39" s="20">
        <v>73218187</v>
      </c>
      <c r="G39" s="20">
        <v>114816943</v>
      </c>
      <c r="H39" s="20"/>
      <c r="I39" s="20">
        <v>108793</v>
      </c>
      <c r="J39" s="20">
        <v>114925736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114925736</v>
      </c>
      <c r="X39" s="20">
        <v>73218187</v>
      </c>
      <c r="Y39" s="20">
        <v>41707549</v>
      </c>
      <c r="Z39" s="21">
        <v>56.963373048283749</v>
      </c>
      <c r="AA39" s="22">
        <v>73218187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3100000</v>
      </c>
      <c r="F40" s="20">
        <v>3100000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774999</v>
      </c>
      <c r="Y40" s="20">
        <v>-774999</v>
      </c>
      <c r="Z40" s="21">
        <v>-100</v>
      </c>
      <c r="AA40" s="22">
        <v>3100000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114816943</v>
      </c>
      <c r="D43" s="29">
        <f t="shared" ref="D43:Y43" si="4">SUM(D39:D42)</f>
        <v>0</v>
      </c>
      <c r="E43" s="35">
        <f t="shared" si="4"/>
        <v>76318187</v>
      </c>
      <c r="F43" s="36">
        <f t="shared" si="4"/>
        <v>76318187</v>
      </c>
      <c r="G43" s="36">
        <f t="shared" si="4"/>
        <v>114816943</v>
      </c>
      <c r="H43" s="36">
        <f t="shared" si="4"/>
        <v>0</v>
      </c>
      <c r="I43" s="36">
        <f t="shared" si="4"/>
        <v>108793</v>
      </c>
      <c r="J43" s="36">
        <f t="shared" si="4"/>
        <v>114925736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114925736</v>
      </c>
      <c r="X43" s="36">
        <f t="shared" si="4"/>
        <v>73993186</v>
      </c>
      <c r="Y43" s="36">
        <f t="shared" si="4"/>
        <v>40932550</v>
      </c>
      <c r="Z43" s="37">
        <f>+IF(X43&lt;&gt;0,+(Y43/X43)*100,0)</f>
        <v>55.31935062236677</v>
      </c>
      <c r="AA43" s="38">
        <f>SUM(AA39:AA42)</f>
        <v>76318187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344571803</v>
      </c>
      <c r="D44" s="29">
        <f>+D37+D43</f>
        <v>0</v>
      </c>
      <c r="E44" s="30">
        <f t="shared" si="5"/>
        <v>60678349</v>
      </c>
      <c r="F44" s="31">
        <f t="shared" si="5"/>
        <v>60678349</v>
      </c>
      <c r="G44" s="31">
        <f t="shared" si="5"/>
        <v>170924987</v>
      </c>
      <c r="H44" s="31">
        <f t="shared" si="5"/>
        <v>4189929</v>
      </c>
      <c r="I44" s="31">
        <f t="shared" si="5"/>
        <v>9952623</v>
      </c>
      <c r="J44" s="31">
        <f t="shared" si="5"/>
        <v>185067539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185067539</v>
      </c>
      <c r="X44" s="31">
        <f t="shared" si="5"/>
        <v>15909960</v>
      </c>
      <c r="Y44" s="31">
        <f t="shared" si="5"/>
        <v>169157579</v>
      </c>
      <c r="Z44" s="32">
        <f>+IF(X44&lt;&gt;0,+(Y44/X44)*100,0)</f>
        <v>1063.2181287696512</v>
      </c>
      <c r="AA44" s="33">
        <f>+AA37+AA43</f>
        <v>60678349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1354495592</v>
      </c>
      <c r="D45" s="42">
        <f t="shared" si="6"/>
        <v>0</v>
      </c>
      <c r="E45" s="43">
        <f t="shared" si="6"/>
        <v>1005489675</v>
      </c>
      <c r="F45" s="44">
        <f t="shared" si="6"/>
        <v>1005489675</v>
      </c>
      <c r="G45" s="44">
        <f t="shared" si="6"/>
        <v>1326455904</v>
      </c>
      <c r="H45" s="44">
        <f t="shared" si="6"/>
        <v>-35634535</v>
      </c>
      <c r="I45" s="44">
        <f t="shared" si="6"/>
        <v>-50953056</v>
      </c>
      <c r="J45" s="44">
        <f t="shared" si="6"/>
        <v>1239868313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1239868313</v>
      </c>
      <c r="X45" s="44">
        <f t="shared" si="6"/>
        <v>1040267352</v>
      </c>
      <c r="Y45" s="44">
        <f t="shared" si="6"/>
        <v>199600961</v>
      </c>
      <c r="Z45" s="45">
        <f>+IF(X45&lt;&gt;0,+(Y45/X45)*100,0)</f>
        <v>19.187467588620429</v>
      </c>
      <c r="AA45" s="46">
        <f>+AA26-AA44</f>
        <v>1005489675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-317748090</v>
      </c>
      <c r="D47" s="18"/>
      <c r="E47" s="19">
        <v>-46370217</v>
      </c>
      <c r="F47" s="20">
        <v>-46370217</v>
      </c>
      <c r="G47" s="20">
        <v>-245871818</v>
      </c>
      <c r="H47" s="20">
        <v>-32714401</v>
      </c>
      <c r="I47" s="20">
        <v>-108831878</v>
      </c>
      <c r="J47" s="20">
        <v>-387418097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-387418097</v>
      </c>
      <c r="X47" s="20">
        <v>-11592540</v>
      </c>
      <c r="Y47" s="20">
        <v>-375825557</v>
      </c>
      <c r="Z47" s="47">
        <v>3241.9604072964162</v>
      </c>
      <c r="AA47" s="22">
        <v>-46370217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-317748090</v>
      </c>
      <c r="D50" s="50">
        <f t="shared" ref="D50:Y50" si="7">SUM(D47:D49)</f>
        <v>0</v>
      </c>
      <c r="E50" s="51">
        <f t="shared" si="7"/>
        <v>-46370217</v>
      </c>
      <c r="F50" s="52">
        <f t="shared" si="7"/>
        <v>-46370217</v>
      </c>
      <c r="G50" s="52">
        <f t="shared" si="7"/>
        <v>-245871818</v>
      </c>
      <c r="H50" s="52">
        <f t="shared" si="7"/>
        <v>-32714401</v>
      </c>
      <c r="I50" s="52">
        <f t="shared" si="7"/>
        <v>-108831878</v>
      </c>
      <c r="J50" s="52">
        <f t="shared" si="7"/>
        <v>-387418097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-387418097</v>
      </c>
      <c r="X50" s="52">
        <f t="shared" si="7"/>
        <v>-11592540</v>
      </c>
      <c r="Y50" s="52">
        <f t="shared" si="7"/>
        <v>-375825557</v>
      </c>
      <c r="Z50" s="53">
        <f>+IF(X50&lt;&gt;0,+(Y50/X50)*100,0)</f>
        <v>3241.9604072964162</v>
      </c>
      <c r="AA50" s="54">
        <f>SUM(AA47:AA49)</f>
        <v>-46370217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-180000</v>
      </c>
      <c r="F6" s="20">
        <v>-180000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-45000</v>
      </c>
      <c r="Y6" s="20">
        <v>45000</v>
      </c>
      <c r="Z6" s="21">
        <v>-100</v>
      </c>
      <c r="AA6" s="22">
        <v>-180000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180000</v>
      </c>
      <c r="F11" s="20">
        <v>180000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45000</v>
      </c>
      <c r="Y11" s="24">
        <v>-45000</v>
      </c>
      <c r="Z11" s="25">
        <v>-100</v>
      </c>
      <c r="AA11" s="26">
        <v>180000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1137423</v>
      </c>
      <c r="D32" s="18"/>
      <c r="E32" s="19"/>
      <c r="F32" s="20"/>
      <c r="G32" s="20"/>
      <c r="H32" s="20">
        <v>-1033647</v>
      </c>
      <c r="I32" s="20"/>
      <c r="J32" s="20">
        <v>-1033647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-1033647</v>
      </c>
      <c r="X32" s="20"/>
      <c r="Y32" s="20">
        <v>-1033647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-17116102</v>
      </c>
      <c r="D33" s="18"/>
      <c r="E33" s="19"/>
      <c r="F33" s="20"/>
      <c r="G33" s="20"/>
      <c r="H33" s="20">
        <v>17116102</v>
      </c>
      <c r="I33" s="20"/>
      <c r="J33" s="20">
        <v>17116102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17116102</v>
      </c>
      <c r="X33" s="20"/>
      <c r="Y33" s="20">
        <v>17116102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-15978679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16082455</v>
      </c>
      <c r="I37" s="31">
        <f t="shared" si="3"/>
        <v>0</v>
      </c>
      <c r="J37" s="31">
        <f t="shared" si="3"/>
        <v>16082455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16082455</v>
      </c>
      <c r="X37" s="31">
        <f t="shared" si="3"/>
        <v>0</v>
      </c>
      <c r="Y37" s="31">
        <f t="shared" si="3"/>
        <v>16082455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-15978679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16082455</v>
      </c>
      <c r="I44" s="31">
        <f t="shared" si="5"/>
        <v>0</v>
      </c>
      <c r="J44" s="31">
        <f t="shared" si="5"/>
        <v>16082455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16082455</v>
      </c>
      <c r="X44" s="31">
        <f t="shared" si="5"/>
        <v>0</v>
      </c>
      <c r="Y44" s="31">
        <f t="shared" si="5"/>
        <v>16082455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15978679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-16082455</v>
      </c>
      <c r="I45" s="44">
        <f t="shared" si="6"/>
        <v>0</v>
      </c>
      <c r="J45" s="44">
        <f t="shared" si="6"/>
        <v>-16082455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-16082455</v>
      </c>
      <c r="X45" s="44">
        <f t="shared" si="6"/>
        <v>0</v>
      </c>
      <c r="Y45" s="44">
        <f t="shared" si="6"/>
        <v>-16082455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2230435</v>
      </c>
      <c r="F11" s="20">
        <v>2230435</v>
      </c>
      <c r="G11" s="24"/>
      <c r="H11" s="24">
        <v>165087</v>
      </c>
      <c r="I11" s="24"/>
      <c r="J11" s="20">
        <v>165087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165087</v>
      </c>
      <c r="X11" s="20">
        <v>557607</v>
      </c>
      <c r="Y11" s="24">
        <v>-392520</v>
      </c>
      <c r="Z11" s="25">
        <v>-70.393664355002713</v>
      </c>
      <c r="AA11" s="26">
        <v>2230435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2230435</v>
      </c>
      <c r="F13" s="31">
        <f t="shared" si="0"/>
        <v>2230435</v>
      </c>
      <c r="G13" s="31">
        <f t="shared" si="0"/>
        <v>0</v>
      </c>
      <c r="H13" s="31">
        <f t="shared" si="0"/>
        <v>165087</v>
      </c>
      <c r="I13" s="31">
        <f t="shared" si="0"/>
        <v>0</v>
      </c>
      <c r="J13" s="31">
        <f t="shared" si="0"/>
        <v>165087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165087</v>
      </c>
      <c r="X13" s="31">
        <f t="shared" si="0"/>
        <v>557607</v>
      </c>
      <c r="Y13" s="31">
        <f t="shared" si="0"/>
        <v>-392520</v>
      </c>
      <c r="Z13" s="32">
        <f>+IF(X13&lt;&gt;0,+(Y13/X13)*100,0)</f>
        <v>-70.393664355002713</v>
      </c>
      <c r="AA13" s="33">
        <f>SUM(AA6:AA12)</f>
        <v>2230435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2230435</v>
      </c>
      <c r="F26" s="31">
        <f t="shared" si="2"/>
        <v>2230435</v>
      </c>
      <c r="G26" s="31">
        <f t="shared" si="2"/>
        <v>0</v>
      </c>
      <c r="H26" s="31">
        <f t="shared" si="2"/>
        <v>165087</v>
      </c>
      <c r="I26" s="31">
        <f t="shared" si="2"/>
        <v>0</v>
      </c>
      <c r="J26" s="31">
        <f t="shared" si="2"/>
        <v>165087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165087</v>
      </c>
      <c r="X26" s="31">
        <f t="shared" si="2"/>
        <v>557607</v>
      </c>
      <c r="Y26" s="31">
        <f t="shared" si="2"/>
        <v>-392520</v>
      </c>
      <c r="Z26" s="32">
        <f>+IF(X26&lt;&gt;0,+(Y26/X26)*100,0)</f>
        <v>-70.393664355002713</v>
      </c>
      <c r="AA26" s="33">
        <f>+AA13+AA25</f>
        <v>2230435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-31992433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2230435</v>
      </c>
      <c r="F35" s="20">
        <v>2230435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557610</v>
      </c>
      <c r="Y35" s="20">
        <v>-557610</v>
      </c>
      <c r="Z35" s="21">
        <v>-100</v>
      </c>
      <c r="AA35" s="22">
        <v>2230435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-31992433</v>
      </c>
      <c r="D37" s="29">
        <f t="shared" ref="D37:Y37" si="3">SUM(D29:D36)</f>
        <v>0</v>
      </c>
      <c r="E37" s="30">
        <f t="shared" si="3"/>
        <v>2230435</v>
      </c>
      <c r="F37" s="31">
        <f t="shared" si="3"/>
        <v>2230435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557610</v>
      </c>
      <c r="Y37" s="31">
        <f t="shared" si="3"/>
        <v>-557610</v>
      </c>
      <c r="Z37" s="32">
        <f>+IF(X37&lt;&gt;0,+(Y37/X37)*100,0)</f>
        <v>-100</v>
      </c>
      <c r="AA37" s="33">
        <f>SUM(AA29:AA36)</f>
        <v>2230435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-31992433</v>
      </c>
      <c r="D44" s="29">
        <f>+D37+D43</f>
        <v>0</v>
      </c>
      <c r="E44" s="30">
        <f t="shared" si="5"/>
        <v>2230435</v>
      </c>
      <c r="F44" s="31">
        <f t="shared" si="5"/>
        <v>2230435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557610</v>
      </c>
      <c r="Y44" s="31">
        <f t="shared" si="5"/>
        <v>-557610</v>
      </c>
      <c r="Z44" s="32">
        <f>+IF(X44&lt;&gt;0,+(Y44/X44)*100,0)</f>
        <v>-100</v>
      </c>
      <c r="AA44" s="33">
        <f>+AA37+AA43</f>
        <v>2230435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31992433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165087</v>
      </c>
      <c r="I45" s="44">
        <f t="shared" si="6"/>
        <v>0</v>
      </c>
      <c r="J45" s="44">
        <f t="shared" si="6"/>
        <v>165087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165087</v>
      </c>
      <c r="X45" s="44">
        <f t="shared" si="6"/>
        <v>-3</v>
      </c>
      <c r="Y45" s="44">
        <f t="shared" si="6"/>
        <v>165090</v>
      </c>
      <c r="Z45" s="45">
        <f>+IF(X45&lt;&gt;0,+(Y45/X45)*100,0)</f>
        <v>-5503000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66522427</v>
      </c>
      <c r="D6" s="18"/>
      <c r="E6" s="19">
        <v>20312927</v>
      </c>
      <c r="F6" s="20">
        <v>20312927</v>
      </c>
      <c r="G6" s="20">
        <v>88660986</v>
      </c>
      <c r="H6" s="20">
        <v>-638876</v>
      </c>
      <c r="I6" s="20">
        <v>-35138684</v>
      </c>
      <c r="J6" s="20">
        <v>52883426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52883426</v>
      </c>
      <c r="X6" s="20">
        <v>5078229</v>
      </c>
      <c r="Y6" s="20">
        <v>47805197</v>
      </c>
      <c r="Z6" s="21">
        <v>941.37536924782239</v>
      </c>
      <c r="AA6" s="22">
        <v>20312927</v>
      </c>
    </row>
    <row r="7" spans="1:27" x14ac:dyDescent="0.25">
      <c r="A7" s="23" t="s">
        <v>35</v>
      </c>
      <c r="B7" s="17" t="s">
        <v>32</v>
      </c>
      <c r="C7" s="18">
        <v>16565681</v>
      </c>
      <c r="D7" s="18"/>
      <c r="E7" s="19">
        <v>35394530</v>
      </c>
      <c r="F7" s="20">
        <v>35394530</v>
      </c>
      <c r="G7" s="20">
        <v>22625561</v>
      </c>
      <c r="H7" s="20">
        <v>-6947966</v>
      </c>
      <c r="I7" s="20">
        <v>-4024581</v>
      </c>
      <c r="J7" s="20">
        <v>11653014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11653014</v>
      </c>
      <c r="X7" s="20">
        <v>8848632</v>
      </c>
      <c r="Y7" s="20">
        <v>2804382</v>
      </c>
      <c r="Z7" s="21">
        <v>31.692831163054358</v>
      </c>
      <c r="AA7" s="22">
        <v>35394530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580000</v>
      </c>
      <c r="F8" s="20">
        <v>580000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144999</v>
      </c>
      <c r="Y8" s="20">
        <v>-144999</v>
      </c>
      <c r="Z8" s="21">
        <v>-100</v>
      </c>
      <c r="AA8" s="22">
        <v>580000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-2242954</v>
      </c>
      <c r="D10" s="18"/>
      <c r="E10" s="19">
        <v>9200</v>
      </c>
      <c r="F10" s="20">
        <v>9200</v>
      </c>
      <c r="G10" s="20">
        <v>-2259388</v>
      </c>
      <c r="H10" s="20">
        <v>-2133</v>
      </c>
      <c r="I10" s="20">
        <v>-558</v>
      </c>
      <c r="J10" s="20">
        <v>-2262079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-2262079</v>
      </c>
      <c r="X10" s="20">
        <v>2304</v>
      </c>
      <c r="Y10" s="20">
        <v>-2264383</v>
      </c>
      <c r="Z10" s="21">
        <v>-98280.512152777781</v>
      </c>
      <c r="AA10" s="22">
        <v>9200</v>
      </c>
    </row>
    <row r="11" spans="1:27" x14ac:dyDescent="0.25">
      <c r="A11" s="23" t="s">
        <v>39</v>
      </c>
      <c r="B11" s="17" t="s">
        <v>32</v>
      </c>
      <c r="C11" s="18">
        <v>34265381</v>
      </c>
      <c r="D11" s="18"/>
      <c r="E11" s="19"/>
      <c r="F11" s="20"/>
      <c r="G11" s="24">
        <v>34014736</v>
      </c>
      <c r="H11" s="24">
        <v>-173077</v>
      </c>
      <c r="I11" s="24"/>
      <c r="J11" s="20">
        <v>33841659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33841659</v>
      </c>
      <c r="X11" s="20"/>
      <c r="Y11" s="24">
        <v>33841659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115078312</v>
      </c>
      <c r="D13" s="29">
        <f>SUM(D6:D12)</f>
        <v>0</v>
      </c>
      <c r="E13" s="30">
        <f t="shared" si="0"/>
        <v>56296657</v>
      </c>
      <c r="F13" s="31">
        <f t="shared" si="0"/>
        <v>56296657</v>
      </c>
      <c r="G13" s="31">
        <f t="shared" si="0"/>
        <v>143009672</v>
      </c>
      <c r="H13" s="31">
        <f t="shared" si="0"/>
        <v>-7762052</v>
      </c>
      <c r="I13" s="31">
        <f t="shared" si="0"/>
        <v>-39163823</v>
      </c>
      <c r="J13" s="31">
        <f t="shared" si="0"/>
        <v>96083797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96083797</v>
      </c>
      <c r="X13" s="31">
        <f t="shared" si="0"/>
        <v>14074164</v>
      </c>
      <c r="Y13" s="31">
        <f t="shared" si="0"/>
        <v>82009633</v>
      </c>
      <c r="Z13" s="32">
        <f>+IF(X13&lt;&gt;0,+(Y13/X13)*100,0)</f>
        <v>582.69630082468836</v>
      </c>
      <c r="AA13" s="33">
        <f>SUM(AA6:AA12)</f>
        <v>56296657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126546125</v>
      </c>
      <c r="D17" s="18"/>
      <c r="E17" s="19">
        <v>24080000</v>
      </c>
      <c r="F17" s="20">
        <v>24080000</v>
      </c>
      <c r="G17" s="24">
        <v>137842334</v>
      </c>
      <c r="H17" s="24">
        <v>-10490578</v>
      </c>
      <c r="I17" s="24">
        <v>3031789</v>
      </c>
      <c r="J17" s="20">
        <v>130383545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130383545</v>
      </c>
      <c r="X17" s="20">
        <v>6020001</v>
      </c>
      <c r="Y17" s="24">
        <v>124363544</v>
      </c>
      <c r="Z17" s="25">
        <v>2065.839258166236</v>
      </c>
      <c r="AA17" s="26">
        <v>24080000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126679343</v>
      </c>
      <c r="D25" s="29">
        <f t="shared" ref="D25:Y25" si="1">SUM(D15:D24)</f>
        <v>0</v>
      </c>
      <c r="E25" s="35">
        <f t="shared" si="1"/>
        <v>24080000</v>
      </c>
      <c r="F25" s="36">
        <f t="shared" si="1"/>
        <v>24080000</v>
      </c>
      <c r="G25" s="36">
        <f t="shared" si="1"/>
        <v>137975552</v>
      </c>
      <c r="H25" s="36">
        <f t="shared" si="1"/>
        <v>-10490578</v>
      </c>
      <c r="I25" s="36">
        <f t="shared" si="1"/>
        <v>3031789</v>
      </c>
      <c r="J25" s="36">
        <f t="shared" si="1"/>
        <v>130516763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130516763</v>
      </c>
      <c r="X25" s="36">
        <f t="shared" si="1"/>
        <v>6020001</v>
      </c>
      <c r="Y25" s="36">
        <f t="shared" si="1"/>
        <v>124496762</v>
      </c>
      <c r="Z25" s="37">
        <f>+IF(X25&lt;&gt;0,+(Y25/X25)*100,0)</f>
        <v>2068.0521813866808</v>
      </c>
      <c r="AA25" s="38">
        <f>SUM(AA15:AA24)</f>
        <v>24080000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241757655</v>
      </c>
      <c r="D26" s="29">
        <f>+D13+D25</f>
        <v>0</v>
      </c>
      <c r="E26" s="30">
        <f t="shared" si="2"/>
        <v>80376657</v>
      </c>
      <c r="F26" s="31">
        <f t="shared" si="2"/>
        <v>80376657</v>
      </c>
      <c r="G26" s="31">
        <f t="shared" si="2"/>
        <v>280985224</v>
      </c>
      <c r="H26" s="31">
        <f t="shared" si="2"/>
        <v>-18252630</v>
      </c>
      <c r="I26" s="31">
        <f t="shared" si="2"/>
        <v>-36132034</v>
      </c>
      <c r="J26" s="31">
        <f t="shared" si="2"/>
        <v>226600560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226600560</v>
      </c>
      <c r="X26" s="31">
        <f t="shared" si="2"/>
        <v>20094165</v>
      </c>
      <c r="Y26" s="31">
        <f t="shared" si="2"/>
        <v>206506395</v>
      </c>
      <c r="Z26" s="32">
        <f>+IF(X26&lt;&gt;0,+(Y26/X26)*100,0)</f>
        <v>1027.6933378421049</v>
      </c>
      <c r="AA26" s="33">
        <f>+AA13+AA25</f>
        <v>80376657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312082</v>
      </c>
      <c r="D31" s="18"/>
      <c r="E31" s="19"/>
      <c r="F31" s="20"/>
      <c r="G31" s="20">
        <v>350888</v>
      </c>
      <c r="H31" s="20">
        <v>-9128</v>
      </c>
      <c r="I31" s="20">
        <v>-4478</v>
      </c>
      <c r="J31" s="20">
        <v>337282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337282</v>
      </c>
      <c r="X31" s="20"/>
      <c r="Y31" s="20">
        <v>337282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35414978</v>
      </c>
      <c r="D32" s="18"/>
      <c r="E32" s="19">
        <v>30134022</v>
      </c>
      <c r="F32" s="20">
        <v>30134022</v>
      </c>
      <c r="G32" s="20">
        <v>54936606</v>
      </c>
      <c r="H32" s="20">
        <v>-4281776</v>
      </c>
      <c r="I32" s="20">
        <v>1146839</v>
      </c>
      <c r="J32" s="20">
        <v>51801669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51801669</v>
      </c>
      <c r="X32" s="20">
        <v>7533510</v>
      </c>
      <c r="Y32" s="20">
        <v>44268159</v>
      </c>
      <c r="Z32" s="21">
        <v>587.61664881310298</v>
      </c>
      <c r="AA32" s="22">
        <v>30134022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6021000</v>
      </c>
      <c r="H33" s="20">
        <v>-1592005</v>
      </c>
      <c r="I33" s="20">
        <v>-2159475</v>
      </c>
      <c r="J33" s="20">
        <v>2269520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2269520</v>
      </c>
      <c r="X33" s="20"/>
      <c r="Y33" s="20">
        <v>2269520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35010944</v>
      </c>
      <c r="D35" s="18"/>
      <c r="E35" s="19">
        <v>5556292</v>
      </c>
      <c r="F35" s="20">
        <v>5556292</v>
      </c>
      <c r="G35" s="20">
        <v>35849789</v>
      </c>
      <c r="H35" s="20">
        <v>-941978</v>
      </c>
      <c r="I35" s="20">
        <v>-520667</v>
      </c>
      <c r="J35" s="20">
        <v>34387144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34387144</v>
      </c>
      <c r="X35" s="20">
        <v>1389072</v>
      </c>
      <c r="Y35" s="20">
        <v>32998072</v>
      </c>
      <c r="Z35" s="21">
        <v>2375.5479917527673</v>
      </c>
      <c r="AA35" s="22">
        <v>5556292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70738004</v>
      </c>
      <c r="D37" s="29">
        <f t="shared" ref="D37:Y37" si="3">SUM(D29:D36)</f>
        <v>0</v>
      </c>
      <c r="E37" s="30">
        <f t="shared" si="3"/>
        <v>35690314</v>
      </c>
      <c r="F37" s="31">
        <f t="shared" si="3"/>
        <v>35690314</v>
      </c>
      <c r="G37" s="31">
        <f t="shared" si="3"/>
        <v>97158283</v>
      </c>
      <c r="H37" s="31">
        <f t="shared" si="3"/>
        <v>-6824887</v>
      </c>
      <c r="I37" s="31">
        <f t="shared" si="3"/>
        <v>-1537781</v>
      </c>
      <c r="J37" s="31">
        <f t="shared" si="3"/>
        <v>88795615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88795615</v>
      </c>
      <c r="X37" s="31">
        <f t="shared" si="3"/>
        <v>8922582</v>
      </c>
      <c r="Y37" s="31">
        <f t="shared" si="3"/>
        <v>79873033</v>
      </c>
      <c r="Z37" s="32">
        <f>+IF(X37&lt;&gt;0,+(Y37/X37)*100,0)</f>
        <v>895.17846964029013</v>
      </c>
      <c r="AA37" s="33">
        <f>SUM(AA29:AA36)</f>
        <v>35690314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70738004</v>
      </c>
      <c r="D44" s="29">
        <f>+D37+D43</f>
        <v>0</v>
      </c>
      <c r="E44" s="30">
        <f t="shared" si="5"/>
        <v>35690314</v>
      </c>
      <c r="F44" s="31">
        <f t="shared" si="5"/>
        <v>35690314</v>
      </c>
      <c r="G44" s="31">
        <f t="shared" si="5"/>
        <v>97158283</v>
      </c>
      <c r="H44" s="31">
        <f t="shared" si="5"/>
        <v>-6824887</v>
      </c>
      <c r="I44" s="31">
        <f t="shared" si="5"/>
        <v>-1537781</v>
      </c>
      <c r="J44" s="31">
        <f t="shared" si="5"/>
        <v>88795615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88795615</v>
      </c>
      <c r="X44" s="31">
        <f t="shared" si="5"/>
        <v>8922582</v>
      </c>
      <c r="Y44" s="31">
        <f t="shared" si="5"/>
        <v>79873033</v>
      </c>
      <c r="Z44" s="32">
        <f>+IF(X44&lt;&gt;0,+(Y44/X44)*100,0)</f>
        <v>895.17846964029013</v>
      </c>
      <c r="AA44" s="33">
        <f>+AA37+AA43</f>
        <v>35690314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171019651</v>
      </c>
      <c r="D45" s="42">
        <f t="shared" si="6"/>
        <v>0</v>
      </c>
      <c r="E45" s="43">
        <f t="shared" si="6"/>
        <v>44686343</v>
      </c>
      <c r="F45" s="44">
        <f t="shared" si="6"/>
        <v>44686343</v>
      </c>
      <c r="G45" s="44">
        <f t="shared" si="6"/>
        <v>183826941</v>
      </c>
      <c r="H45" s="44">
        <f t="shared" si="6"/>
        <v>-11427743</v>
      </c>
      <c r="I45" s="44">
        <f t="shared" si="6"/>
        <v>-34594253</v>
      </c>
      <c r="J45" s="44">
        <f t="shared" si="6"/>
        <v>137804945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137804945</v>
      </c>
      <c r="X45" s="44">
        <f t="shared" si="6"/>
        <v>11171583</v>
      </c>
      <c r="Y45" s="44">
        <f t="shared" si="6"/>
        <v>126633362</v>
      </c>
      <c r="Z45" s="45">
        <f>+IF(X45&lt;&gt;0,+(Y45/X45)*100,0)</f>
        <v>1133.5310492702779</v>
      </c>
      <c r="AA45" s="46">
        <f>+AA26-AA44</f>
        <v>44686343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108716882</v>
      </c>
      <c r="D47" s="18"/>
      <c r="E47" s="19">
        <v>44686341</v>
      </c>
      <c r="F47" s="20">
        <v>44686341</v>
      </c>
      <c r="G47" s="20">
        <v>129376405</v>
      </c>
      <c r="H47" s="20">
        <v>-5217397</v>
      </c>
      <c r="I47" s="20">
        <v>-29993628</v>
      </c>
      <c r="J47" s="20">
        <v>94165380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94165380</v>
      </c>
      <c r="X47" s="20">
        <v>11171586</v>
      </c>
      <c r="Y47" s="20">
        <v>82993794</v>
      </c>
      <c r="Z47" s="47">
        <v>742.90073047819703</v>
      </c>
      <c r="AA47" s="22">
        <v>44686341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108716882</v>
      </c>
      <c r="D50" s="50">
        <f t="shared" ref="D50:Y50" si="7">SUM(D47:D49)</f>
        <v>0</v>
      </c>
      <c r="E50" s="51">
        <f t="shared" si="7"/>
        <v>44686341</v>
      </c>
      <c r="F50" s="52">
        <f t="shared" si="7"/>
        <v>44686341</v>
      </c>
      <c r="G50" s="52">
        <f t="shared" si="7"/>
        <v>129376405</v>
      </c>
      <c r="H50" s="52">
        <f t="shared" si="7"/>
        <v>-5217397</v>
      </c>
      <c r="I50" s="52">
        <f t="shared" si="7"/>
        <v>-29993628</v>
      </c>
      <c r="J50" s="52">
        <f t="shared" si="7"/>
        <v>94165380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94165380</v>
      </c>
      <c r="X50" s="52">
        <f t="shared" si="7"/>
        <v>11171586</v>
      </c>
      <c r="Y50" s="52">
        <f t="shared" si="7"/>
        <v>82993794</v>
      </c>
      <c r="Z50" s="53">
        <f>+IF(X50&lt;&gt;0,+(Y50/X50)*100,0)</f>
        <v>742.90073047819703</v>
      </c>
      <c r="AA50" s="54">
        <f>SUM(AA47:AA49)</f>
        <v>44686341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-769864</v>
      </c>
      <c r="D6" s="18"/>
      <c r="E6" s="19">
        <v>-2</v>
      </c>
      <c r="F6" s="20">
        <v>-2</v>
      </c>
      <c r="G6" s="20">
        <v>6457355</v>
      </c>
      <c r="H6" s="20"/>
      <c r="I6" s="20">
        <v>-572988</v>
      </c>
      <c r="J6" s="20">
        <v>5884367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5884367</v>
      </c>
      <c r="X6" s="20"/>
      <c r="Y6" s="20">
        <v>5884367</v>
      </c>
      <c r="Z6" s="21"/>
      <c r="AA6" s="22">
        <v>-2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48741</v>
      </c>
      <c r="D11" s="18"/>
      <c r="E11" s="19">
        <v>1914393</v>
      </c>
      <c r="F11" s="20">
        <v>1914393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478602</v>
      </c>
      <c r="Y11" s="24">
        <v>-478602</v>
      </c>
      <c r="Z11" s="25">
        <v>-100</v>
      </c>
      <c r="AA11" s="26">
        <v>1914393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-721123</v>
      </c>
      <c r="D13" s="29">
        <f>SUM(D6:D12)</f>
        <v>0</v>
      </c>
      <c r="E13" s="30">
        <f t="shared" si="0"/>
        <v>1914391</v>
      </c>
      <c r="F13" s="31">
        <f t="shared" si="0"/>
        <v>1914391</v>
      </c>
      <c r="G13" s="31">
        <f t="shared" si="0"/>
        <v>6457355</v>
      </c>
      <c r="H13" s="31">
        <f t="shared" si="0"/>
        <v>0</v>
      </c>
      <c r="I13" s="31">
        <f t="shared" si="0"/>
        <v>-572988</v>
      </c>
      <c r="J13" s="31">
        <f t="shared" si="0"/>
        <v>5884367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5884367</v>
      </c>
      <c r="X13" s="31">
        <f t="shared" si="0"/>
        <v>478602</v>
      </c>
      <c r="Y13" s="31">
        <f t="shared" si="0"/>
        <v>5405765</v>
      </c>
      <c r="Z13" s="32">
        <f>+IF(X13&lt;&gt;0,+(Y13/X13)*100,0)</f>
        <v>1129.4906832817246</v>
      </c>
      <c r="AA13" s="33">
        <f>SUM(AA6:AA12)</f>
        <v>1914391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10333425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10333425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9612302</v>
      </c>
      <c r="D26" s="29">
        <f>+D13+D25</f>
        <v>0</v>
      </c>
      <c r="E26" s="30">
        <f t="shared" si="2"/>
        <v>1914391</v>
      </c>
      <c r="F26" s="31">
        <f t="shared" si="2"/>
        <v>1914391</v>
      </c>
      <c r="G26" s="31">
        <f t="shared" si="2"/>
        <v>6457355</v>
      </c>
      <c r="H26" s="31">
        <f t="shared" si="2"/>
        <v>0</v>
      </c>
      <c r="I26" s="31">
        <f t="shared" si="2"/>
        <v>-572988</v>
      </c>
      <c r="J26" s="31">
        <f t="shared" si="2"/>
        <v>5884367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5884367</v>
      </c>
      <c r="X26" s="31">
        <f t="shared" si="2"/>
        <v>478602</v>
      </c>
      <c r="Y26" s="31">
        <f t="shared" si="2"/>
        <v>5405765</v>
      </c>
      <c r="Z26" s="32">
        <f>+IF(X26&lt;&gt;0,+(Y26/X26)*100,0)</f>
        <v>1129.4906832817246</v>
      </c>
      <c r="AA26" s="33">
        <f>+AA13+AA25</f>
        <v>1914391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373679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4030000</v>
      </c>
      <c r="D33" s="18"/>
      <c r="E33" s="19">
        <v>-14677000</v>
      </c>
      <c r="F33" s="20">
        <v>-14677000</v>
      </c>
      <c r="G33" s="20">
        <v>6605000</v>
      </c>
      <c r="H33" s="20"/>
      <c r="I33" s="20"/>
      <c r="J33" s="20">
        <v>6605000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6605000</v>
      </c>
      <c r="X33" s="20">
        <v>-3669249</v>
      </c>
      <c r="Y33" s="20">
        <v>10274249</v>
      </c>
      <c r="Z33" s="21">
        <v>-280.0095877930334</v>
      </c>
      <c r="AA33" s="22">
        <v>-14677000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525652</v>
      </c>
      <c r="D35" s="18"/>
      <c r="E35" s="19">
        <v>1914391</v>
      </c>
      <c r="F35" s="20">
        <v>1914391</v>
      </c>
      <c r="G35" s="20">
        <v>900441</v>
      </c>
      <c r="H35" s="20"/>
      <c r="I35" s="20"/>
      <c r="J35" s="20">
        <v>900441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900441</v>
      </c>
      <c r="X35" s="20">
        <v>478599</v>
      </c>
      <c r="Y35" s="20">
        <v>421842</v>
      </c>
      <c r="Z35" s="21">
        <v>88.141011577541946</v>
      </c>
      <c r="AA35" s="22">
        <v>1914391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4929331</v>
      </c>
      <c r="D37" s="29">
        <f t="shared" ref="D37:Y37" si="3">SUM(D29:D36)</f>
        <v>0</v>
      </c>
      <c r="E37" s="30">
        <f t="shared" si="3"/>
        <v>-12762609</v>
      </c>
      <c r="F37" s="31">
        <f t="shared" si="3"/>
        <v>-12762609</v>
      </c>
      <c r="G37" s="31">
        <f t="shared" si="3"/>
        <v>7505441</v>
      </c>
      <c r="H37" s="31">
        <f t="shared" si="3"/>
        <v>0</v>
      </c>
      <c r="I37" s="31">
        <f t="shared" si="3"/>
        <v>0</v>
      </c>
      <c r="J37" s="31">
        <f t="shared" si="3"/>
        <v>7505441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7505441</v>
      </c>
      <c r="X37" s="31">
        <f t="shared" si="3"/>
        <v>-3190650</v>
      </c>
      <c r="Y37" s="31">
        <f t="shared" si="3"/>
        <v>10696091</v>
      </c>
      <c r="Z37" s="32">
        <f>+IF(X37&lt;&gt;0,+(Y37/X37)*100,0)</f>
        <v>-335.23235077492046</v>
      </c>
      <c r="AA37" s="33">
        <f>SUM(AA29:AA36)</f>
        <v>-12762609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4929331</v>
      </c>
      <c r="D44" s="29">
        <f>+D37+D43</f>
        <v>0</v>
      </c>
      <c r="E44" s="30">
        <f t="shared" si="5"/>
        <v>-12762609</v>
      </c>
      <c r="F44" s="31">
        <f t="shared" si="5"/>
        <v>-12762609</v>
      </c>
      <c r="G44" s="31">
        <f t="shared" si="5"/>
        <v>7505441</v>
      </c>
      <c r="H44" s="31">
        <f t="shared" si="5"/>
        <v>0</v>
      </c>
      <c r="I44" s="31">
        <f t="shared" si="5"/>
        <v>0</v>
      </c>
      <c r="J44" s="31">
        <f t="shared" si="5"/>
        <v>7505441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7505441</v>
      </c>
      <c r="X44" s="31">
        <f t="shared" si="5"/>
        <v>-3190650</v>
      </c>
      <c r="Y44" s="31">
        <f t="shared" si="5"/>
        <v>10696091</v>
      </c>
      <c r="Z44" s="32">
        <f>+IF(X44&lt;&gt;0,+(Y44/X44)*100,0)</f>
        <v>-335.23235077492046</v>
      </c>
      <c r="AA44" s="33">
        <f>+AA37+AA43</f>
        <v>-12762609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4682971</v>
      </c>
      <c r="D45" s="42">
        <f t="shared" si="6"/>
        <v>0</v>
      </c>
      <c r="E45" s="43">
        <f t="shared" si="6"/>
        <v>14677000</v>
      </c>
      <c r="F45" s="44">
        <f t="shared" si="6"/>
        <v>14677000</v>
      </c>
      <c r="G45" s="44">
        <f t="shared" si="6"/>
        <v>-1048086</v>
      </c>
      <c r="H45" s="44">
        <f t="shared" si="6"/>
        <v>0</v>
      </c>
      <c r="I45" s="44">
        <f t="shared" si="6"/>
        <v>-572988</v>
      </c>
      <c r="J45" s="44">
        <f t="shared" si="6"/>
        <v>-1621074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-1621074</v>
      </c>
      <c r="X45" s="44">
        <f t="shared" si="6"/>
        <v>3669252</v>
      </c>
      <c r="Y45" s="44">
        <f t="shared" si="6"/>
        <v>-5290326</v>
      </c>
      <c r="Z45" s="45">
        <f>+IF(X45&lt;&gt;0,+(Y45/X45)*100,0)</f>
        <v>-144.17995820401541</v>
      </c>
      <c r="AA45" s="46">
        <f>+AA26-AA44</f>
        <v>14677000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-36036144</v>
      </c>
      <c r="D6" s="18"/>
      <c r="E6" s="19">
        <v>-16037865</v>
      </c>
      <c r="F6" s="20">
        <v>-16037865</v>
      </c>
      <c r="G6" s="20">
        <v>-36470805</v>
      </c>
      <c r="H6" s="20">
        <v>-377307</v>
      </c>
      <c r="I6" s="20">
        <v>-569081</v>
      </c>
      <c r="J6" s="20">
        <v>-37417193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-37417193</v>
      </c>
      <c r="X6" s="20">
        <v>-11280973</v>
      </c>
      <c r="Y6" s="20">
        <v>-26136220</v>
      </c>
      <c r="Z6" s="21">
        <v>231.68409320720826</v>
      </c>
      <c r="AA6" s="22">
        <v>-16037865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3542356</v>
      </c>
      <c r="D11" s="18"/>
      <c r="E11" s="19">
        <v>4798884</v>
      </c>
      <c r="F11" s="20">
        <v>4798884</v>
      </c>
      <c r="G11" s="24">
        <v>3599027</v>
      </c>
      <c r="H11" s="24">
        <v>-7778</v>
      </c>
      <c r="I11" s="24">
        <v>25133</v>
      </c>
      <c r="J11" s="20">
        <v>3616382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3616382</v>
      </c>
      <c r="X11" s="20">
        <v>4064160</v>
      </c>
      <c r="Y11" s="24">
        <v>-447778</v>
      </c>
      <c r="Z11" s="25">
        <v>-11.017725680091335</v>
      </c>
      <c r="AA11" s="26">
        <v>4798884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-32493788</v>
      </c>
      <c r="D13" s="29">
        <f>SUM(D6:D12)</f>
        <v>0</v>
      </c>
      <c r="E13" s="30">
        <f t="shared" si="0"/>
        <v>-11238981</v>
      </c>
      <c r="F13" s="31">
        <f t="shared" si="0"/>
        <v>-11238981</v>
      </c>
      <c r="G13" s="31">
        <f t="shared" si="0"/>
        <v>-32871778</v>
      </c>
      <c r="H13" s="31">
        <f t="shared" si="0"/>
        <v>-385085</v>
      </c>
      <c r="I13" s="31">
        <f t="shared" si="0"/>
        <v>-543948</v>
      </c>
      <c r="J13" s="31">
        <f t="shared" si="0"/>
        <v>-33800811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-33800811</v>
      </c>
      <c r="X13" s="31">
        <f t="shared" si="0"/>
        <v>-7216813</v>
      </c>
      <c r="Y13" s="31">
        <f t="shared" si="0"/>
        <v>-26583998</v>
      </c>
      <c r="Z13" s="32">
        <f>+IF(X13&lt;&gt;0,+(Y13/X13)*100,0)</f>
        <v>368.36201797109055</v>
      </c>
      <c r="AA13" s="33">
        <f>SUM(AA6:AA12)</f>
        <v>-11238981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14643157</v>
      </c>
      <c r="D17" s="18"/>
      <c r="E17" s="19">
        <v>13180936</v>
      </c>
      <c r="F17" s="20">
        <v>13180936</v>
      </c>
      <c r="G17" s="24">
        <v>14643045</v>
      </c>
      <c r="H17" s="24"/>
      <c r="I17" s="24"/>
      <c r="J17" s="20">
        <v>14643045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14643045</v>
      </c>
      <c r="X17" s="20">
        <v>11790008</v>
      </c>
      <c r="Y17" s="24">
        <v>2853037</v>
      </c>
      <c r="Z17" s="25">
        <v>24.198770687857042</v>
      </c>
      <c r="AA17" s="26">
        <v>13180936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14643157</v>
      </c>
      <c r="D25" s="29">
        <f t="shared" ref="D25:Y25" si="1">SUM(D15:D24)</f>
        <v>0</v>
      </c>
      <c r="E25" s="35">
        <f t="shared" si="1"/>
        <v>13180936</v>
      </c>
      <c r="F25" s="36">
        <f t="shared" si="1"/>
        <v>13180936</v>
      </c>
      <c r="G25" s="36">
        <f t="shared" si="1"/>
        <v>14643045</v>
      </c>
      <c r="H25" s="36">
        <f t="shared" si="1"/>
        <v>0</v>
      </c>
      <c r="I25" s="36">
        <f t="shared" si="1"/>
        <v>0</v>
      </c>
      <c r="J25" s="36">
        <f t="shared" si="1"/>
        <v>14643045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14643045</v>
      </c>
      <c r="X25" s="36">
        <f t="shared" si="1"/>
        <v>11790008</v>
      </c>
      <c r="Y25" s="36">
        <f t="shared" si="1"/>
        <v>2853037</v>
      </c>
      <c r="Z25" s="37">
        <f>+IF(X25&lt;&gt;0,+(Y25/X25)*100,0)</f>
        <v>24.198770687857042</v>
      </c>
      <c r="AA25" s="38">
        <f>SUM(AA15:AA24)</f>
        <v>13180936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-17850631</v>
      </c>
      <c r="D26" s="29">
        <f>+D13+D25</f>
        <v>0</v>
      </c>
      <c r="E26" s="30">
        <f t="shared" si="2"/>
        <v>1941955</v>
      </c>
      <c r="F26" s="31">
        <f t="shared" si="2"/>
        <v>1941955</v>
      </c>
      <c r="G26" s="31">
        <f t="shared" si="2"/>
        <v>-18228733</v>
      </c>
      <c r="H26" s="31">
        <f t="shared" si="2"/>
        <v>-385085</v>
      </c>
      <c r="I26" s="31">
        <f t="shared" si="2"/>
        <v>-543948</v>
      </c>
      <c r="J26" s="31">
        <f t="shared" si="2"/>
        <v>-19157766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-19157766</v>
      </c>
      <c r="X26" s="31">
        <f t="shared" si="2"/>
        <v>4573195</v>
      </c>
      <c r="Y26" s="31">
        <f t="shared" si="2"/>
        <v>-23730961</v>
      </c>
      <c r="Z26" s="32">
        <f>+IF(X26&lt;&gt;0,+(Y26/X26)*100,0)</f>
        <v>-518.9142601616594</v>
      </c>
      <c r="AA26" s="33">
        <f>+AA13+AA25</f>
        <v>1941955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-4024181</v>
      </c>
      <c r="D32" s="18"/>
      <c r="E32" s="19">
        <v>-681249</v>
      </c>
      <c r="F32" s="20">
        <v>-681249</v>
      </c>
      <c r="G32" s="20">
        <v>-4024181</v>
      </c>
      <c r="H32" s="20"/>
      <c r="I32" s="20"/>
      <c r="J32" s="20">
        <v>-4024181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-4024181</v>
      </c>
      <c r="X32" s="20">
        <v>-1415973</v>
      </c>
      <c r="Y32" s="20">
        <v>-2608208</v>
      </c>
      <c r="Z32" s="21">
        <v>184.19899249491337</v>
      </c>
      <c r="AA32" s="22">
        <v>-681249</v>
      </c>
    </row>
    <row r="33" spans="1:27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-4300688</v>
      </c>
      <c r="H33" s="20"/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-5110173</v>
      </c>
      <c r="D37" s="29">
        <f t="shared" ref="D37:Y37" si="3">SUM(D29:D36)</f>
        <v>0</v>
      </c>
      <c r="E37" s="30">
        <f t="shared" si="3"/>
        <v>-1767241</v>
      </c>
      <c r="F37" s="31">
        <f t="shared" si="3"/>
        <v>-1767241</v>
      </c>
      <c r="G37" s="31">
        <f t="shared" si="3"/>
        <v>-5110173</v>
      </c>
      <c r="H37" s="31">
        <f t="shared" si="3"/>
        <v>0</v>
      </c>
      <c r="I37" s="31">
        <f t="shared" si="3"/>
        <v>0</v>
      </c>
      <c r="J37" s="31">
        <f t="shared" si="3"/>
        <v>-5110173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-5110173</v>
      </c>
      <c r="X37" s="31">
        <f t="shared" si="3"/>
        <v>-2501965</v>
      </c>
      <c r="Y37" s="31">
        <f t="shared" si="3"/>
        <v>-2608208</v>
      </c>
      <c r="Z37" s="32">
        <f>+IF(X37&lt;&gt;0,+(Y37/X37)*100,0)</f>
        <v>104.24638234347803</v>
      </c>
      <c r="AA37" s="33">
        <f>SUM(AA29:AA36)</f>
        <v>-1767241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-5110173</v>
      </c>
      <c r="D44" s="29">
        <f>+D37+D43</f>
        <v>0</v>
      </c>
      <c r="E44" s="30">
        <f t="shared" si="5"/>
        <v>-1767241</v>
      </c>
      <c r="F44" s="31">
        <f t="shared" si="5"/>
        <v>-1767241</v>
      </c>
      <c r="G44" s="31">
        <f t="shared" si="5"/>
        <v>-5110173</v>
      </c>
      <c r="H44" s="31">
        <f t="shared" si="5"/>
        <v>0</v>
      </c>
      <c r="I44" s="31">
        <f t="shared" si="5"/>
        <v>0</v>
      </c>
      <c r="J44" s="31">
        <f t="shared" si="5"/>
        <v>-5110173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-5110173</v>
      </c>
      <c r="X44" s="31">
        <f t="shared" si="5"/>
        <v>-2501965</v>
      </c>
      <c r="Y44" s="31">
        <f t="shared" si="5"/>
        <v>-2608208</v>
      </c>
      <c r="Z44" s="32">
        <f>+IF(X44&lt;&gt;0,+(Y44/X44)*100,0)</f>
        <v>104.24638234347803</v>
      </c>
      <c r="AA44" s="33">
        <f>+AA37+AA43</f>
        <v>-1767241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-12740458</v>
      </c>
      <c r="D45" s="42">
        <f t="shared" si="6"/>
        <v>0</v>
      </c>
      <c r="E45" s="43">
        <f t="shared" si="6"/>
        <v>3709196</v>
      </c>
      <c r="F45" s="44">
        <f t="shared" si="6"/>
        <v>3709196</v>
      </c>
      <c r="G45" s="44">
        <f t="shared" si="6"/>
        <v>-13118560</v>
      </c>
      <c r="H45" s="44">
        <f t="shared" si="6"/>
        <v>-385085</v>
      </c>
      <c r="I45" s="44">
        <f t="shared" si="6"/>
        <v>-543948</v>
      </c>
      <c r="J45" s="44">
        <f t="shared" si="6"/>
        <v>-14047593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-14047593</v>
      </c>
      <c r="X45" s="44">
        <f t="shared" si="6"/>
        <v>7075160</v>
      </c>
      <c r="Y45" s="44">
        <f t="shared" si="6"/>
        <v>-21122753</v>
      </c>
      <c r="Z45" s="45">
        <f>+IF(X45&lt;&gt;0,+(Y45/X45)*100,0)</f>
        <v>-298.54806110391849</v>
      </c>
      <c r="AA45" s="46">
        <f>+AA26-AA44</f>
        <v>3709196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-13623751</v>
      </c>
      <c r="D47" s="18"/>
      <c r="E47" s="19">
        <v>-14710621</v>
      </c>
      <c r="F47" s="20">
        <v>-14710621</v>
      </c>
      <c r="G47" s="20">
        <v>-14001742</v>
      </c>
      <c r="H47" s="20">
        <v>-768343</v>
      </c>
      <c r="I47" s="20">
        <v>-495055</v>
      </c>
      <c r="J47" s="20">
        <v>-15265140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-15265140</v>
      </c>
      <c r="X47" s="20">
        <v>-11344657</v>
      </c>
      <c r="Y47" s="20">
        <v>-3920483</v>
      </c>
      <c r="Z47" s="47">
        <v>34.557968566171724</v>
      </c>
      <c r="AA47" s="22">
        <v>-14710621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-13623751</v>
      </c>
      <c r="D50" s="50">
        <f t="shared" ref="D50:Y50" si="7">SUM(D47:D49)</f>
        <v>0</v>
      </c>
      <c r="E50" s="51">
        <f t="shared" si="7"/>
        <v>-14710621</v>
      </c>
      <c r="F50" s="52">
        <f t="shared" si="7"/>
        <v>-14710621</v>
      </c>
      <c r="G50" s="52">
        <f t="shared" si="7"/>
        <v>-14001742</v>
      </c>
      <c r="H50" s="52">
        <f t="shared" si="7"/>
        <v>-768343</v>
      </c>
      <c r="I50" s="52">
        <f t="shared" si="7"/>
        <v>-495055</v>
      </c>
      <c r="J50" s="52">
        <f t="shared" si="7"/>
        <v>-15265140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-15265140</v>
      </c>
      <c r="X50" s="52">
        <f t="shared" si="7"/>
        <v>-11344657</v>
      </c>
      <c r="Y50" s="52">
        <f t="shared" si="7"/>
        <v>-3920483</v>
      </c>
      <c r="Z50" s="53">
        <f>+IF(X50&lt;&gt;0,+(Y50/X50)*100,0)</f>
        <v>34.557968566171724</v>
      </c>
      <c r="AA50" s="54">
        <f>SUM(AA47:AA49)</f>
        <v>-14710621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-13629032</v>
      </c>
      <c r="D6" s="18"/>
      <c r="E6" s="19"/>
      <c r="F6" s="20"/>
      <c r="G6" s="20">
        <v>-13629033</v>
      </c>
      <c r="H6" s="20"/>
      <c r="I6" s="20"/>
      <c r="J6" s="20">
        <v>-13629033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-13629033</v>
      </c>
      <c r="X6" s="20"/>
      <c r="Y6" s="20">
        <v>-13629033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713640</v>
      </c>
      <c r="D11" s="18"/>
      <c r="E11" s="19"/>
      <c r="F11" s="20"/>
      <c r="G11" s="24">
        <v>713640</v>
      </c>
      <c r="H11" s="24"/>
      <c r="I11" s="24"/>
      <c r="J11" s="20">
        <v>713640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713640</v>
      </c>
      <c r="X11" s="20"/>
      <c r="Y11" s="24">
        <v>713640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-12915392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-12915393</v>
      </c>
      <c r="H13" s="31">
        <f t="shared" si="0"/>
        <v>0</v>
      </c>
      <c r="I13" s="31">
        <f t="shared" si="0"/>
        <v>0</v>
      </c>
      <c r="J13" s="31">
        <f t="shared" si="0"/>
        <v>-12915393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-12915393</v>
      </c>
      <c r="X13" s="31">
        <f t="shared" si="0"/>
        <v>0</v>
      </c>
      <c r="Y13" s="31">
        <f t="shared" si="0"/>
        <v>-12915393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-12915392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-12915393</v>
      </c>
      <c r="H26" s="31">
        <f t="shared" si="2"/>
        <v>0</v>
      </c>
      <c r="I26" s="31">
        <f t="shared" si="2"/>
        <v>0</v>
      </c>
      <c r="J26" s="31">
        <f t="shared" si="2"/>
        <v>-12915393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-12915393</v>
      </c>
      <c r="X26" s="31">
        <f t="shared" si="2"/>
        <v>0</v>
      </c>
      <c r="Y26" s="31">
        <f t="shared" si="2"/>
        <v>-12915393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-1200000</v>
      </c>
      <c r="D33" s="18"/>
      <c r="E33" s="19"/>
      <c r="F33" s="20"/>
      <c r="G33" s="20">
        <v>-1200000</v>
      </c>
      <c r="H33" s="20"/>
      <c r="I33" s="20"/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/>
      <c r="Y33" s="20">
        <v>-1200000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-1200000</v>
      </c>
      <c r="H37" s="31">
        <f t="shared" si="3"/>
        <v>0</v>
      </c>
      <c r="I37" s="31">
        <f t="shared" si="3"/>
        <v>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0</v>
      </c>
      <c r="Y37" s="31">
        <f t="shared" si="3"/>
        <v>-1200000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-1200000</v>
      </c>
      <c r="H44" s="31">
        <f t="shared" si="5"/>
        <v>0</v>
      </c>
      <c r="I44" s="31">
        <f t="shared" si="5"/>
        <v>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0</v>
      </c>
      <c r="Y44" s="31">
        <f t="shared" si="5"/>
        <v>-1200000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-11715392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-11715393</v>
      </c>
      <c r="H45" s="44">
        <f t="shared" si="6"/>
        <v>0</v>
      </c>
      <c r="I45" s="44">
        <f t="shared" si="6"/>
        <v>0</v>
      </c>
      <c r="J45" s="44">
        <f t="shared" si="6"/>
        <v>-11715393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-11715393</v>
      </c>
      <c r="X45" s="44">
        <f t="shared" si="6"/>
        <v>0</v>
      </c>
      <c r="Y45" s="44">
        <f t="shared" si="6"/>
        <v>-11715393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-28050323</v>
      </c>
      <c r="D47" s="18"/>
      <c r="E47" s="19"/>
      <c r="F47" s="20"/>
      <c r="G47" s="20">
        <v>-28050970</v>
      </c>
      <c r="H47" s="20">
        <v>647</v>
      </c>
      <c r="I47" s="20"/>
      <c r="J47" s="20">
        <v>-28050323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-28050323</v>
      </c>
      <c r="X47" s="20"/>
      <c r="Y47" s="20">
        <v>-28050323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-28050323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-28050970</v>
      </c>
      <c r="H50" s="52">
        <f t="shared" si="7"/>
        <v>647</v>
      </c>
      <c r="I50" s="52">
        <f t="shared" si="7"/>
        <v>0</v>
      </c>
      <c r="J50" s="52">
        <f t="shared" si="7"/>
        <v>-28050323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-28050323</v>
      </c>
      <c r="X50" s="52">
        <f t="shared" si="7"/>
        <v>0</v>
      </c>
      <c r="Y50" s="52">
        <f t="shared" si="7"/>
        <v>-28050323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-66234247</v>
      </c>
      <c r="F6" s="20">
        <v>-66234247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-16558563</v>
      </c>
      <c r="Y6" s="20">
        <v>16558563</v>
      </c>
      <c r="Z6" s="21">
        <v>-100</v>
      </c>
      <c r="AA6" s="22">
        <v>-66234247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283047</v>
      </c>
      <c r="D10" s="18"/>
      <c r="E10" s="19"/>
      <c r="F10" s="20"/>
      <c r="G10" s="20"/>
      <c r="H10" s="20"/>
      <c r="I10" s="20">
        <v>440065</v>
      </c>
      <c r="J10" s="20">
        <v>440065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440065</v>
      </c>
      <c r="X10" s="20"/>
      <c r="Y10" s="20">
        <v>440065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8062910</v>
      </c>
      <c r="F11" s="20">
        <v>8062910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2015736</v>
      </c>
      <c r="Y11" s="24">
        <v>-2015736</v>
      </c>
      <c r="Z11" s="25">
        <v>-100</v>
      </c>
      <c r="AA11" s="26">
        <v>8062910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283047</v>
      </c>
      <c r="D13" s="29">
        <f>SUM(D6:D12)</f>
        <v>0</v>
      </c>
      <c r="E13" s="30">
        <f t="shared" si="0"/>
        <v>-58171337</v>
      </c>
      <c r="F13" s="31">
        <f t="shared" si="0"/>
        <v>-58171337</v>
      </c>
      <c r="G13" s="31">
        <f t="shared" si="0"/>
        <v>0</v>
      </c>
      <c r="H13" s="31">
        <f t="shared" si="0"/>
        <v>0</v>
      </c>
      <c r="I13" s="31">
        <f t="shared" si="0"/>
        <v>440065</v>
      </c>
      <c r="J13" s="31">
        <f t="shared" si="0"/>
        <v>440065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440065</v>
      </c>
      <c r="X13" s="31">
        <f t="shared" si="0"/>
        <v>-14542827</v>
      </c>
      <c r="Y13" s="31">
        <f t="shared" si="0"/>
        <v>14982892</v>
      </c>
      <c r="Z13" s="32">
        <f>+IF(X13&lt;&gt;0,+(Y13/X13)*100,0)</f>
        <v>-103.02599350181364</v>
      </c>
      <c r="AA13" s="33">
        <f>SUM(AA6:AA12)</f>
        <v>-58171337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9869218</v>
      </c>
      <c r="D17" s="18"/>
      <c r="E17" s="19">
        <v>6521740</v>
      </c>
      <c r="F17" s="20">
        <v>6521740</v>
      </c>
      <c r="G17" s="24"/>
      <c r="H17" s="24"/>
      <c r="I17" s="24">
        <v>4588147</v>
      </c>
      <c r="J17" s="20">
        <v>4588147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4588147</v>
      </c>
      <c r="X17" s="20">
        <v>1630434</v>
      </c>
      <c r="Y17" s="24">
        <v>2957713</v>
      </c>
      <c r="Z17" s="25">
        <v>181.40648440844583</v>
      </c>
      <c r="AA17" s="26">
        <v>6521740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9869218</v>
      </c>
      <c r="D25" s="29">
        <f t="shared" ref="D25:Y25" si="1">SUM(D15:D24)</f>
        <v>0</v>
      </c>
      <c r="E25" s="35">
        <f t="shared" si="1"/>
        <v>6521740</v>
      </c>
      <c r="F25" s="36">
        <f t="shared" si="1"/>
        <v>6521740</v>
      </c>
      <c r="G25" s="36">
        <f t="shared" si="1"/>
        <v>0</v>
      </c>
      <c r="H25" s="36">
        <f t="shared" si="1"/>
        <v>0</v>
      </c>
      <c r="I25" s="36">
        <f t="shared" si="1"/>
        <v>4588147</v>
      </c>
      <c r="J25" s="36">
        <f t="shared" si="1"/>
        <v>4588147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4588147</v>
      </c>
      <c r="X25" s="36">
        <f t="shared" si="1"/>
        <v>1630434</v>
      </c>
      <c r="Y25" s="36">
        <f t="shared" si="1"/>
        <v>2957713</v>
      </c>
      <c r="Z25" s="37">
        <f>+IF(X25&lt;&gt;0,+(Y25/X25)*100,0)</f>
        <v>181.40648440844583</v>
      </c>
      <c r="AA25" s="38">
        <f>SUM(AA15:AA24)</f>
        <v>6521740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10152265</v>
      </c>
      <c r="D26" s="29">
        <f>+D13+D25</f>
        <v>0</v>
      </c>
      <c r="E26" s="30">
        <f t="shared" si="2"/>
        <v>-51649597</v>
      </c>
      <c r="F26" s="31">
        <f t="shared" si="2"/>
        <v>-51649597</v>
      </c>
      <c r="G26" s="31">
        <f t="shared" si="2"/>
        <v>0</v>
      </c>
      <c r="H26" s="31">
        <f t="shared" si="2"/>
        <v>0</v>
      </c>
      <c r="I26" s="31">
        <f t="shared" si="2"/>
        <v>5028212</v>
      </c>
      <c r="J26" s="31">
        <f t="shared" si="2"/>
        <v>5028212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5028212</v>
      </c>
      <c r="X26" s="31">
        <f t="shared" si="2"/>
        <v>-12912393</v>
      </c>
      <c r="Y26" s="31">
        <f t="shared" si="2"/>
        <v>17940605</v>
      </c>
      <c r="Z26" s="32">
        <f>+IF(X26&lt;&gt;0,+(Y26/X26)*100,0)</f>
        <v>-138.94097709076854</v>
      </c>
      <c r="AA26" s="33">
        <f>+AA13+AA25</f>
        <v>-51649597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-4000000</v>
      </c>
      <c r="D32" s="18"/>
      <c r="E32" s="19"/>
      <c r="F32" s="20"/>
      <c r="G32" s="20"/>
      <c r="H32" s="20">
        <v>-1428350</v>
      </c>
      <c r="I32" s="20"/>
      <c r="J32" s="20">
        <v>-1428350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-1428350</v>
      </c>
      <c r="X32" s="20"/>
      <c r="Y32" s="20">
        <v>-1428350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-37228640</v>
      </c>
      <c r="H33" s="20"/>
      <c r="I33" s="20"/>
      <c r="J33" s="20">
        <v>-37228640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-37228640</v>
      </c>
      <c r="H37" s="31">
        <f t="shared" si="3"/>
        <v>-1428350</v>
      </c>
      <c r="I37" s="31">
        <f t="shared" si="3"/>
        <v>0</v>
      </c>
      <c r="J37" s="31">
        <f t="shared" si="3"/>
        <v>-38656990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-38656990</v>
      </c>
      <c r="X37" s="31">
        <f t="shared" si="3"/>
        <v>0</v>
      </c>
      <c r="Y37" s="31">
        <f t="shared" si="3"/>
        <v>-38656990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-37228640</v>
      </c>
      <c r="H44" s="31">
        <f t="shared" si="5"/>
        <v>-1428350</v>
      </c>
      <c r="I44" s="31">
        <f t="shared" si="5"/>
        <v>0</v>
      </c>
      <c r="J44" s="31">
        <f t="shared" si="5"/>
        <v>-38656990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-38656990</v>
      </c>
      <c r="X44" s="31">
        <f t="shared" si="5"/>
        <v>0</v>
      </c>
      <c r="Y44" s="31">
        <f t="shared" si="5"/>
        <v>-38656990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14152265</v>
      </c>
      <c r="D45" s="42">
        <f t="shared" si="6"/>
        <v>0</v>
      </c>
      <c r="E45" s="43">
        <f t="shared" si="6"/>
        <v>-51649597</v>
      </c>
      <c r="F45" s="44">
        <f t="shared" si="6"/>
        <v>-51649597</v>
      </c>
      <c r="G45" s="44">
        <f t="shared" si="6"/>
        <v>37228640</v>
      </c>
      <c r="H45" s="44">
        <f t="shared" si="6"/>
        <v>1428350</v>
      </c>
      <c r="I45" s="44">
        <f t="shared" si="6"/>
        <v>5028212</v>
      </c>
      <c r="J45" s="44">
        <f t="shared" si="6"/>
        <v>43685202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43685202</v>
      </c>
      <c r="X45" s="44">
        <f t="shared" si="6"/>
        <v>-12912393</v>
      </c>
      <c r="Y45" s="44">
        <f t="shared" si="6"/>
        <v>56597595</v>
      </c>
      <c r="Z45" s="45">
        <f>+IF(X45&lt;&gt;0,+(Y45/X45)*100,0)</f>
        <v>-438.31995355159961</v>
      </c>
      <c r="AA45" s="46">
        <f>+AA26-AA44</f>
        <v>-51649597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-61811960</v>
      </c>
      <c r="D6" s="18"/>
      <c r="E6" s="19">
        <v>-12414624</v>
      </c>
      <c r="F6" s="20">
        <v>-12414624</v>
      </c>
      <c r="G6" s="20">
        <v>-64224734</v>
      </c>
      <c r="H6" s="20">
        <v>-1532101</v>
      </c>
      <c r="I6" s="20">
        <v>-6204267</v>
      </c>
      <c r="J6" s="20">
        <v>-71961102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-71961102</v>
      </c>
      <c r="X6" s="20">
        <v>-3103656</v>
      </c>
      <c r="Y6" s="20">
        <v>-68857446</v>
      </c>
      <c r="Z6" s="21">
        <v>2218.5914289470225</v>
      </c>
      <c r="AA6" s="22">
        <v>-12414624</v>
      </c>
    </row>
    <row r="7" spans="1:27" x14ac:dyDescent="0.25">
      <c r="A7" s="23" t="s">
        <v>35</v>
      </c>
      <c r="B7" s="17" t="s">
        <v>32</v>
      </c>
      <c r="C7" s="18">
        <v>17265382</v>
      </c>
      <c r="D7" s="18"/>
      <c r="E7" s="19">
        <v>8918616</v>
      </c>
      <c r="F7" s="20">
        <v>8918616</v>
      </c>
      <c r="G7" s="20">
        <v>16364436</v>
      </c>
      <c r="H7" s="20">
        <v>1096606</v>
      </c>
      <c r="I7" s="20">
        <v>274545</v>
      </c>
      <c r="J7" s="20">
        <v>17735587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17735587</v>
      </c>
      <c r="X7" s="20">
        <v>2229654</v>
      </c>
      <c r="Y7" s="20">
        <v>15505933</v>
      </c>
      <c r="Z7" s="21">
        <v>695.441220924861</v>
      </c>
      <c r="AA7" s="22">
        <v>8918616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-10014782</v>
      </c>
      <c r="D10" s="18"/>
      <c r="E10" s="19"/>
      <c r="F10" s="20"/>
      <c r="G10" s="20">
        <v>-10152588</v>
      </c>
      <c r="H10" s="20">
        <v>-112451</v>
      </c>
      <c r="I10" s="20">
        <v>-149441</v>
      </c>
      <c r="J10" s="20">
        <v>-10414480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-10414480</v>
      </c>
      <c r="X10" s="20"/>
      <c r="Y10" s="20">
        <v>-10414480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32505087</v>
      </c>
      <c r="D11" s="18"/>
      <c r="E11" s="19"/>
      <c r="F11" s="20"/>
      <c r="G11" s="24">
        <v>33582167</v>
      </c>
      <c r="H11" s="24">
        <v>653235</v>
      </c>
      <c r="I11" s="24">
        <v>1050573</v>
      </c>
      <c r="J11" s="20">
        <v>35285975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35285975</v>
      </c>
      <c r="X11" s="20"/>
      <c r="Y11" s="24">
        <v>35285975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-22525197</v>
      </c>
      <c r="D13" s="29">
        <f>SUM(D6:D12)</f>
        <v>0</v>
      </c>
      <c r="E13" s="30">
        <f t="shared" si="0"/>
        <v>-3496008</v>
      </c>
      <c r="F13" s="31">
        <f t="shared" si="0"/>
        <v>-3496008</v>
      </c>
      <c r="G13" s="31">
        <f t="shared" si="0"/>
        <v>-24899643</v>
      </c>
      <c r="H13" s="31">
        <f t="shared" si="0"/>
        <v>105289</v>
      </c>
      <c r="I13" s="31">
        <f t="shared" si="0"/>
        <v>-5028590</v>
      </c>
      <c r="J13" s="31">
        <f t="shared" si="0"/>
        <v>-29822944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-29822944</v>
      </c>
      <c r="X13" s="31">
        <f t="shared" si="0"/>
        <v>-874002</v>
      </c>
      <c r="Y13" s="31">
        <f t="shared" si="0"/>
        <v>-28948942</v>
      </c>
      <c r="Z13" s="32">
        <f>+IF(X13&lt;&gt;0,+(Y13/X13)*100,0)</f>
        <v>3312.2283473035532</v>
      </c>
      <c r="AA13" s="33">
        <f>SUM(AA6:AA12)</f>
        <v>-3496008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16947541</v>
      </c>
      <c r="D17" s="18"/>
      <c r="E17" s="19">
        <v>900000</v>
      </c>
      <c r="F17" s="20">
        <v>900000</v>
      </c>
      <c r="G17" s="24">
        <v>16947541</v>
      </c>
      <c r="H17" s="24"/>
      <c r="I17" s="24">
        <v>-788196</v>
      </c>
      <c r="J17" s="20">
        <v>16159345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16159345</v>
      </c>
      <c r="X17" s="20">
        <v>225000</v>
      </c>
      <c r="Y17" s="24">
        <v>15934345</v>
      </c>
      <c r="Z17" s="25">
        <v>7081.9311111111101</v>
      </c>
      <c r="AA17" s="26">
        <v>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16947541</v>
      </c>
      <c r="D25" s="29">
        <f t="shared" ref="D25:Y25" si="1">SUM(D15:D24)</f>
        <v>0</v>
      </c>
      <c r="E25" s="35">
        <f t="shared" si="1"/>
        <v>900000</v>
      </c>
      <c r="F25" s="36">
        <f t="shared" si="1"/>
        <v>900000</v>
      </c>
      <c r="G25" s="36">
        <f t="shared" si="1"/>
        <v>16947541</v>
      </c>
      <c r="H25" s="36">
        <f t="shared" si="1"/>
        <v>0</v>
      </c>
      <c r="I25" s="36">
        <f t="shared" si="1"/>
        <v>-788196</v>
      </c>
      <c r="J25" s="36">
        <f t="shared" si="1"/>
        <v>16159345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16159345</v>
      </c>
      <c r="X25" s="36">
        <f t="shared" si="1"/>
        <v>225000</v>
      </c>
      <c r="Y25" s="36">
        <f t="shared" si="1"/>
        <v>15934345</v>
      </c>
      <c r="Z25" s="37">
        <f>+IF(X25&lt;&gt;0,+(Y25/X25)*100,0)</f>
        <v>7081.9311111111101</v>
      </c>
      <c r="AA25" s="38">
        <f>SUM(AA15:AA24)</f>
        <v>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-5577656</v>
      </c>
      <c r="D26" s="29">
        <f>+D13+D25</f>
        <v>0</v>
      </c>
      <c r="E26" s="30">
        <f t="shared" si="2"/>
        <v>-2596008</v>
      </c>
      <c r="F26" s="31">
        <f t="shared" si="2"/>
        <v>-2596008</v>
      </c>
      <c r="G26" s="31">
        <f t="shared" si="2"/>
        <v>-7952102</v>
      </c>
      <c r="H26" s="31">
        <f t="shared" si="2"/>
        <v>105289</v>
      </c>
      <c r="I26" s="31">
        <f t="shared" si="2"/>
        <v>-5816786</v>
      </c>
      <c r="J26" s="31">
        <f t="shared" si="2"/>
        <v>-13663599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-13663599</v>
      </c>
      <c r="X26" s="31">
        <f t="shared" si="2"/>
        <v>-649002</v>
      </c>
      <c r="Y26" s="31">
        <f t="shared" si="2"/>
        <v>-13014597</v>
      </c>
      <c r="Z26" s="32">
        <f>+IF(X26&lt;&gt;0,+(Y26/X26)*100,0)</f>
        <v>2005.3246369040467</v>
      </c>
      <c r="AA26" s="33">
        <f>+AA13+AA25</f>
        <v>-2596008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-8775</v>
      </c>
      <c r="D31" s="18"/>
      <c r="E31" s="19"/>
      <c r="F31" s="20"/>
      <c r="G31" s="20">
        <v>-8775</v>
      </c>
      <c r="H31" s="20"/>
      <c r="I31" s="20"/>
      <c r="J31" s="20">
        <v>-8775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-8775</v>
      </c>
      <c r="X31" s="20"/>
      <c r="Y31" s="20">
        <v>-8775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9020167</v>
      </c>
      <c r="D32" s="18"/>
      <c r="E32" s="19"/>
      <c r="F32" s="20"/>
      <c r="G32" s="20">
        <v>-1240922</v>
      </c>
      <c r="H32" s="20">
        <v>8778199</v>
      </c>
      <c r="I32" s="20">
        <v>-813958</v>
      </c>
      <c r="J32" s="20">
        <v>6723319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6723319</v>
      </c>
      <c r="X32" s="20"/>
      <c r="Y32" s="20">
        <v>6723319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-8538730</v>
      </c>
      <c r="D33" s="18"/>
      <c r="E33" s="19">
        <v>5084978</v>
      </c>
      <c r="F33" s="20">
        <v>5084978</v>
      </c>
      <c r="G33" s="20">
        <v>843470</v>
      </c>
      <c r="H33" s="20">
        <v>-8625616</v>
      </c>
      <c r="I33" s="20">
        <v>-5207414</v>
      </c>
      <c r="J33" s="20">
        <v>-12989560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-12989560</v>
      </c>
      <c r="X33" s="20">
        <v>5084978</v>
      </c>
      <c r="Y33" s="20">
        <v>-18074538</v>
      </c>
      <c r="Z33" s="21">
        <v>-355.44967942830823</v>
      </c>
      <c r="AA33" s="22">
        <v>5084978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18347614</v>
      </c>
      <c r="D35" s="18"/>
      <c r="E35" s="19">
        <v>5421120</v>
      </c>
      <c r="F35" s="20">
        <v>5421120</v>
      </c>
      <c r="G35" s="20">
        <v>14716660</v>
      </c>
      <c r="H35" s="20">
        <v>2858040</v>
      </c>
      <c r="I35" s="20">
        <v>354116</v>
      </c>
      <c r="J35" s="20">
        <v>17928816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17928816</v>
      </c>
      <c r="X35" s="20">
        <v>1355280</v>
      </c>
      <c r="Y35" s="20">
        <v>16573536</v>
      </c>
      <c r="Z35" s="21">
        <v>1222.8864884009208</v>
      </c>
      <c r="AA35" s="22">
        <v>5421120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18820276</v>
      </c>
      <c r="D37" s="29">
        <f t="shared" ref="D37:Y37" si="3">SUM(D29:D36)</f>
        <v>0</v>
      </c>
      <c r="E37" s="30">
        <f t="shared" si="3"/>
        <v>10506098</v>
      </c>
      <c r="F37" s="31">
        <f t="shared" si="3"/>
        <v>10506098</v>
      </c>
      <c r="G37" s="31">
        <f t="shared" si="3"/>
        <v>14310433</v>
      </c>
      <c r="H37" s="31">
        <f t="shared" si="3"/>
        <v>3010623</v>
      </c>
      <c r="I37" s="31">
        <f t="shared" si="3"/>
        <v>-5667256</v>
      </c>
      <c r="J37" s="31">
        <f t="shared" si="3"/>
        <v>11653800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11653800</v>
      </c>
      <c r="X37" s="31">
        <f t="shared" si="3"/>
        <v>6440258</v>
      </c>
      <c r="Y37" s="31">
        <f t="shared" si="3"/>
        <v>5213542</v>
      </c>
      <c r="Z37" s="32">
        <f>+IF(X37&lt;&gt;0,+(Y37/X37)*100,0)</f>
        <v>80.952377994794617</v>
      </c>
      <c r="AA37" s="33">
        <f>SUM(AA29:AA36)</f>
        <v>10506098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18820276</v>
      </c>
      <c r="D44" s="29">
        <f>+D37+D43</f>
        <v>0</v>
      </c>
      <c r="E44" s="30">
        <f t="shared" si="5"/>
        <v>10506098</v>
      </c>
      <c r="F44" s="31">
        <f t="shared" si="5"/>
        <v>10506098</v>
      </c>
      <c r="G44" s="31">
        <f t="shared" si="5"/>
        <v>14310433</v>
      </c>
      <c r="H44" s="31">
        <f t="shared" si="5"/>
        <v>3010623</v>
      </c>
      <c r="I44" s="31">
        <f t="shared" si="5"/>
        <v>-5667256</v>
      </c>
      <c r="J44" s="31">
        <f t="shared" si="5"/>
        <v>11653800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11653800</v>
      </c>
      <c r="X44" s="31">
        <f t="shared" si="5"/>
        <v>6440258</v>
      </c>
      <c r="Y44" s="31">
        <f t="shared" si="5"/>
        <v>5213542</v>
      </c>
      <c r="Z44" s="32">
        <f>+IF(X44&lt;&gt;0,+(Y44/X44)*100,0)</f>
        <v>80.952377994794617</v>
      </c>
      <c r="AA44" s="33">
        <f>+AA37+AA43</f>
        <v>10506098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-24397932</v>
      </c>
      <c r="D45" s="42">
        <f t="shared" si="6"/>
        <v>0</v>
      </c>
      <c r="E45" s="43">
        <f t="shared" si="6"/>
        <v>-13102106</v>
      </c>
      <c r="F45" s="44">
        <f t="shared" si="6"/>
        <v>-13102106</v>
      </c>
      <c r="G45" s="44">
        <f t="shared" si="6"/>
        <v>-22262535</v>
      </c>
      <c r="H45" s="44">
        <f t="shared" si="6"/>
        <v>-2905334</v>
      </c>
      <c r="I45" s="44">
        <f t="shared" si="6"/>
        <v>-149530</v>
      </c>
      <c r="J45" s="44">
        <f t="shared" si="6"/>
        <v>-25317399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-25317399</v>
      </c>
      <c r="X45" s="44">
        <f t="shared" si="6"/>
        <v>-7089260</v>
      </c>
      <c r="Y45" s="44">
        <f t="shared" si="6"/>
        <v>-18228139</v>
      </c>
      <c r="Z45" s="45">
        <f>+IF(X45&lt;&gt;0,+(Y45/X45)*100,0)</f>
        <v>257.1232963666165</v>
      </c>
      <c r="AA45" s="46">
        <f>+AA26-AA44</f>
        <v>-13102106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-48573878</v>
      </c>
      <c r="D47" s="18"/>
      <c r="E47" s="19">
        <v>-8017128</v>
      </c>
      <c r="F47" s="20">
        <v>-8017128</v>
      </c>
      <c r="G47" s="20">
        <v>-49474959</v>
      </c>
      <c r="H47" s="20">
        <v>-1919158</v>
      </c>
      <c r="I47" s="20">
        <v>2579929</v>
      </c>
      <c r="J47" s="20">
        <v>-48814188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-48814188</v>
      </c>
      <c r="X47" s="20">
        <v>-2004282</v>
      </c>
      <c r="Y47" s="20">
        <v>-46809906</v>
      </c>
      <c r="Z47" s="47">
        <v>2335.4950051938799</v>
      </c>
      <c r="AA47" s="22">
        <v>-8017128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-48573878</v>
      </c>
      <c r="D50" s="50">
        <f t="shared" ref="D50:Y50" si="7">SUM(D47:D49)</f>
        <v>0</v>
      </c>
      <c r="E50" s="51">
        <f t="shared" si="7"/>
        <v>-8017128</v>
      </c>
      <c r="F50" s="52">
        <f t="shared" si="7"/>
        <v>-8017128</v>
      </c>
      <c r="G50" s="52">
        <f t="shared" si="7"/>
        <v>-49474959</v>
      </c>
      <c r="H50" s="52">
        <f t="shared" si="7"/>
        <v>-1919158</v>
      </c>
      <c r="I50" s="52">
        <f t="shared" si="7"/>
        <v>2579929</v>
      </c>
      <c r="J50" s="52">
        <f t="shared" si="7"/>
        <v>-48814188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-48814188</v>
      </c>
      <c r="X50" s="52">
        <f t="shared" si="7"/>
        <v>-2004282</v>
      </c>
      <c r="Y50" s="52">
        <f t="shared" si="7"/>
        <v>-46809906</v>
      </c>
      <c r="Z50" s="53">
        <f>+IF(X50&lt;&gt;0,+(Y50/X50)*100,0)</f>
        <v>2335.4950051938799</v>
      </c>
      <c r="AA50" s="54">
        <f>SUM(AA47:AA49)</f>
        <v>-8017128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38490332</v>
      </c>
      <c r="D6" s="18"/>
      <c r="E6" s="19">
        <v>-101667482</v>
      </c>
      <c r="F6" s="20">
        <v>-101667482</v>
      </c>
      <c r="G6" s="20">
        <v>-219432539</v>
      </c>
      <c r="H6" s="20">
        <v>292226080</v>
      </c>
      <c r="I6" s="20">
        <v>97359353</v>
      </c>
      <c r="J6" s="20">
        <v>170152894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170152894</v>
      </c>
      <c r="X6" s="20">
        <v>-25416866</v>
      </c>
      <c r="Y6" s="20">
        <v>195569760</v>
      </c>
      <c r="Z6" s="21">
        <v>-769.44875894612653</v>
      </c>
      <c r="AA6" s="22">
        <v>-101667482</v>
      </c>
    </row>
    <row r="7" spans="1:27" x14ac:dyDescent="0.25">
      <c r="A7" s="23" t="s">
        <v>35</v>
      </c>
      <c r="B7" s="17" t="s">
        <v>32</v>
      </c>
      <c r="C7" s="18">
        <v>-18165814</v>
      </c>
      <c r="D7" s="18"/>
      <c r="E7" s="19">
        <v>62586285</v>
      </c>
      <c r="F7" s="20">
        <v>62586285</v>
      </c>
      <c r="G7" s="20">
        <v>-36247</v>
      </c>
      <c r="H7" s="20">
        <v>-35481857</v>
      </c>
      <c r="I7" s="20">
        <v>-38615413</v>
      </c>
      <c r="J7" s="20">
        <v>-74133517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-74133517</v>
      </c>
      <c r="X7" s="20">
        <v>15646572</v>
      </c>
      <c r="Y7" s="20">
        <v>-89780089</v>
      </c>
      <c r="Z7" s="21">
        <v>-573.80037621020119</v>
      </c>
      <c r="AA7" s="22">
        <v>62586285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11993341</v>
      </c>
      <c r="D11" s="18"/>
      <c r="E11" s="19">
        <v>132397603</v>
      </c>
      <c r="F11" s="20">
        <v>132397603</v>
      </c>
      <c r="G11" s="24">
        <v>2128724</v>
      </c>
      <c r="H11" s="24">
        <v>12621107</v>
      </c>
      <c r="I11" s="24">
        <v>12976799</v>
      </c>
      <c r="J11" s="20">
        <v>27726630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27726630</v>
      </c>
      <c r="X11" s="20">
        <v>33099399</v>
      </c>
      <c r="Y11" s="24">
        <v>-5372769</v>
      </c>
      <c r="Z11" s="25">
        <v>-16.232225243727235</v>
      </c>
      <c r="AA11" s="26">
        <v>132397603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32317859</v>
      </c>
      <c r="D13" s="29">
        <f>SUM(D6:D12)</f>
        <v>0</v>
      </c>
      <c r="E13" s="30">
        <f t="shared" si="0"/>
        <v>93316406</v>
      </c>
      <c r="F13" s="31">
        <f t="shared" si="0"/>
        <v>93316406</v>
      </c>
      <c r="G13" s="31">
        <f t="shared" si="0"/>
        <v>-217340062</v>
      </c>
      <c r="H13" s="31">
        <f t="shared" si="0"/>
        <v>269365330</v>
      </c>
      <c r="I13" s="31">
        <f t="shared" si="0"/>
        <v>71720739</v>
      </c>
      <c r="J13" s="31">
        <f t="shared" si="0"/>
        <v>123746007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123746007</v>
      </c>
      <c r="X13" s="31">
        <f t="shared" si="0"/>
        <v>23329105</v>
      </c>
      <c r="Y13" s="31">
        <f t="shared" si="0"/>
        <v>100416902</v>
      </c>
      <c r="Z13" s="32">
        <f>+IF(X13&lt;&gt;0,+(Y13/X13)*100,0)</f>
        <v>430.43615260851197</v>
      </c>
      <c r="AA13" s="33">
        <f>SUM(AA6:AA12)</f>
        <v>93316406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101963705</v>
      </c>
      <c r="D17" s="18"/>
      <c r="E17" s="19">
        <v>218366622</v>
      </c>
      <c r="F17" s="20">
        <v>218366622</v>
      </c>
      <c r="G17" s="24">
        <v>388465</v>
      </c>
      <c r="H17" s="24">
        <v>2464270</v>
      </c>
      <c r="I17" s="24">
        <v>864355</v>
      </c>
      <c r="J17" s="20">
        <v>3717090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3717090</v>
      </c>
      <c r="X17" s="20">
        <v>197484042</v>
      </c>
      <c r="Y17" s="24">
        <v>-193766952</v>
      </c>
      <c r="Z17" s="25">
        <v>-98.117777030308091</v>
      </c>
      <c r="AA17" s="26">
        <v>218366622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101963705</v>
      </c>
      <c r="D25" s="29">
        <f t="shared" ref="D25:Y25" si="1">SUM(D15:D24)</f>
        <v>0</v>
      </c>
      <c r="E25" s="35">
        <f t="shared" si="1"/>
        <v>218366622</v>
      </c>
      <c r="F25" s="36">
        <f t="shared" si="1"/>
        <v>218366622</v>
      </c>
      <c r="G25" s="36">
        <f t="shared" si="1"/>
        <v>388465</v>
      </c>
      <c r="H25" s="36">
        <f t="shared" si="1"/>
        <v>2464270</v>
      </c>
      <c r="I25" s="36">
        <f t="shared" si="1"/>
        <v>864355</v>
      </c>
      <c r="J25" s="36">
        <f t="shared" si="1"/>
        <v>3717090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3717090</v>
      </c>
      <c r="X25" s="36">
        <f t="shared" si="1"/>
        <v>197484042</v>
      </c>
      <c r="Y25" s="36">
        <f t="shared" si="1"/>
        <v>-193766952</v>
      </c>
      <c r="Z25" s="37">
        <f>+IF(X25&lt;&gt;0,+(Y25/X25)*100,0)</f>
        <v>-98.117777030308091</v>
      </c>
      <c r="AA25" s="38">
        <f>SUM(AA15:AA24)</f>
        <v>218366622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134281564</v>
      </c>
      <c r="D26" s="29">
        <f>+D13+D25</f>
        <v>0</v>
      </c>
      <c r="E26" s="30">
        <f t="shared" si="2"/>
        <v>311683028</v>
      </c>
      <c r="F26" s="31">
        <f t="shared" si="2"/>
        <v>311683028</v>
      </c>
      <c r="G26" s="31">
        <f t="shared" si="2"/>
        <v>-216951597</v>
      </c>
      <c r="H26" s="31">
        <f t="shared" si="2"/>
        <v>271829600</v>
      </c>
      <c r="I26" s="31">
        <f t="shared" si="2"/>
        <v>72585094</v>
      </c>
      <c r="J26" s="31">
        <f t="shared" si="2"/>
        <v>127463097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127463097</v>
      </c>
      <c r="X26" s="31">
        <f t="shared" si="2"/>
        <v>220813147</v>
      </c>
      <c r="Y26" s="31">
        <f t="shared" si="2"/>
        <v>-93350050</v>
      </c>
      <c r="Z26" s="32">
        <f>+IF(X26&lt;&gt;0,+(Y26/X26)*100,0)</f>
        <v>-42.275585157979748</v>
      </c>
      <c r="AA26" s="33">
        <f>+AA13+AA25</f>
        <v>311683028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62154091</v>
      </c>
      <c r="D32" s="18"/>
      <c r="E32" s="19"/>
      <c r="F32" s="20"/>
      <c r="G32" s="20">
        <v>-92927249</v>
      </c>
      <c r="H32" s="20">
        <v>1288215</v>
      </c>
      <c r="I32" s="20">
        <v>-86940</v>
      </c>
      <c r="J32" s="20">
        <v>-91725974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-91725974</v>
      </c>
      <c r="X32" s="20"/>
      <c r="Y32" s="20">
        <v>-91725974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-71001</v>
      </c>
      <c r="H33" s="20">
        <v>4741000</v>
      </c>
      <c r="I33" s="20">
        <v>-619967</v>
      </c>
      <c r="J33" s="20">
        <v>4050032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4050032</v>
      </c>
      <c r="X33" s="20"/>
      <c r="Y33" s="20">
        <v>4050032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74073453</v>
      </c>
      <c r="F35" s="20">
        <v>74073453</v>
      </c>
      <c r="G35" s="20">
        <v>7549324</v>
      </c>
      <c r="H35" s="20">
        <v>7368712</v>
      </c>
      <c r="I35" s="20">
        <v>13300184</v>
      </c>
      <c r="J35" s="20">
        <v>28218220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28218220</v>
      </c>
      <c r="X35" s="20">
        <v>18518364</v>
      </c>
      <c r="Y35" s="20">
        <v>9699856</v>
      </c>
      <c r="Z35" s="21">
        <v>52.379659455878503</v>
      </c>
      <c r="AA35" s="22">
        <v>74073453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62154091</v>
      </c>
      <c r="D37" s="29">
        <f t="shared" ref="D37:Y37" si="3">SUM(D29:D36)</f>
        <v>0</v>
      </c>
      <c r="E37" s="30">
        <f t="shared" si="3"/>
        <v>74073453</v>
      </c>
      <c r="F37" s="31">
        <f t="shared" si="3"/>
        <v>74073453</v>
      </c>
      <c r="G37" s="31">
        <f t="shared" si="3"/>
        <v>-85448926</v>
      </c>
      <c r="H37" s="31">
        <f t="shared" si="3"/>
        <v>13397927</v>
      </c>
      <c r="I37" s="31">
        <f t="shared" si="3"/>
        <v>12593277</v>
      </c>
      <c r="J37" s="31">
        <f t="shared" si="3"/>
        <v>-59457722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-59457722</v>
      </c>
      <c r="X37" s="31">
        <f t="shared" si="3"/>
        <v>18518364</v>
      </c>
      <c r="Y37" s="31">
        <f t="shared" si="3"/>
        <v>-77976086</v>
      </c>
      <c r="Z37" s="32">
        <f>+IF(X37&lt;&gt;0,+(Y37/X37)*100,0)</f>
        <v>-421.0743778446087</v>
      </c>
      <c r="AA37" s="33">
        <f>SUM(AA29:AA36)</f>
        <v>74073453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62154091</v>
      </c>
      <c r="D44" s="29">
        <f>+D37+D43</f>
        <v>0</v>
      </c>
      <c r="E44" s="30">
        <f t="shared" si="5"/>
        <v>74073453</v>
      </c>
      <c r="F44" s="31">
        <f t="shared" si="5"/>
        <v>74073453</v>
      </c>
      <c r="G44" s="31">
        <f t="shared" si="5"/>
        <v>-85448926</v>
      </c>
      <c r="H44" s="31">
        <f t="shared" si="5"/>
        <v>13397927</v>
      </c>
      <c r="I44" s="31">
        <f t="shared" si="5"/>
        <v>12593277</v>
      </c>
      <c r="J44" s="31">
        <f t="shared" si="5"/>
        <v>-59457722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-59457722</v>
      </c>
      <c r="X44" s="31">
        <f t="shared" si="5"/>
        <v>18518364</v>
      </c>
      <c r="Y44" s="31">
        <f t="shared" si="5"/>
        <v>-77976086</v>
      </c>
      <c r="Z44" s="32">
        <f>+IF(X44&lt;&gt;0,+(Y44/X44)*100,0)</f>
        <v>-421.0743778446087</v>
      </c>
      <c r="AA44" s="33">
        <f>+AA37+AA43</f>
        <v>74073453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72127473</v>
      </c>
      <c r="D45" s="42">
        <f t="shared" si="6"/>
        <v>0</v>
      </c>
      <c r="E45" s="43">
        <f t="shared" si="6"/>
        <v>237609575</v>
      </c>
      <c r="F45" s="44">
        <f t="shared" si="6"/>
        <v>237609575</v>
      </c>
      <c r="G45" s="44">
        <f t="shared" si="6"/>
        <v>-131502671</v>
      </c>
      <c r="H45" s="44">
        <f t="shared" si="6"/>
        <v>258431673</v>
      </c>
      <c r="I45" s="44">
        <f t="shared" si="6"/>
        <v>59991817</v>
      </c>
      <c r="J45" s="44">
        <f t="shared" si="6"/>
        <v>186920819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186920819</v>
      </c>
      <c r="X45" s="44">
        <f t="shared" si="6"/>
        <v>202294783</v>
      </c>
      <c r="Y45" s="44">
        <f t="shared" si="6"/>
        <v>-15373964</v>
      </c>
      <c r="Z45" s="45">
        <f>+IF(X45&lt;&gt;0,+(Y45/X45)*100,0)</f>
        <v>-7.5997827388361276</v>
      </c>
      <c r="AA45" s="46">
        <f>+AA26-AA44</f>
        <v>237609575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58362711</v>
      </c>
      <c r="D6" s="18"/>
      <c r="E6" s="19">
        <v>-55066532</v>
      </c>
      <c r="F6" s="20">
        <v>-55066532</v>
      </c>
      <c r="G6" s="20">
        <v>10729768</v>
      </c>
      <c r="H6" s="20">
        <v>5534844</v>
      </c>
      <c r="I6" s="20">
        <v>4727459</v>
      </c>
      <c r="J6" s="20">
        <v>20992071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20992071</v>
      </c>
      <c r="X6" s="20">
        <v>-13766640</v>
      </c>
      <c r="Y6" s="20">
        <v>34758711</v>
      </c>
      <c r="Z6" s="21">
        <v>-252.48507261031014</v>
      </c>
      <c r="AA6" s="22">
        <v>-55066532</v>
      </c>
    </row>
    <row r="7" spans="1:27" x14ac:dyDescent="0.25">
      <c r="A7" s="23" t="s">
        <v>35</v>
      </c>
      <c r="B7" s="17" t="s">
        <v>32</v>
      </c>
      <c r="C7" s="18">
        <v>7047577</v>
      </c>
      <c r="D7" s="18"/>
      <c r="E7" s="19">
        <v>56447049</v>
      </c>
      <c r="F7" s="20">
        <v>56447049</v>
      </c>
      <c r="G7" s="20">
        <v>131759554</v>
      </c>
      <c r="H7" s="20">
        <v>7872422</v>
      </c>
      <c r="I7" s="20">
        <v>6474929</v>
      </c>
      <c r="J7" s="20">
        <v>146106905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146106905</v>
      </c>
      <c r="X7" s="20">
        <v>14111766</v>
      </c>
      <c r="Y7" s="20">
        <v>131995139</v>
      </c>
      <c r="Z7" s="21">
        <v>935.35521351473653</v>
      </c>
      <c r="AA7" s="22">
        <v>56447049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-8352000</v>
      </c>
      <c r="F10" s="20">
        <v>-8352000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-2088000</v>
      </c>
      <c r="Y10" s="20">
        <v>2088000</v>
      </c>
      <c r="Z10" s="21">
        <v>-100</v>
      </c>
      <c r="AA10" s="22">
        <v>-8352000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25991748</v>
      </c>
      <c r="F11" s="20">
        <v>25991748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6497940</v>
      </c>
      <c r="Y11" s="24">
        <v>-6497940</v>
      </c>
      <c r="Z11" s="25">
        <v>-100</v>
      </c>
      <c r="AA11" s="26">
        <v>25991748</v>
      </c>
    </row>
    <row r="12" spans="1:27" x14ac:dyDescent="0.25">
      <c r="A12" s="23" t="s">
        <v>40</v>
      </c>
      <c r="B12" s="17" t="s">
        <v>32</v>
      </c>
      <c r="C12" s="18">
        <v>9709606</v>
      </c>
      <c r="D12" s="18"/>
      <c r="E12" s="19">
        <v>10500465</v>
      </c>
      <c r="F12" s="20">
        <v>10500465</v>
      </c>
      <c r="G12" s="20">
        <v>10292182</v>
      </c>
      <c r="H12" s="20"/>
      <c r="I12" s="20"/>
      <c r="J12" s="20">
        <v>10292182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10292182</v>
      </c>
      <c r="X12" s="20">
        <v>2625117</v>
      </c>
      <c r="Y12" s="20">
        <v>7667065</v>
      </c>
      <c r="Z12" s="21">
        <v>292.06564888345929</v>
      </c>
      <c r="AA12" s="22">
        <v>10500465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75119894</v>
      </c>
      <c r="D13" s="29">
        <f>SUM(D6:D12)</f>
        <v>0</v>
      </c>
      <c r="E13" s="30">
        <f t="shared" si="0"/>
        <v>29520730</v>
      </c>
      <c r="F13" s="31">
        <f t="shared" si="0"/>
        <v>29520730</v>
      </c>
      <c r="G13" s="31">
        <f t="shared" si="0"/>
        <v>152781504</v>
      </c>
      <c r="H13" s="31">
        <f t="shared" si="0"/>
        <v>13407266</v>
      </c>
      <c r="I13" s="31">
        <f t="shared" si="0"/>
        <v>11202388</v>
      </c>
      <c r="J13" s="31">
        <f t="shared" si="0"/>
        <v>177391158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177391158</v>
      </c>
      <c r="X13" s="31">
        <f t="shared" si="0"/>
        <v>7380183</v>
      </c>
      <c r="Y13" s="31">
        <f t="shared" si="0"/>
        <v>170010975</v>
      </c>
      <c r="Z13" s="32">
        <f>+IF(X13&lt;&gt;0,+(Y13/X13)*100,0)</f>
        <v>2303.6146258161893</v>
      </c>
      <c r="AA13" s="33">
        <f>SUM(AA6:AA12)</f>
        <v>29520730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15761943</v>
      </c>
      <c r="D17" s="18"/>
      <c r="E17" s="19">
        <v>-8907361</v>
      </c>
      <c r="F17" s="20">
        <v>-8907361</v>
      </c>
      <c r="G17" s="24">
        <v>13028981</v>
      </c>
      <c r="H17" s="24"/>
      <c r="I17" s="24"/>
      <c r="J17" s="20">
        <v>13028981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13028981</v>
      </c>
      <c r="X17" s="20">
        <v>-2226840</v>
      </c>
      <c r="Y17" s="24">
        <v>15255821</v>
      </c>
      <c r="Z17" s="25">
        <v>-685.08833144725259</v>
      </c>
      <c r="AA17" s="26">
        <v>-8907361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15761943</v>
      </c>
      <c r="D25" s="29">
        <f t="shared" ref="D25:Y25" si="1">SUM(D15:D24)</f>
        <v>0</v>
      </c>
      <c r="E25" s="35">
        <f t="shared" si="1"/>
        <v>-8907361</v>
      </c>
      <c r="F25" s="36">
        <f t="shared" si="1"/>
        <v>-8907361</v>
      </c>
      <c r="G25" s="36">
        <f t="shared" si="1"/>
        <v>13028981</v>
      </c>
      <c r="H25" s="36">
        <f t="shared" si="1"/>
        <v>0</v>
      </c>
      <c r="I25" s="36">
        <f t="shared" si="1"/>
        <v>0</v>
      </c>
      <c r="J25" s="36">
        <f t="shared" si="1"/>
        <v>13028981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13028981</v>
      </c>
      <c r="X25" s="36">
        <f t="shared" si="1"/>
        <v>-2226840</v>
      </c>
      <c r="Y25" s="36">
        <f t="shared" si="1"/>
        <v>15255821</v>
      </c>
      <c r="Z25" s="37">
        <f>+IF(X25&lt;&gt;0,+(Y25/X25)*100,0)</f>
        <v>-685.08833144725259</v>
      </c>
      <c r="AA25" s="38">
        <f>SUM(AA15:AA24)</f>
        <v>-8907361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90881837</v>
      </c>
      <c r="D26" s="29">
        <f>+D13+D25</f>
        <v>0</v>
      </c>
      <c r="E26" s="30">
        <f t="shared" si="2"/>
        <v>20613369</v>
      </c>
      <c r="F26" s="31">
        <f t="shared" si="2"/>
        <v>20613369</v>
      </c>
      <c r="G26" s="31">
        <f t="shared" si="2"/>
        <v>165810485</v>
      </c>
      <c r="H26" s="31">
        <f t="shared" si="2"/>
        <v>13407266</v>
      </c>
      <c r="I26" s="31">
        <f t="shared" si="2"/>
        <v>11202388</v>
      </c>
      <c r="J26" s="31">
        <f t="shared" si="2"/>
        <v>190420139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190420139</v>
      </c>
      <c r="X26" s="31">
        <f t="shared" si="2"/>
        <v>5153343</v>
      </c>
      <c r="Y26" s="31">
        <f t="shared" si="2"/>
        <v>185266796</v>
      </c>
      <c r="Z26" s="32">
        <f>+IF(X26&lt;&gt;0,+(Y26/X26)*100,0)</f>
        <v>3595.0798539899247</v>
      </c>
      <c r="AA26" s="33">
        <f>+AA13+AA25</f>
        <v>20613369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158804640</v>
      </c>
      <c r="D32" s="18"/>
      <c r="E32" s="19">
        <v>500000</v>
      </c>
      <c r="F32" s="20">
        <v>500000</v>
      </c>
      <c r="G32" s="20">
        <v>15887660</v>
      </c>
      <c r="H32" s="20"/>
      <c r="I32" s="20">
        <v>15963427</v>
      </c>
      <c r="J32" s="20">
        <v>31851087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31851087</v>
      </c>
      <c r="X32" s="20">
        <v>125001</v>
      </c>
      <c r="Y32" s="20">
        <v>31726086</v>
      </c>
      <c r="Z32" s="21">
        <v>25380.665754673963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>
        <v>-1358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29305500</v>
      </c>
      <c r="F35" s="20">
        <v>29305500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7326372</v>
      </c>
      <c r="Y35" s="20">
        <v>-7326372</v>
      </c>
      <c r="Z35" s="21">
        <v>-100</v>
      </c>
      <c r="AA35" s="22">
        <v>29305500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158803282</v>
      </c>
      <c r="D37" s="29">
        <f t="shared" ref="D37:Y37" si="3">SUM(D29:D36)</f>
        <v>0</v>
      </c>
      <c r="E37" s="30">
        <f t="shared" si="3"/>
        <v>29805500</v>
      </c>
      <c r="F37" s="31">
        <f t="shared" si="3"/>
        <v>29805500</v>
      </c>
      <c r="G37" s="31">
        <f t="shared" si="3"/>
        <v>15887660</v>
      </c>
      <c r="H37" s="31">
        <f t="shared" si="3"/>
        <v>0</v>
      </c>
      <c r="I37" s="31">
        <f t="shared" si="3"/>
        <v>15963427</v>
      </c>
      <c r="J37" s="31">
        <f t="shared" si="3"/>
        <v>31851087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31851087</v>
      </c>
      <c r="X37" s="31">
        <f t="shared" si="3"/>
        <v>7451373</v>
      </c>
      <c r="Y37" s="31">
        <f t="shared" si="3"/>
        <v>24399714</v>
      </c>
      <c r="Z37" s="32">
        <f>+IF(X37&lt;&gt;0,+(Y37/X37)*100,0)</f>
        <v>327.45259162304723</v>
      </c>
      <c r="AA37" s="33">
        <f>SUM(AA29:AA36)</f>
        <v>29805500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158803282</v>
      </c>
      <c r="D44" s="29">
        <f>+D37+D43</f>
        <v>0</v>
      </c>
      <c r="E44" s="30">
        <f t="shared" si="5"/>
        <v>29805500</v>
      </c>
      <c r="F44" s="31">
        <f t="shared" si="5"/>
        <v>29805500</v>
      </c>
      <c r="G44" s="31">
        <f t="shared" si="5"/>
        <v>15887660</v>
      </c>
      <c r="H44" s="31">
        <f t="shared" si="5"/>
        <v>0</v>
      </c>
      <c r="I44" s="31">
        <f t="shared" si="5"/>
        <v>15963427</v>
      </c>
      <c r="J44" s="31">
        <f t="shared" si="5"/>
        <v>31851087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31851087</v>
      </c>
      <c r="X44" s="31">
        <f t="shared" si="5"/>
        <v>7451373</v>
      </c>
      <c r="Y44" s="31">
        <f t="shared" si="5"/>
        <v>24399714</v>
      </c>
      <c r="Z44" s="32">
        <f>+IF(X44&lt;&gt;0,+(Y44/X44)*100,0)</f>
        <v>327.45259162304723</v>
      </c>
      <c r="AA44" s="33">
        <f>+AA37+AA43</f>
        <v>29805500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-67921445</v>
      </c>
      <c r="D45" s="42">
        <f t="shared" si="6"/>
        <v>0</v>
      </c>
      <c r="E45" s="43">
        <f t="shared" si="6"/>
        <v>-9192131</v>
      </c>
      <c r="F45" s="44">
        <f t="shared" si="6"/>
        <v>-9192131</v>
      </c>
      <c r="G45" s="44">
        <f t="shared" si="6"/>
        <v>149922825</v>
      </c>
      <c r="H45" s="44">
        <f t="shared" si="6"/>
        <v>13407266</v>
      </c>
      <c r="I45" s="44">
        <f t="shared" si="6"/>
        <v>-4761039</v>
      </c>
      <c r="J45" s="44">
        <f t="shared" si="6"/>
        <v>158569052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158569052</v>
      </c>
      <c r="X45" s="44">
        <f t="shared" si="6"/>
        <v>-2298030</v>
      </c>
      <c r="Y45" s="44">
        <f t="shared" si="6"/>
        <v>160867082</v>
      </c>
      <c r="Z45" s="45">
        <f>+IF(X45&lt;&gt;0,+(Y45/X45)*100,0)</f>
        <v>-7000.2167943847553</v>
      </c>
      <c r="AA45" s="46">
        <f>+AA26-AA44</f>
        <v>-9192131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5370</v>
      </c>
      <c r="D47" s="18"/>
      <c r="E47" s="19">
        <v>10925939</v>
      </c>
      <c r="F47" s="20">
        <v>10925939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2731485</v>
      </c>
      <c r="Y47" s="20">
        <v>-2731485</v>
      </c>
      <c r="Z47" s="47">
        <v>-100</v>
      </c>
      <c r="AA47" s="22">
        <v>10925939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5370</v>
      </c>
      <c r="D50" s="50">
        <f t="shared" ref="D50:Y50" si="7">SUM(D47:D49)</f>
        <v>0</v>
      </c>
      <c r="E50" s="51">
        <f t="shared" si="7"/>
        <v>10925939</v>
      </c>
      <c r="F50" s="52">
        <f t="shared" si="7"/>
        <v>10925939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2731485</v>
      </c>
      <c r="Y50" s="52">
        <f t="shared" si="7"/>
        <v>-2731485</v>
      </c>
      <c r="Z50" s="53">
        <f>+IF(X50&lt;&gt;0,+(Y50/X50)*100,0)</f>
        <v>-100</v>
      </c>
      <c r="AA50" s="54">
        <f>SUM(AA47:AA49)</f>
        <v>10925939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-4926329</v>
      </c>
      <c r="D6" s="18"/>
      <c r="E6" s="19">
        <v>-75382</v>
      </c>
      <c r="F6" s="20">
        <v>-75382</v>
      </c>
      <c r="G6" s="20">
        <v>-2925348</v>
      </c>
      <c r="H6" s="20"/>
      <c r="I6" s="20">
        <v>-61446</v>
      </c>
      <c r="J6" s="20">
        <v>-2986794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-2986794</v>
      </c>
      <c r="X6" s="20">
        <v>-4103633</v>
      </c>
      <c r="Y6" s="20">
        <v>1116839</v>
      </c>
      <c r="Z6" s="21">
        <v>-27.215859702853546</v>
      </c>
      <c r="AA6" s="22">
        <v>-75382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1886319</v>
      </c>
      <c r="D11" s="18"/>
      <c r="E11" s="19">
        <v>769124</v>
      </c>
      <c r="F11" s="20">
        <v>769124</v>
      </c>
      <c r="G11" s="24">
        <v>1886319</v>
      </c>
      <c r="H11" s="24"/>
      <c r="I11" s="24">
        <v>8015</v>
      </c>
      <c r="J11" s="20">
        <v>1894334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1894334</v>
      </c>
      <c r="X11" s="20">
        <v>769124</v>
      </c>
      <c r="Y11" s="24">
        <v>1125210</v>
      </c>
      <c r="Z11" s="25">
        <v>146.29760610772774</v>
      </c>
      <c r="AA11" s="26">
        <v>769124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-3040010</v>
      </c>
      <c r="D13" s="29">
        <f>SUM(D6:D12)</f>
        <v>0</v>
      </c>
      <c r="E13" s="30">
        <f t="shared" si="0"/>
        <v>693742</v>
      </c>
      <c r="F13" s="31">
        <f t="shared" si="0"/>
        <v>693742</v>
      </c>
      <c r="G13" s="31">
        <f t="shared" si="0"/>
        <v>-1039029</v>
      </c>
      <c r="H13" s="31">
        <f t="shared" si="0"/>
        <v>0</v>
      </c>
      <c r="I13" s="31">
        <f t="shared" si="0"/>
        <v>-53431</v>
      </c>
      <c r="J13" s="31">
        <f t="shared" si="0"/>
        <v>-1092460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-1092460</v>
      </c>
      <c r="X13" s="31">
        <f t="shared" si="0"/>
        <v>-3334509</v>
      </c>
      <c r="Y13" s="31">
        <f t="shared" si="0"/>
        <v>2242049</v>
      </c>
      <c r="Z13" s="32">
        <f>+IF(X13&lt;&gt;0,+(Y13/X13)*100,0)</f>
        <v>-67.237755243725545</v>
      </c>
      <c r="AA13" s="33">
        <f>SUM(AA6:AA12)</f>
        <v>693742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2551044</v>
      </c>
      <c r="D17" s="18"/>
      <c r="E17" s="19">
        <v>7531046</v>
      </c>
      <c r="F17" s="20">
        <v>7531046</v>
      </c>
      <c r="G17" s="24">
        <v>2445828</v>
      </c>
      <c r="H17" s="24">
        <v>105216</v>
      </c>
      <c r="I17" s="24"/>
      <c r="J17" s="20">
        <v>2551044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2551044</v>
      </c>
      <c r="X17" s="20">
        <v>7531046</v>
      </c>
      <c r="Y17" s="24">
        <v>-4980002</v>
      </c>
      <c r="Z17" s="25">
        <v>-66.126299055934595</v>
      </c>
      <c r="AA17" s="26">
        <v>7531046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2551044</v>
      </c>
      <c r="D25" s="29">
        <f t="shared" ref="D25:Y25" si="1">SUM(D15:D24)</f>
        <v>0</v>
      </c>
      <c r="E25" s="35">
        <f t="shared" si="1"/>
        <v>7531046</v>
      </c>
      <c r="F25" s="36">
        <f t="shared" si="1"/>
        <v>7531046</v>
      </c>
      <c r="G25" s="36">
        <f t="shared" si="1"/>
        <v>2445828</v>
      </c>
      <c r="H25" s="36">
        <f t="shared" si="1"/>
        <v>105216</v>
      </c>
      <c r="I25" s="36">
        <f t="shared" si="1"/>
        <v>0</v>
      </c>
      <c r="J25" s="36">
        <f t="shared" si="1"/>
        <v>2551044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2551044</v>
      </c>
      <c r="X25" s="36">
        <f t="shared" si="1"/>
        <v>7531046</v>
      </c>
      <c r="Y25" s="36">
        <f t="shared" si="1"/>
        <v>-4980002</v>
      </c>
      <c r="Z25" s="37">
        <f>+IF(X25&lt;&gt;0,+(Y25/X25)*100,0)</f>
        <v>-66.126299055934595</v>
      </c>
      <c r="AA25" s="38">
        <f>SUM(AA15:AA24)</f>
        <v>7531046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-488966</v>
      </c>
      <c r="D26" s="29">
        <f>+D13+D25</f>
        <v>0</v>
      </c>
      <c r="E26" s="30">
        <f t="shared" si="2"/>
        <v>8224788</v>
      </c>
      <c r="F26" s="31">
        <f t="shared" si="2"/>
        <v>8224788</v>
      </c>
      <c r="G26" s="31">
        <f t="shared" si="2"/>
        <v>1406799</v>
      </c>
      <c r="H26" s="31">
        <f t="shared" si="2"/>
        <v>105216</v>
      </c>
      <c r="I26" s="31">
        <f t="shared" si="2"/>
        <v>-53431</v>
      </c>
      <c r="J26" s="31">
        <f t="shared" si="2"/>
        <v>1458584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1458584</v>
      </c>
      <c r="X26" s="31">
        <f t="shared" si="2"/>
        <v>4196537</v>
      </c>
      <c r="Y26" s="31">
        <f t="shared" si="2"/>
        <v>-2737953</v>
      </c>
      <c r="Z26" s="32">
        <f>+IF(X26&lt;&gt;0,+(Y26/X26)*100,0)</f>
        <v>-65.243151674821405</v>
      </c>
      <c r="AA26" s="33">
        <f>+AA13+AA25</f>
        <v>8224788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1293695</v>
      </c>
      <c r="D32" s="18"/>
      <c r="E32" s="19">
        <v>6100436</v>
      </c>
      <c r="F32" s="20">
        <v>6100436</v>
      </c>
      <c r="G32" s="20">
        <v>877676</v>
      </c>
      <c r="H32" s="20"/>
      <c r="I32" s="20"/>
      <c r="J32" s="20">
        <v>877676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877676</v>
      </c>
      <c r="X32" s="20">
        <v>1997609</v>
      </c>
      <c r="Y32" s="20">
        <v>-1119933</v>
      </c>
      <c r="Z32" s="21">
        <v>-56.063674122413346</v>
      </c>
      <c r="AA32" s="22">
        <v>6100436</v>
      </c>
    </row>
    <row r="33" spans="1:27" x14ac:dyDescent="0.25">
      <c r="A33" s="23" t="s">
        <v>60</v>
      </c>
      <c r="B33" s="17" t="s">
        <v>32</v>
      </c>
      <c r="C33" s="18">
        <v>718701</v>
      </c>
      <c r="D33" s="18"/>
      <c r="E33" s="19"/>
      <c r="F33" s="20"/>
      <c r="G33" s="20">
        <v>3135701</v>
      </c>
      <c r="H33" s="20"/>
      <c r="I33" s="20"/>
      <c r="J33" s="20">
        <v>3135701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3135701</v>
      </c>
      <c r="X33" s="20"/>
      <c r="Y33" s="20">
        <v>3135701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2012396</v>
      </c>
      <c r="D37" s="29">
        <f t="shared" ref="D37:Y37" si="3">SUM(D29:D36)</f>
        <v>0</v>
      </c>
      <c r="E37" s="30">
        <f t="shared" si="3"/>
        <v>6100436</v>
      </c>
      <c r="F37" s="31">
        <f t="shared" si="3"/>
        <v>6100436</v>
      </c>
      <c r="G37" s="31">
        <f t="shared" si="3"/>
        <v>4013377</v>
      </c>
      <c r="H37" s="31">
        <f t="shared" si="3"/>
        <v>0</v>
      </c>
      <c r="I37" s="31">
        <f t="shared" si="3"/>
        <v>0</v>
      </c>
      <c r="J37" s="31">
        <f t="shared" si="3"/>
        <v>4013377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4013377</v>
      </c>
      <c r="X37" s="31">
        <f t="shared" si="3"/>
        <v>1997609</v>
      </c>
      <c r="Y37" s="31">
        <f t="shared" si="3"/>
        <v>2015768</v>
      </c>
      <c r="Z37" s="32">
        <f>+IF(X37&lt;&gt;0,+(Y37/X37)*100,0)</f>
        <v>100.90903675343874</v>
      </c>
      <c r="AA37" s="33">
        <f>SUM(AA29:AA36)</f>
        <v>6100436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2012396</v>
      </c>
      <c r="D44" s="29">
        <f>+D37+D43</f>
        <v>0</v>
      </c>
      <c r="E44" s="30">
        <f t="shared" si="5"/>
        <v>6100436</v>
      </c>
      <c r="F44" s="31">
        <f t="shared" si="5"/>
        <v>6100436</v>
      </c>
      <c r="G44" s="31">
        <f t="shared" si="5"/>
        <v>4013377</v>
      </c>
      <c r="H44" s="31">
        <f t="shared" si="5"/>
        <v>0</v>
      </c>
      <c r="I44" s="31">
        <f t="shared" si="5"/>
        <v>0</v>
      </c>
      <c r="J44" s="31">
        <f t="shared" si="5"/>
        <v>4013377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4013377</v>
      </c>
      <c r="X44" s="31">
        <f t="shared" si="5"/>
        <v>1997609</v>
      </c>
      <c r="Y44" s="31">
        <f t="shared" si="5"/>
        <v>2015768</v>
      </c>
      <c r="Z44" s="32">
        <f>+IF(X44&lt;&gt;0,+(Y44/X44)*100,0)</f>
        <v>100.90903675343874</v>
      </c>
      <c r="AA44" s="33">
        <f>+AA37+AA43</f>
        <v>6100436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-2501362</v>
      </c>
      <c r="D45" s="42">
        <f t="shared" si="6"/>
        <v>0</v>
      </c>
      <c r="E45" s="43">
        <f t="shared" si="6"/>
        <v>2124352</v>
      </c>
      <c r="F45" s="44">
        <f t="shared" si="6"/>
        <v>2124352</v>
      </c>
      <c r="G45" s="44">
        <f t="shared" si="6"/>
        <v>-2606578</v>
      </c>
      <c r="H45" s="44">
        <f t="shared" si="6"/>
        <v>105216</v>
      </c>
      <c r="I45" s="44">
        <f t="shared" si="6"/>
        <v>-53431</v>
      </c>
      <c r="J45" s="44">
        <f t="shared" si="6"/>
        <v>-2554793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-2554793</v>
      </c>
      <c r="X45" s="44">
        <f t="shared" si="6"/>
        <v>2198928</v>
      </c>
      <c r="Y45" s="44">
        <f t="shared" si="6"/>
        <v>-4753721</v>
      </c>
      <c r="Z45" s="45">
        <f>+IF(X45&lt;&gt;0,+(Y45/X45)*100,0)</f>
        <v>-216.18356762931757</v>
      </c>
      <c r="AA45" s="46">
        <f>+AA26-AA44</f>
        <v>2124352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-1513935</v>
      </c>
      <c r="D47" s="18"/>
      <c r="E47" s="19">
        <v>3044735</v>
      </c>
      <c r="F47" s="20">
        <v>3044735</v>
      </c>
      <c r="G47" s="20">
        <v>-1155606</v>
      </c>
      <c r="H47" s="20">
        <v>-358329</v>
      </c>
      <c r="I47" s="20">
        <v>-53431</v>
      </c>
      <c r="J47" s="20">
        <v>-1567366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-1567366</v>
      </c>
      <c r="X47" s="20">
        <v>3119311</v>
      </c>
      <c r="Y47" s="20">
        <v>-4686677</v>
      </c>
      <c r="Z47" s="47">
        <v>-150.24718599716411</v>
      </c>
      <c r="AA47" s="22">
        <v>3044735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-1513935</v>
      </c>
      <c r="D50" s="50">
        <f t="shared" ref="D50:Y50" si="7">SUM(D47:D49)</f>
        <v>0</v>
      </c>
      <c r="E50" s="51">
        <f t="shared" si="7"/>
        <v>3044735</v>
      </c>
      <c r="F50" s="52">
        <f t="shared" si="7"/>
        <v>3044735</v>
      </c>
      <c r="G50" s="52">
        <f t="shared" si="7"/>
        <v>-1155606</v>
      </c>
      <c r="H50" s="52">
        <f t="shared" si="7"/>
        <v>-358329</v>
      </c>
      <c r="I50" s="52">
        <f t="shared" si="7"/>
        <v>-53431</v>
      </c>
      <c r="J50" s="52">
        <f t="shared" si="7"/>
        <v>-1567366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-1567366</v>
      </c>
      <c r="X50" s="52">
        <f t="shared" si="7"/>
        <v>3119311</v>
      </c>
      <c r="Y50" s="52">
        <f t="shared" si="7"/>
        <v>-4686677</v>
      </c>
      <c r="Z50" s="53">
        <f>+IF(X50&lt;&gt;0,+(Y50/X50)*100,0)</f>
        <v>-150.24718599716411</v>
      </c>
      <c r="AA50" s="54">
        <f>SUM(AA47:AA49)</f>
        <v>3044735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-2494152</v>
      </c>
      <c r="F6" s="20">
        <v>-2494152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-623538</v>
      </c>
      <c r="Y6" s="20">
        <v>-3704868</v>
      </c>
      <c r="Z6" s="21">
        <v>594.16875956236822</v>
      </c>
      <c r="AA6" s="22">
        <v>-2494152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/>
      <c r="F11" s="20"/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/>
      <c r="Y11" s="24">
        <v>377849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377849</v>
      </c>
      <c r="D13" s="29">
        <f>SUM(D6:D12)</f>
        <v>0</v>
      </c>
      <c r="E13" s="30">
        <f t="shared" si="0"/>
        <v>-2494152</v>
      </c>
      <c r="F13" s="31">
        <f t="shared" si="0"/>
        <v>-2494152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-623538</v>
      </c>
      <c r="Y13" s="31">
        <f t="shared" si="0"/>
        <v>-3327019</v>
      </c>
      <c r="Z13" s="32">
        <f>+IF(X13&lt;&gt;0,+(Y13/X13)*100,0)</f>
        <v>533.57116968011576</v>
      </c>
      <c r="AA13" s="33">
        <f>SUM(AA6:AA12)</f>
        <v>-2494152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377849</v>
      </c>
      <c r="D26" s="29">
        <f>+D13+D25</f>
        <v>0</v>
      </c>
      <c r="E26" s="30">
        <f t="shared" si="2"/>
        <v>-2494152</v>
      </c>
      <c r="F26" s="31">
        <f t="shared" si="2"/>
        <v>-2494152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-623538</v>
      </c>
      <c r="Y26" s="31">
        <f t="shared" si="2"/>
        <v>-3327019</v>
      </c>
      <c r="Z26" s="32">
        <f>+IF(X26&lt;&gt;0,+(Y26/X26)*100,0)</f>
        <v>533.57116968011576</v>
      </c>
      <c r="AA26" s="33">
        <f>+AA13+AA25</f>
        <v>-2494152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377849</v>
      </c>
      <c r="D45" s="42">
        <f t="shared" si="6"/>
        <v>0</v>
      </c>
      <c r="E45" s="43">
        <f t="shared" si="6"/>
        <v>-2494152</v>
      </c>
      <c r="F45" s="44">
        <f t="shared" si="6"/>
        <v>-2494152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-623538</v>
      </c>
      <c r="Y45" s="44">
        <f t="shared" si="6"/>
        <v>-3327019</v>
      </c>
      <c r="Z45" s="45">
        <f>+IF(X45&lt;&gt;0,+(Y45/X45)*100,0)</f>
        <v>533.57116968011576</v>
      </c>
      <c r="AA45" s="46">
        <f>+AA26-AA44</f>
        <v>-2494152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-5732617</v>
      </c>
      <c r="D47" s="18"/>
      <c r="E47" s="19">
        <v>-2494152</v>
      </c>
      <c r="F47" s="20">
        <v>-2494152</v>
      </c>
      <c r="G47" s="20">
        <v>-5889092</v>
      </c>
      <c r="H47" s="20">
        <v>-146040</v>
      </c>
      <c r="I47" s="20">
        <v>-141901</v>
      </c>
      <c r="J47" s="20">
        <v>-6177033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-6177033</v>
      </c>
      <c r="X47" s="20">
        <v>-623538</v>
      </c>
      <c r="Y47" s="20">
        <v>-5553495</v>
      </c>
      <c r="Z47" s="47">
        <v>890.64259114921617</v>
      </c>
      <c r="AA47" s="22">
        <v>-2494152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-5732617</v>
      </c>
      <c r="D50" s="50">
        <f t="shared" ref="D50:Y50" si="7">SUM(D47:D49)</f>
        <v>0</v>
      </c>
      <c r="E50" s="51">
        <f t="shared" si="7"/>
        <v>-2494152</v>
      </c>
      <c r="F50" s="52">
        <f t="shared" si="7"/>
        <v>-2494152</v>
      </c>
      <c r="G50" s="52">
        <f t="shared" si="7"/>
        <v>-5889092</v>
      </c>
      <c r="H50" s="52">
        <f t="shared" si="7"/>
        <v>-146040</v>
      </c>
      <c r="I50" s="52">
        <f t="shared" si="7"/>
        <v>-141901</v>
      </c>
      <c r="J50" s="52">
        <f t="shared" si="7"/>
        <v>-6177033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-6177033</v>
      </c>
      <c r="X50" s="52">
        <f t="shared" si="7"/>
        <v>-623538</v>
      </c>
      <c r="Y50" s="52">
        <f t="shared" si="7"/>
        <v>-5553495</v>
      </c>
      <c r="Z50" s="53">
        <f>+IF(X50&lt;&gt;0,+(Y50/X50)*100,0)</f>
        <v>890.64259114921617</v>
      </c>
      <c r="AA50" s="54">
        <f>SUM(AA47:AA49)</f>
        <v>-2494152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968694215</v>
      </c>
      <c r="D6" s="18"/>
      <c r="E6" s="19">
        <v>980051918</v>
      </c>
      <c r="F6" s="20">
        <v>980051918</v>
      </c>
      <c r="G6" s="20">
        <v>921882563</v>
      </c>
      <c r="H6" s="20">
        <v>11833708</v>
      </c>
      <c r="I6" s="20">
        <v>19477799</v>
      </c>
      <c r="J6" s="20">
        <v>953194070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953194070</v>
      </c>
      <c r="X6" s="20">
        <v>973911469</v>
      </c>
      <c r="Y6" s="20">
        <v>-20717399</v>
      </c>
      <c r="Z6" s="21">
        <v>-2.1272363720361938</v>
      </c>
      <c r="AA6" s="22">
        <v>980051918</v>
      </c>
    </row>
    <row r="7" spans="1:27" x14ac:dyDescent="0.25">
      <c r="A7" s="23" t="s">
        <v>35</v>
      </c>
      <c r="B7" s="17" t="s">
        <v>32</v>
      </c>
      <c r="C7" s="18">
        <v>33807917</v>
      </c>
      <c r="D7" s="18"/>
      <c r="E7" s="19">
        <v>126920069</v>
      </c>
      <c r="F7" s="20">
        <v>126920069</v>
      </c>
      <c r="G7" s="20">
        <v>34712883</v>
      </c>
      <c r="H7" s="20">
        <v>258428</v>
      </c>
      <c r="I7" s="20">
        <v>2225071</v>
      </c>
      <c r="J7" s="20">
        <v>37196382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37196382</v>
      </c>
      <c r="X7" s="20">
        <v>63163536</v>
      </c>
      <c r="Y7" s="20">
        <v>-25967154</v>
      </c>
      <c r="Z7" s="21">
        <v>-41.110988466510172</v>
      </c>
      <c r="AA7" s="22">
        <v>126920069</v>
      </c>
    </row>
    <row r="8" spans="1:27" x14ac:dyDescent="0.25">
      <c r="A8" s="23" t="s">
        <v>36</v>
      </c>
      <c r="B8" s="17" t="s">
        <v>32</v>
      </c>
      <c r="C8" s="18">
        <v>-4564450</v>
      </c>
      <c r="D8" s="18"/>
      <c r="E8" s="19">
        <v>-8569910</v>
      </c>
      <c r="F8" s="20">
        <v>-8569910</v>
      </c>
      <c r="G8" s="20">
        <v>-4564450</v>
      </c>
      <c r="H8" s="20"/>
      <c r="I8" s="20"/>
      <c r="J8" s="20">
        <v>-4564450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-4564450</v>
      </c>
      <c r="X8" s="20">
        <v>-8569910</v>
      </c>
      <c r="Y8" s="20">
        <v>4005460</v>
      </c>
      <c r="Z8" s="21">
        <v>-46.738647196995068</v>
      </c>
      <c r="AA8" s="22">
        <v>-8569910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-3419048</v>
      </c>
      <c r="D10" s="18"/>
      <c r="E10" s="19">
        <v>-3816785</v>
      </c>
      <c r="F10" s="20">
        <v>-3816785</v>
      </c>
      <c r="G10" s="20">
        <v>-3441957</v>
      </c>
      <c r="H10" s="20">
        <v>-17730</v>
      </c>
      <c r="I10" s="20"/>
      <c r="J10" s="20">
        <v>-3459687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-3459687</v>
      </c>
      <c r="X10" s="20">
        <v>-3816785</v>
      </c>
      <c r="Y10" s="20">
        <v>357098</v>
      </c>
      <c r="Z10" s="21">
        <v>-9.3559893994553001</v>
      </c>
      <c r="AA10" s="22">
        <v>-3816785</v>
      </c>
    </row>
    <row r="11" spans="1:27" x14ac:dyDescent="0.25">
      <c r="A11" s="23" t="s">
        <v>39</v>
      </c>
      <c r="B11" s="17" t="s">
        <v>32</v>
      </c>
      <c r="C11" s="18">
        <v>159076219</v>
      </c>
      <c r="D11" s="18"/>
      <c r="E11" s="19">
        <v>126372842</v>
      </c>
      <c r="F11" s="20">
        <v>126372842</v>
      </c>
      <c r="G11" s="24">
        <v>162184811</v>
      </c>
      <c r="H11" s="24">
        <v>3374860</v>
      </c>
      <c r="I11" s="24">
        <v>3054296</v>
      </c>
      <c r="J11" s="20">
        <v>168613967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168613967</v>
      </c>
      <c r="X11" s="20">
        <v>126372842</v>
      </c>
      <c r="Y11" s="24">
        <v>42241125</v>
      </c>
      <c r="Z11" s="25">
        <v>33.425793336197977</v>
      </c>
      <c r="AA11" s="26">
        <v>126372842</v>
      </c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>
        <v>-325876</v>
      </c>
      <c r="F12" s="20">
        <v>-325876</v>
      </c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>
        <v>-325876</v>
      </c>
      <c r="Y12" s="20"/>
      <c r="Z12" s="21"/>
      <c r="AA12" s="22">
        <v>-325876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1153268977</v>
      </c>
      <c r="D13" s="29">
        <f>SUM(D6:D12)</f>
        <v>0</v>
      </c>
      <c r="E13" s="30">
        <f t="shared" si="0"/>
        <v>1220632258</v>
      </c>
      <c r="F13" s="31">
        <f t="shared" si="0"/>
        <v>1220632258</v>
      </c>
      <c r="G13" s="31">
        <f t="shared" si="0"/>
        <v>1110447974</v>
      </c>
      <c r="H13" s="31">
        <f t="shared" si="0"/>
        <v>15449266</v>
      </c>
      <c r="I13" s="31">
        <f t="shared" si="0"/>
        <v>24757166</v>
      </c>
      <c r="J13" s="31">
        <f t="shared" si="0"/>
        <v>1150654406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1150654406</v>
      </c>
      <c r="X13" s="31">
        <f t="shared" si="0"/>
        <v>1150735276</v>
      </c>
      <c r="Y13" s="31">
        <f t="shared" si="0"/>
        <v>-80870</v>
      </c>
      <c r="Z13" s="32">
        <f>+IF(X13&lt;&gt;0,+(Y13/X13)*100,0)</f>
        <v>-7.0276806218287869E-3</v>
      </c>
      <c r="AA13" s="33">
        <f>SUM(AA6:AA12)</f>
        <v>1220632258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3000000</v>
      </c>
      <c r="D15" s="18"/>
      <c r="E15" s="19"/>
      <c r="F15" s="20"/>
      <c r="G15" s="20">
        <v>3750000</v>
      </c>
      <c r="H15" s="20"/>
      <c r="I15" s="20"/>
      <c r="J15" s="20">
        <v>3750000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3750000</v>
      </c>
      <c r="X15" s="20"/>
      <c r="Y15" s="20">
        <v>3750000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58473522</v>
      </c>
      <c r="D17" s="18"/>
      <c r="E17" s="19">
        <v>38749474</v>
      </c>
      <c r="F17" s="20">
        <v>38749474</v>
      </c>
      <c r="G17" s="24">
        <v>58536497</v>
      </c>
      <c r="H17" s="24">
        <v>62977</v>
      </c>
      <c r="I17" s="24">
        <v>598918</v>
      </c>
      <c r="J17" s="20">
        <v>59198392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59198392</v>
      </c>
      <c r="X17" s="20">
        <v>38749474</v>
      </c>
      <c r="Y17" s="24">
        <v>20448918</v>
      </c>
      <c r="Z17" s="25">
        <v>52.772117629261238</v>
      </c>
      <c r="AA17" s="26">
        <v>38749474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61473522</v>
      </c>
      <c r="D25" s="29">
        <f t="shared" ref="D25:Y25" si="1">SUM(D15:D24)</f>
        <v>0</v>
      </c>
      <c r="E25" s="35">
        <f t="shared" si="1"/>
        <v>38749474</v>
      </c>
      <c r="F25" s="36">
        <f t="shared" si="1"/>
        <v>38749474</v>
      </c>
      <c r="G25" s="36">
        <f t="shared" si="1"/>
        <v>62286497</v>
      </c>
      <c r="H25" s="36">
        <f t="shared" si="1"/>
        <v>62977</v>
      </c>
      <c r="I25" s="36">
        <f t="shared" si="1"/>
        <v>598918</v>
      </c>
      <c r="J25" s="36">
        <f t="shared" si="1"/>
        <v>62948392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62948392</v>
      </c>
      <c r="X25" s="36">
        <f t="shared" si="1"/>
        <v>38749474</v>
      </c>
      <c r="Y25" s="36">
        <f t="shared" si="1"/>
        <v>24198918</v>
      </c>
      <c r="Z25" s="37">
        <f>+IF(X25&lt;&gt;0,+(Y25/X25)*100,0)</f>
        <v>62.449668349046497</v>
      </c>
      <c r="AA25" s="38">
        <f>SUM(AA15:AA24)</f>
        <v>38749474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1214742499</v>
      </c>
      <c r="D26" s="29">
        <f>+D13+D25</f>
        <v>0</v>
      </c>
      <c r="E26" s="30">
        <f t="shared" si="2"/>
        <v>1259381732</v>
      </c>
      <c r="F26" s="31">
        <f t="shared" si="2"/>
        <v>1259381732</v>
      </c>
      <c r="G26" s="31">
        <f t="shared" si="2"/>
        <v>1172734471</v>
      </c>
      <c r="H26" s="31">
        <f t="shared" si="2"/>
        <v>15512243</v>
      </c>
      <c r="I26" s="31">
        <f t="shared" si="2"/>
        <v>25356084</v>
      </c>
      <c r="J26" s="31">
        <f t="shared" si="2"/>
        <v>1213602798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1213602798</v>
      </c>
      <c r="X26" s="31">
        <f t="shared" si="2"/>
        <v>1189484750</v>
      </c>
      <c r="Y26" s="31">
        <f t="shared" si="2"/>
        <v>24118048</v>
      </c>
      <c r="Z26" s="32">
        <f>+IF(X26&lt;&gt;0,+(Y26/X26)*100,0)</f>
        <v>2.0276046414214219</v>
      </c>
      <c r="AA26" s="33">
        <f>+AA13+AA25</f>
        <v>1259381732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-157168</v>
      </c>
      <c r="D31" s="18"/>
      <c r="E31" s="19">
        <v>-74654</v>
      </c>
      <c r="F31" s="20">
        <v>-74654</v>
      </c>
      <c r="G31" s="20">
        <v>-164498</v>
      </c>
      <c r="H31" s="20"/>
      <c r="I31" s="20">
        <v>-2353</v>
      </c>
      <c r="J31" s="20">
        <v>-166851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-166851</v>
      </c>
      <c r="X31" s="20">
        <v>-74654</v>
      </c>
      <c r="Y31" s="20">
        <v>-92197</v>
      </c>
      <c r="Z31" s="21">
        <v>123.49907573606235</v>
      </c>
      <c r="AA31" s="22">
        <v>-74654</v>
      </c>
    </row>
    <row r="32" spans="1:27" x14ac:dyDescent="0.25">
      <c r="A32" s="23" t="s">
        <v>59</v>
      </c>
      <c r="B32" s="17" t="s">
        <v>32</v>
      </c>
      <c r="C32" s="18">
        <v>-139311278</v>
      </c>
      <c r="D32" s="18"/>
      <c r="E32" s="19">
        <v>-68551477</v>
      </c>
      <c r="F32" s="20">
        <v>-68551477</v>
      </c>
      <c r="G32" s="20">
        <v>-176698949</v>
      </c>
      <c r="H32" s="20">
        <v>21454295</v>
      </c>
      <c r="I32" s="20">
        <v>22554619</v>
      </c>
      <c r="J32" s="20">
        <v>-132690035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-132690035</v>
      </c>
      <c r="X32" s="20">
        <v>-144722848</v>
      </c>
      <c r="Y32" s="20">
        <v>12032813</v>
      </c>
      <c r="Z32" s="21">
        <v>-8.3143837799543583</v>
      </c>
      <c r="AA32" s="22">
        <v>-68551477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146600766</v>
      </c>
      <c r="D35" s="18"/>
      <c r="E35" s="19">
        <v>160499962</v>
      </c>
      <c r="F35" s="20">
        <v>160499962</v>
      </c>
      <c r="G35" s="20">
        <v>148678543</v>
      </c>
      <c r="H35" s="20">
        <v>2136883</v>
      </c>
      <c r="I35" s="20">
        <v>2902131</v>
      </c>
      <c r="J35" s="20">
        <v>153717557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153717557</v>
      </c>
      <c r="X35" s="20">
        <v>129697337</v>
      </c>
      <c r="Y35" s="20">
        <v>24020220</v>
      </c>
      <c r="Z35" s="21">
        <v>18.520210634702547</v>
      </c>
      <c r="AA35" s="22">
        <v>160499962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7132320</v>
      </c>
      <c r="D37" s="29">
        <f t="shared" ref="D37:Y37" si="3">SUM(D29:D36)</f>
        <v>0</v>
      </c>
      <c r="E37" s="30">
        <f t="shared" si="3"/>
        <v>91873831</v>
      </c>
      <c r="F37" s="31">
        <f t="shared" si="3"/>
        <v>91873831</v>
      </c>
      <c r="G37" s="31">
        <f t="shared" si="3"/>
        <v>-28184904</v>
      </c>
      <c r="H37" s="31">
        <f t="shared" si="3"/>
        <v>23591178</v>
      </c>
      <c r="I37" s="31">
        <f t="shared" si="3"/>
        <v>25454397</v>
      </c>
      <c r="J37" s="31">
        <f t="shared" si="3"/>
        <v>20860671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20860671</v>
      </c>
      <c r="X37" s="31">
        <f t="shared" si="3"/>
        <v>-15100165</v>
      </c>
      <c r="Y37" s="31">
        <f t="shared" si="3"/>
        <v>35960836</v>
      </c>
      <c r="Z37" s="32">
        <f>+IF(X37&lt;&gt;0,+(Y37/X37)*100,0)</f>
        <v>-238.1486295017306</v>
      </c>
      <c r="AA37" s="33">
        <f>SUM(AA29:AA36)</f>
        <v>91873831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7132320</v>
      </c>
      <c r="D44" s="29">
        <f>+D37+D43</f>
        <v>0</v>
      </c>
      <c r="E44" s="30">
        <f t="shared" si="5"/>
        <v>91873831</v>
      </c>
      <c r="F44" s="31">
        <f t="shared" si="5"/>
        <v>91873831</v>
      </c>
      <c r="G44" s="31">
        <f t="shared" si="5"/>
        <v>-28184904</v>
      </c>
      <c r="H44" s="31">
        <f t="shared" si="5"/>
        <v>23591178</v>
      </c>
      <c r="I44" s="31">
        <f t="shared" si="5"/>
        <v>25454397</v>
      </c>
      <c r="J44" s="31">
        <f t="shared" si="5"/>
        <v>20860671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20860671</v>
      </c>
      <c r="X44" s="31">
        <f t="shared" si="5"/>
        <v>-15100165</v>
      </c>
      <c r="Y44" s="31">
        <f t="shared" si="5"/>
        <v>35960836</v>
      </c>
      <c r="Z44" s="32">
        <f>+IF(X44&lt;&gt;0,+(Y44/X44)*100,0)</f>
        <v>-238.1486295017306</v>
      </c>
      <c r="AA44" s="33">
        <f>+AA37+AA43</f>
        <v>91873831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1207610179</v>
      </c>
      <c r="D45" s="42">
        <f t="shared" si="6"/>
        <v>0</v>
      </c>
      <c r="E45" s="43">
        <f t="shared" si="6"/>
        <v>1167507901</v>
      </c>
      <c r="F45" s="44">
        <f t="shared" si="6"/>
        <v>1167507901</v>
      </c>
      <c r="G45" s="44">
        <f t="shared" si="6"/>
        <v>1200919375</v>
      </c>
      <c r="H45" s="44">
        <f t="shared" si="6"/>
        <v>-8078935</v>
      </c>
      <c r="I45" s="44">
        <f t="shared" si="6"/>
        <v>-98313</v>
      </c>
      <c r="J45" s="44">
        <f t="shared" si="6"/>
        <v>1192742127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1192742127</v>
      </c>
      <c r="X45" s="44">
        <f t="shared" si="6"/>
        <v>1204584915</v>
      </c>
      <c r="Y45" s="44">
        <f t="shared" si="6"/>
        <v>-11842788</v>
      </c>
      <c r="Z45" s="45">
        <f>+IF(X45&lt;&gt;0,+(Y45/X45)*100,0)</f>
        <v>-0.98314264544812102</v>
      </c>
      <c r="AA45" s="46">
        <f>+AA26-AA44</f>
        <v>1167507901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17430</v>
      </c>
      <c r="D47" s="18"/>
      <c r="E47" s="19">
        <v>-49418608</v>
      </c>
      <c r="F47" s="20">
        <v>-49418608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-12341587</v>
      </c>
      <c r="Y47" s="20">
        <v>12359017</v>
      </c>
      <c r="Z47" s="47">
        <v>-100.14122981104457</v>
      </c>
      <c r="AA47" s="22">
        <v>-49418608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-49418608</v>
      </c>
      <c r="F50" s="52">
        <f t="shared" si="7"/>
        <v>-49418608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-12341587</v>
      </c>
      <c r="Y50" s="52">
        <f t="shared" si="7"/>
        <v>12359017</v>
      </c>
      <c r="Z50" s="53">
        <f>+IF(X50&lt;&gt;0,+(Y50/X50)*100,0)</f>
        <v>-100.14122981104457</v>
      </c>
      <c r="AA50" s="54">
        <f>SUM(AA47:AA49)</f>
        <v>-49418608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137328117</v>
      </c>
      <c r="D6" s="18"/>
      <c r="E6" s="19">
        <v>23583168</v>
      </c>
      <c r="F6" s="20">
        <v>23583168</v>
      </c>
      <c r="G6" s="20">
        <v>156006296</v>
      </c>
      <c r="H6" s="20">
        <v>44979133</v>
      </c>
      <c r="I6" s="20">
        <v>-39002418</v>
      </c>
      <c r="J6" s="20">
        <v>161983011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161983011</v>
      </c>
      <c r="X6" s="20">
        <v>5895792</v>
      </c>
      <c r="Y6" s="20">
        <v>156087219</v>
      </c>
      <c r="Z6" s="21">
        <v>2647.4342887266039</v>
      </c>
      <c r="AA6" s="22">
        <v>23583168</v>
      </c>
    </row>
    <row r="7" spans="1:27" x14ac:dyDescent="0.25">
      <c r="A7" s="23" t="s">
        <v>35</v>
      </c>
      <c r="B7" s="17" t="s">
        <v>32</v>
      </c>
      <c r="C7" s="18">
        <v>258947253</v>
      </c>
      <c r="D7" s="18"/>
      <c r="E7" s="19">
        <v>261423092</v>
      </c>
      <c r="F7" s="20">
        <v>261423092</v>
      </c>
      <c r="G7" s="20">
        <v>256142384</v>
      </c>
      <c r="H7" s="20">
        <v>14462568</v>
      </c>
      <c r="I7" s="20">
        <v>5998923</v>
      </c>
      <c r="J7" s="20">
        <v>276603875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276603875</v>
      </c>
      <c r="X7" s="20">
        <v>147012915</v>
      </c>
      <c r="Y7" s="20">
        <v>129590960</v>
      </c>
      <c r="Z7" s="21">
        <v>88.149371094369499</v>
      </c>
      <c r="AA7" s="22">
        <v>261423092</v>
      </c>
    </row>
    <row r="8" spans="1:27" x14ac:dyDescent="0.25">
      <c r="A8" s="23" t="s">
        <v>36</v>
      </c>
      <c r="B8" s="17" t="s">
        <v>32</v>
      </c>
      <c r="C8" s="18">
        <v>-27359857</v>
      </c>
      <c r="D8" s="18"/>
      <c r="E8" s="19"/>
      <c r="F8" s="20"/>
      <c r="G8" s="20">
        <v>-27574110</v>
      </c>
      <c r="H8" s="20">
        <v>-237823</v>
      </c>
      <c r="I8" s="20">
        <v>-321591</v>
      </c>
      <c r="J8" s="20">
        <v>-28133524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-28133524</v>
      </c>
      <c r="X8" s="20"/>
      <c r="Y8" s="20">
        <v>-28133524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-74431963</v>
      </c>
      <c r="D10" s="18"/>
      <c r="E10" s="19"/>
      <c r="F10" s="20"/>
      <c r="G10" s="20">
        <v>-75516535</v>
      </c>
      <c r="H10" s="20">
        <v>-1031896</v>
      </c>
      <c r="I10" s="20">
        <v>-1744184</v>
      </c>
      <c r="J10" s="20">
        <v>-78292615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-78292615</v>
      </c>
      <c r="X10" s="20"/>
      <c r="Y10" s="20">
        <v>-78292615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365473165</v>
      </c>
      <c r="D11" s="18"/>
      <c r="E11" s="19">
        <v>-83205901</v>
      </c>
      <c r="F11" s="20">
        <v>-83205901</v>
      </c>
      <c r="G11" s="24">
        <v>366872515</v>
      </c>
      <c r="H11" s="24">
        <v>8517245</v>
      </c>
      <c r="I11" s="24">
        <v>8142134</v>
      </c>
      <c r="J11" s="20">
        <v>383531894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383531894</v>
      </c>
      <c r="X11" s="20">
        <v>-83205901</v>
      </c>
      <c r="Y11" s="24">
        <v>466737795</v>
      </c>
      <c r="Z11" s="25">
        <v>-560.9431415206958</v>
      </c>
      <c r="AA11" s="26">
        <v>-83205901</v>
      </c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658277552</v>
      </c>
      <c r="D13" s="29">
        <f>SUM(D6:D12)</f>
        <v>0</v>
      </c>
      <c r="E13" s="30">
        <f t="shared" si="0"/>
        <v>201800359</v>
      </c>
      <c r="F13" s="31">
        <f t="shared" si="0"/>
        <v>201800359</v>
      </c>
      <c r="G13" s="31">
        <f t="shared" si="0"/>
        <v>674251387</v>
      </c>
      <c r="H13" s="31">
        <f t="shared" si="0"/>
        <v>66689227</v>
      </c>
      <c r="I13" s="31">
        <f t="shared" si="0"/>
        <v>-26927136</v>
      </c>
      <c r="J13" s="31">
        <f t="shared" si="0"/>
        <v>714013478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714013478</v>
      </c>
      <c r="X13" s="31">
        <f t="shared" si="0"/>
        <v>69702806</v>
      </c>
      <c r="Y13" s="31">
        <f t="shared" si="0"/>
        <v>644310672</v>
      </c>
      <c r="Z13" s="32">
        <f>+IF(X13&lt;&gt;0,+(Y13/X13)*100,0)</f>
        <v>924.36834178526476</v>
      </c>
      <c r="AA13" s="33">
        <f>SUM(AA6:AA12)</f>
        <v>201800359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274918022</v>
      </c>
      <c r="D17" s="18"/>
      <c r="E17" s="19">
        <v>222276</v>
      </c>
      <c r="F17" s="20">
        <v>222276</v>
      </c>
      <c r="G17" s="24">
        <v>299476513</v>
      </c>
      <c r="H17" s="24">
        <v>-24024650</v>
      </c>
      <c r="I17" s="24">
        <v>4209240</v>
      </c>
      <c r="J17" s="20">
        <v>279661103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279661103</v>
      </c>
      <c r="X17" s="20">
        <v>55569</v>
      </c>
      <c r="Y17" s="24">
        <v>279605534</v>
      </c>
      <c r="Z17" s="25">
        <v>503168.19449693174</v>
      </c>
      <c r="AA17" s="26">
        <v>222276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274918022</v>
      </c>
      <c r="D25" s="29">
        <f t="shared" ref="D25:Y25" si="1">SUM(D15:D24)</f>
        <v>0</v>
      </c>
      <c r="E25" s="35">
        <f t="shared" si="1"/>
        <v>222276</v>
      </c>
      <c r="F25" s="36">
        <f t="shared" si="1"/>
        <v>222276</v>
      </c>
      <c r="G25" s="36">
        <f t="shared" si="1"/>
        <v>299476513</v>
      </c>
      <c r="H25" s="36">
        <f t="shared" si="1"/>
        <v>-24024650</v>
      </c>
      <c r="I25" s="36">
        <f t="shared" si="1"/>
        <v>4209240</v>
      </c>
      <c r="J25" s="36">
        <f t="shared" si="1"/>
        <v>279661103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279661103</v>
      </c>
      <c r="X25" s="36">
        <f t="shared" si="1"/>
        <v>55569</v>
      </c>
      <c r="Y25" s="36">
        <f t="shared" si="1"/>
        <v>279605534</v>
      </c>
      <c r="Z25" s="37">
        <f>+IF(X25&lt;&gt;0,+(Y25/X25)*100,0)</f>
        <v>503168.19449693174</v>
      </c>
      <c r="AA25" s="38">
        <f>SUM(AA15:AA24)</f>
        <v>222276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933195574</v>
      </c>
      <c r="D26" s="29">
        <f>+D13+D25</f>
        <v>0</v>
      </c>
      <c r="E26" s="30">
        <f t="shared" si="2"/>
        <v>202022635</v>
      </c>
      <c r="F26" s="31">
        <f t="shared" si="2"/>
        <v>202022635</v>
      </c>
      <c r="G26" s="31">
        <f t="shared" si="2"/>
        <v>973727900</v>
      </c>
      <c r="H26" s="31">
        <f t="shared" si="2"/>
        <v>42664577</v>
      </c>
      <c r="I26" s="31">
        <f t="shared" si="2"/>
        <v>-22717896</v>
      </c>
      <c r="J26" s="31">
        <f t="shared" si="2"/>
        <v>993674581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993674581</v>
      </c>
      <c r="X26" s="31">
        <f t="shared" si="2"/>
        <v>69758375</v>
      </c>
      <c r="Y26" s="31">
        <f t="shared" si="2"/>
        <v>923916206</v>
      </c>
      <c r="Z26" s="32">
        <f>+IF(X26&lt;&gt;0,+(Y26/X26)*100,0)</f>
        <v>1324.4520188436154</v>
      </c>
      <c r="AA26" s="33">
        <f>+AA13+AA25</f>
        <v>202022635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-663191</v>
      </c>
      <c r="D31" s="18"/>
      <c r="E31" s="19"/>
      <c r="F31" s="20"/>
      <c r="G31" s="20">
        <v>-699398</v>
      </c>
      <c r="H31" s="20">
        <v>-47161</v>
      </c>
      <c r="I31" s="20">
        <v>-12582</v>
      </c>
      <c r="J31" s="20">
        <v>-759141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-759141</v>
      </c>
      <c r="X31" s="20"/>
      <c r="Y31" s="20">
        <v>-759141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39833884</v>
      </c>
      <c r="D32" s="18"/>
      <c r="E32" s="19"/>
      <c r="F32" s="20"/>
      <c r="G32" s="20">
        <v>17582206</v>
      </c>
      <c r="H32" s="20">
        <v>57794685</v>
      </c>
      <c r="I32" s="20">
        <v>-32827832</v>
      </c>
      <c r="J32" s="20">
        <v>42549059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42549059</v>
      </c>
      <c r="X32" s="20"/>
      <c r="Y32" s="20">
        <v>42549059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-88806500</v>
      </c>
      <c r="D33" s="18"/>
      <c r="E33" s="19"/>
      <c r="F33" s="20"/>
      <c r="G33" s="20">
        <v>-88806500</v>
      </c>
      <c r="H33" s="20"/>
      <c r="I33" s="20">
        <v>-4400336</v>
      </c>
      <c r="J33" s="20">
        <v>-93206836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-93206836</v>
      </c>
      <c r="X33" s="20"/>
      <c r="Y33" s="20">
        <v>-93206836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-1350328</v>
      </c>
      <c r="D34" s="18"/>
      <c r="E34" s="19"/>
      <c r="F34" s="20"/>
      <c r="G34" s="20">
        <v>-1531613</v>
      </c>
      <c r="H34" s="20">
        <v>-93467</v>
      </c>
      <c r="I34" s="20"/>
      <c r="J34" s="20">
        <v>-1625080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-1625080</v>
      </c>
      <c r="X34" s="20"/>
      <c r="Y34" s="20">
        <v>-1625080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397305501</v>
      </c>
      <c r="D35" s="18"/>
      <c r="E35" s="19">
        <v>32709630</v>
      </c>
      <c r="F35" s="20">
        <v>32709630</v>
      </c>
      <c r="G35" s="20">
        <v>404144240</v>
      </c>
      <c r="H35" s="20">
        <v>8024802</v>
      </c>
      <c r="I35" s="20">
        <v>7992912</v>
      </c>
      <c r="J35" s="20">
        <v>420161954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420161954</v>
      </c>
      <c r="X35" s="20">
        <v>-39351758</v>
      </c>
      <c r="Y35" s="20">
        <v>459513712</v>
      </c>
      <c r="Z35" s="21">
        <v>-1167.7082177624693</v>
      </c>
      <c r="AA35" s="22">
        <v>32709630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346319366</v>
      </c>
      <c r="D37" s="29">
        <f t="shared" ref="D37:Y37" si="3">SUM(D29:D36)</f>
        <v>0</v>
      </c>
      <c r="E37" s="30">
        <f t="shared" si="3"/>
        <v>32709630</v>
      </c>
      <c r="F37" s="31">
        <f t="shared" si="3"/>
        <v>32709630</v>
      </c>
      <c r="G37" s="31">
        <f t="shared" si="3"/>
        <v>330688935</v>
      </c>
      <c r="H37" s="31">
        <f t="shared" si="3"/>
        <v>65678859</v>
      </c>
      <c r="I37" s="31">
        <f t="shared" si="3"/>
        <v>-29247838</v>
      </c>
      <c r="J37" s="31">
        <f t="shared" si="3"/>
        <v>367119956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367119956</v>
      </c>
      <c r="X37" s="31">
        <f t="shared" si="3"/>
        <v>-39351758</v>
      </c>
      <c r="Y37" s="31">
        <f t="shared" si="3"/>
        <v>406471714</v>
      </c>
      <c r="Z37" s="32">
        <f>+IF(X37&lt;&gt;0,+(Y37/X37)*100,0)</f>
        <v>-1032.9188190270941</v>
      </c>
      <c r="AA37" s="33">
        <f>SUM(AA29:AA36)</f>
        <v>32709630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346319366</v>
      </c>
      <c r="D44" s="29">
        <f>+D37+D43</f>
        <v>0</v>
      </c>
      <c r="E44" s="30">
        <f t="shared" si="5"/>
        <v>32709630</v>
      </c>
      <c r="F44" s="31">
        <f t="shared" si="5"/>
        <v>32709630</v>
      </c>
      <c r="G44" s="31">
        <f t="shared" si="5"/>
        <v>330688935</v>
      </c>
      <c r="H44" s="31">
        <f t="shared" si="5"/>
        <v>65678859</v>
      </c>
      <c r="I44" s="31">
        <f t="shared" si="5"/>
        <v>-29247838</v>
      </c>
      <c r="J44" s="31">
        <f t="shared" si="5"/>
        <v>367119956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367119956</v>
      </c>
      <c r="X44" s="31">
        <f t="shared" si="5"/>
        <v>-39351758</v>
      </c>
      <c r="Y44" s="31">
        <f t="shared" si="5"/>
        <v>406471714</v>
      </c>
      <c r="Z44" s="32">
        <f>+IF(X44&lt;&gt;0,+(Y44/X44)*100,0)</f>
        <v>-1032.9188190270941</v>
      </c>
      <c r="AA44" s="33">
        <f>+AA37+AA43</f>
        <v>32709630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586876208</v>
      </c>
      <c r="D45" s="42">
        <f t="shared" si="6"/>
        <v>0</v>
      </c>
      <c r="E45" s="43">
        <f t="shared" si="6"/>
        <v>169313005</v>
      </c>
      <c r="F45" s="44">
        <f t="shared" si="6"/>
        <v>169313005</v>
      </c>
      <c r="G45" s="44">
        <f t="shared" si="6"/>
        <v>643038965</v>
      </c>
      <c r="H45" s="44">
        <f t="shared" si="6"/>
        <v>-23014282</v>
      </c>
      <c r="I45" s="44">
        <f t="shared" si="6"/>
        <v>6529942</v>
      </c>
      <c r="J45" s="44">
        <f t="shared" si="6"/>
        <v>626554625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626554625</v>
      </c>
      <c r="X45" s="44">
        <f t="shared" si="6"/>
        <v>109110133</v>
      </c>
      <c r="Y45" s="44">
        <f t="shared" si="6"/>
        <v>517444492</v>
      </c>
      <c r="Z45" s="45">
        <f>+IF(X45&lt;&gt;0,+(Y45/X45)*100,0)</f>
        <v>474.24054739260566</v>
      </c>
      <c r="AA45" s="46">
        <f>+AA26-AA44</f>
        <v>169313005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-36225800</v>
      </c>
      <c r="D47" s="18"/>
      <c r="E47" s="19">
        <v>2075877230</v>
      </c>
      <c r="F47" s="20">
        <v>2075877230</v>
      </c>
      <c r="G47" s="20">
        <v>-5834068</v>
      </c>
      <c r="H47" s="20">
        <v>-32903831</v>
      </c>
      <c r="I47" s="20">
        <v>2019815</v>
      </c>
      <c r="J47" s="20">
        <v>-36718084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-36718084</v>
      </c>
      <c r="X47" s="20">
        <v>2015674358</v>
      </c>
      <c r="Y47" s="20">
        <v>-2052392442</v>
      </c>
      <c r="Z47" s="47">
        <v>-101.82162777703996</v>
      </c>
      <c r="AA47" s="22">
        <v>2075877230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-36225800</v>
      </c>
      <c r="D50" s="50">
        <f t="shared" ref="D50:Y50" si="7">SUM(D47:D49)</f>
        <v>0</v>
      </c>
      <c r="E50" s="51">
        <f t="shared" si="7"/>
        <v>2075877230</v>
      </c>
      <c r="F50" s="52">
        <f t="shared" si="7"/>
        <v>2075877230</v>
      </c>
      <c r="G50" s="52">
        <f t="shared" si="7"/>
        <v>-5834068</v>
      </c>
      <c r="H50" s="52">
        <f t="shared" si="7"/>
        <v>-32903831</v>
      </c>
      <c r="I50" s="52">
        <f t="shared" si="7"/>
        <v>2019815</v>
      </c>
      <c r="J50" s="52">
        <f t="shared" si="7"/>
        <v>-36718084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-36718084</v>
      </c>
      <c r="X50" s="52">
        <f t="shared" si="7"/>
        <v>2015674358</v>
      </c>
      <c r="Y50" s="52">
        <f t="shared" si="7"/>
        <v>-2052392442</v>
      </c>
      <c r="Z50" s="53">
        <f>+IF(X50&lt;&gt;0,+(Y50/X50)*100,0)</f>
        <v>-101.82162777703996</v>
      </c>
      <c r="AA50" s="54">
        <f>SUM(AA47:AA49)</f>
        <v>2075877230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-369191933</v>
      </c>
      <c r="D6" s="18"/>
      <c r="E6" s="19">
        <v>-6943266</v>
      </c>
      <c r="F6" s="20">
        <v>-6943266</v>
      </c>
      <c r="G6" s="20">
        <v>-374512689</v>
      </c>
      <c r="H6" s="20">
        <v>-992813</v>
      </c>
      <c r="I6" s="20">
        <v>-5875218</v>
      </c>
      <c r="J6" s="20">
        <v>-381380720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-381380720</v>
      </c>
      <c r="X6" s="20">
        <v>-1735818</v>
      </c>
      <c r="Y6" s="20">
        <v>-379644902</v>
      </c>
      <c r="Z6" s="21">
        <v>21871.238920209376</v>
      </c>
      <c r="AA6" s="22">
        <v>-6943266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/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/>
      <c r="Y10" s="20">
        <v>-571098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50044467</v>
      </c>
      <c r="D11" s="18"/>
      <c r="E11" s="19"/>
      <c r="F11" s="20"/>
      <c r="G11" s="24">
        <v>50298167</v>
      </c>
      <c r="H11" s="24"/>
      <c r="I11" s="24">
        <v>647945</v>
      </c>
      <c r="J11" s="20">
        <v>50946112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50946112</v>
      </c>
      <c r="X11" s="20"/>
      <c r="Y11" s="24">
        <v>50946112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-319718564</v>
      </c>
      <c r="D13" s="29">
        <f>SUM(D6:D12)</f>
        <v>0</v>
      </c>
      <c r="E13" s="30">
        <f t="shared" si="0"/>
        <v>-6943266</v>
      </c>
      <c r="F13" s="31">
        <f t="shared" si="0"/>
        <v>-6943266</v>
      </c>
      <c r="G13" s="31">
        <f t="shared" si="0"/>
        <v>-324785620</v>
      </c>
      <c r="H13" s="31">
        <f t="shared" si="0"/>
        <v>-992813</v>
      </c>
      <c r="I13" s="31">
        <f t="shared" si="0"/>
        <v>-5227273</v>
      </c>
      <c r="J13" s="31">
        <f t="shared" si="0"/>
        <v>-331005706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-331005706</v>
      </c>
      <c r="X13" s="31">
        <f t="shared" si="0"/>
        <v>-1735818</v>
      </c>
      <c r="Y13" s="31">
        <f t="shared" si="0"/>
        <v>-329269888</v>
      </c>
      <c r="Z13" s="32">
        <f>+IF(X13&lt;&gt;0,+(Y13/X13)*100,0)</f>
        <v>18969.148148020129</v>
      </c>
      <c r="AA13" s="33">
        <f>SUM(AA6:AA12)</f>
        <v>-6943266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133390626</v>
      </c>
      <c r="D17" s="18"/>
      <c r="E17" s="19">
        <v>3432879</v>
      </c>
      <c r="F17" s="20">
        <v>3432879</v>
      </c>
      <c r="G17" s="24">
        <v>150613668</v>
      </c>
      <c r="H17" s="24">
        <v>-16230487</v>
      </c>
      <c r="I17" s="24">
        <v>-23490</v>
      </c>
      <c r="J17" s="20">
        <v>134359691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134359691</v>
      </c>
      <c r="X17" s="20">
        <v>858219</v>
      </c>
      <c r="Y17" s="24">
        <v>133501472</v>
      </c>
      <c r="Z17" s="25">
        <v>15555.641625272805</v>
      </c>
      <c r="AA17" s="26">
        <v>3432879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141116505</v>
      </c>
      <c r="D25" s="29">
        <f t="shared" ref="D25:Y25" si="1">SUM(D15:D24)</f>
        <v>0</v>
      </c>
      <c r="E25" s="35">
        <f t="shared" si="1"/>
        <v>3432879</v>
      </c>
      <c r="F25" s="36">
        <f t="shared" si="1"/>
        <v>3432879</v>
      </c>
      <c r="G25" s="36">
        <f t="shared" si="1"/>
        <v>158339547</v>
      </c>
      <c r="H25" s="36">
        <f t="shared" si="1"/>
        <v>-16230487</v>
      </c>
      <c r="I25" s="36">
        <f t="shared" si="1"/>
        <v>-23490</v>
      </c>
      <c r="J25" s="36">
        <f t="shared" si="1"/>
        <v>142085570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142085570</v>
      </c>
      <c r="X25" s="36">
        <f t="shared" si="1"/>
        <v>858219</v>
      </c>
      <c r="Y25" s="36">
        <f t="shared" si="1"/>
        <v>141227351</v>
      </c>
      <c r="Z25" s="37">
        <f>+IF(X25&lt;&gt;0,+(Y25/X25)*100,0)</f>
        <v>16455.863946148944</v>
      </c>
      <c r="AA25" s="38">
        <f>SUM(AA15:AA24)</f>
        <v>3432879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-178602059</v>
      </c>
      <c r="D26" s="29">
        <f>+D13+D25</f>
        <v>0</v>
      </c>
      <c r="E26" s="30">
        <f t="shared" si="2"/>
        <v>-3510387</v>
      </c>
      <c r="F26" s="31">
        <f t="shared" si="2"/>
        <v>-3510387</v>
      </c>
      <c r="G26" s="31">
        <f t="shared" si="2"/>
        <v>-166446073</v>
      </c>
      <c r="H26" s="31">
        <f t="shared" si="2"/>
        <v>-17223300</v>
      </c>
      <c r="I26" s="31">
        <f t="shared" si="2"/>
        <v>-5250763</v>
      </c>
      <c r="J26" s="31">
        <f t="shared" si="2"/>
        <v>-188920136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-188920136</v>
      </c>
      <c r="X26" s="31">
        <f t="shared" si="2"/>
        <v>-877599</v>
      </c>
      <c r="Y26" s="31">
        <f t="shared" si="2"/>
        <v>-188042537</v>
      </c>
      <c r="Z26" s="32">
        <f>+IF(X26&lt;&gt;0,+(Y26/X26)*100,0)</f>
        <v>21426.931548463479</v>
      </c>
      <c r="AA26" s="33">
        <f>+AA13+AA25</f>
        <v>-3510387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2386961</v>
      </c>
      <c r="D32" s="18"/>
      <c r="E32" s="19">
        <v>1000001</v>
      </c>
      <c r="F32" s="20">
        <v>1000001</v>
      </c>
      <c r="G32" s="20">
        <v>-151571</v>
      </c>
      <c r="H32" s="20">
        <v>-54850</v>
      </c>
      <c r="I32" s="20"/>
      <c r="J32" s="20">
        <v>-206421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-206421</v>
      </c>
      <c r="X32" s="20">
        <v>249999</v>
      </c>
      <c r="Y32" s="20">
        <v>-456420</v>
      </c>
      <c r="Z32" s="21">
        <v>-182.56873027492111</v>
      </c>
      <c r="AA32" s="22">
        <v>1000001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10192278</v>
      </c>
      <c r="F33" s="20">
        <v>10192278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2548071</v>
      </c>
      <c r="Y33" s="20">
        <v>-2548071</v>
      </c>
      <c r="Z33" s="21">
        <v>-100</v>
      </c>
      <c r="AA33" s="22">
        <v>10192278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2402557</v>
      </c>
      <c r="D37" s="29">
        <f t="shared" ref="D37:Y37" si="3">SUM(D29:D36)</f>
        <v>0</v>
      </c>
      <c r="E37" s="30">
        <f t="shared" si="3"/>
        <v>11192279</v>
      </c>
      <c r="F37" s="31">
        <f t="shared" si="3"/>
        <v>11192279</v>
      </c>
      <c r="G37" s="31">
        <f t="shared" si="3"/>
        <v>-135975</v>
      </c>
      <c r="H37" s="31">
        <f t="shared" si="3"/>
        <v>-54850</v>
      </c>
      <c r="I37" s="31">
        <f t="shared" si="3"/>
        <v>0</v>
      </c>
      <c r="J37" s="31">
        <f t="shared" si="3"/>
        <v>-190825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-190825</v>
      </c>
      <c r="X37" s="31">
        <f t="shared" si="3"/>
        <v>2798070</v>
      </c>
      <c r="Y37" s="31">
        <f t="shared" si="3"/>
        <v>-2988895</v>
      </c>
      <c r="Z37" s="32">
        <f>+IF(X37&lt;&gt;0,+(Y37/X37)*100,0)</f>
        <v>-106.81987941688378</v>
      </c>
      <c r="AA37" s="33">
        <f>SUM(AA29:AA36)</f>
        <v>11192279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2402557</v>
      </c>
      <c r="D44" s="29">
        <f>+D37+D43</f>
        <v>0</v>
      </c>
      <c r="E44" s="30">
        <f t="shared" si="5"/>
        <v>11192279</v>
      </c>
      <c r="F44" s="31">
        <f t="shared" si="5"/>
        <v>11192279</v>
      </c>
      <c r="G44" s="31">
        <f t="shared" si="5"/>
        <v>-135975</v>
      </c>
      <c r="H44" s="31">
        <f t="shared" si="5"/>
        <v>-54850</v>
      </c>
      <c r="I44" s="31">
        <f t="shared" si="5"/>
        <v>0</v>
      </c>
      <c r="J44" s="31">
        <f t="shared" si="5"/>
        <v>-190825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-190825</v>
      </c>
      <c r="X44" s="31">
        <f t="shared" si="5"/>
        <v>2798070</v>
      </c>
      <c r="Y44" s="31">
        <f t="shared" si="5"/>
        <v>-2988895</v>
      </c>
      <c r="Z44" s="32">
        <f>+IF(X44&lt;&gt;0,+(Y44/X44)*100,0)</f>
        <v>-106.81987941688378</v>
      </c>
      <c r="AA44" s="33">
        <f>+AA37+AA43</f>
        <v>11192279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-181004616</v>
      </c>
      <c r="D45" s="42">
        <f t="shared" si="6"/>
        <v>0</v>
      </c>
      <c r="E45" s="43">
        <f t="shared" si="6"/>
        <v>-14702666</v>
      </c>
      <c r="F45" s="44">
        <f t="shared" si="6"/>
        <v>-14702666</v>
      </c>
      <c r="G45" s="44">
        <f t="shared" si="6"/>
        <v>-166310098</v>
      </c>
      <c r="H45" s="44">
        <f t="shared" si="6"/>
        <v>-17168450</v>
      </c>
      <c r="I45" s="44">
        <f t="shared" si="6"/>
        <v>-5250763</v>
      </c>
      <c r="J45" s="44">
        <f t="shared" si="6"/>
        <v>-188729311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-188729311</v>
      </c>
      <c r="X45" s="44">
        <f t="shared" si="6"/>
        <v>-3675669</v>
      </c>
      <c r="Y45" s="44">
        <f t="shared" si="6"/>
        <v>-185053642</v>
      </c>
      <c r="Z45" s="45">
        <f>+IF(X45&lt;&gt;0,+(Y45/X45)*100,0)</f>
        <v>5034.5567568788156</v>
      </c>
      <c r="AA45" s="46">
        <f>+AA26-AA44</f>
        <v>-14702666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-91746547</v>
      </c>
      <c r="D47" s="18"/>
      <c r="E47" s="19">
        <v>-14702665</v>
      </c>
      <c r="F47" s="20">
        <v>-14702665</v>
      </c>
      <c r="G47" s="20">
        <v>-94885122</v>
      </c>
      <c r="H47" s="20">
        <v>-1538341</v>
      </c>
      <c r="I47" s="20">
        <v>-32952845</v>
      </c>
      <c r="J47" s="20">
        <v>-129376308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-129376308</v>
      </c>
      <c r="X47" s="20">
        <v>-3675669</v>
      </c>
      <c r="Y47" s="20">
        <v>-125700639</v>
      </c>
      <c r="Z47" s="47">
        <v>3419.8030072892857</v>
      </c>
      <c r="AA47" s="22">
        <v>-14702665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-91746547</v>
      </c>
      <c r="D50" s="50">
        <f t="shared" ref="D50:Y50" si="7">SUM(D47:D49)</f>
        <v>0</v>
      </c>
      <c r="E50" s="51">
        <f t="shared" si="7"/>
        <v>-14702665</v>
      </c>
      <c r="F50" s="52">
        <f t="shared" si="7"/>
        <v>-14702665</v>
      </c>
      <c r="G50" s="52">
        <f t="shared" si="7"/>
        <v>-94885122</v>
      </c>
      <c r="H50" s="52">
        <f t="shared" si="7"/>
        <v>-1538341</v>
      </c>
      <c r="I50" s="52">
        <f t="shared" si="7"/>
        <v>-32952845</v>
      </c>
      <c r="J50" s="52">
        <f t="shared" si="7"/>
        <v>-129376308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-129376308</v>
      </c>
      <c r="X50" s="52">
        <f t="shared" si="7"/>
        <v>-3675669</v>
      </c>
      <c r="Y50" s="52">
        <f t="shared" si="7"/>
        <v>-125700639</v>
      </c>
      <c r="Z50" s="53">
        <f>+IF(X50&lt;&gt;0,+(Y50/X50)*100,0)</f>
        <v>3419.8030072892857</v>
      </c>
      <c r="AA50" s="54">
        <f>SUM(AA47:AA49)</f>
        <v>-14702665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12397368</v>
      </c>
      <c r="D7" s="18"/>
      <c r="E7" s="19">
        <v>13293953</v>
      </c>
      <c r="F7" s="20">
        <v>13293953</v>
      </c>
      <c r="G7" s="20">
        <v>16963378</v>
      </c>
      <c r="H7" s="20">
        <v>-2579110</v>
      </c>
      <c r="I7" s="20">
        <v>-1049598</v>
      </c>
      <c r="J7" s="20">
        <v>13334670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13334670</v>
      </c>
      <c r="X7" s="20">
        <v>3323493</v>
      </c>
      <c r="Y7" s="20">
        <v>10011177</v>
      </c>
      <c r="Z7" s="21">
        <v>301.22455500884161</v>
      </c>
      <c r="AA7" s="22">
        <v>13293953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12397368</v>
      </c>
      <c r="D13" s="29">
        <f>SUM(D6:D12)</f>
        <v>0</v>
      </c>
      <c r="E13" s="30">
        <f t="shared" si="0"/>
        <v>13293953</v>
      </c>
      <c r="F13" s="31">
        <f t="shared" si="0"/>
        <v>13293953</v>
      </c>
      <c r="G13" s="31">
        <f t="shared" si="0"/>
        <v>16963378</v>
      </c>
      <c r="H13" s="31">
        <f t="shared" si="0"/>
        <v>-2579110</v>
      </c>
      <c r="I13" s="31">
        <f t="shared" si="0"/>
        <v>-1049598</v>
      </c>
      <c r="J13" s="31">
        <f t="shared" si="0"/>
        <v>13334670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13334670</v>
      </c>
      <c r="X13" s="31">
        <f t="shared" si="0"/>
        <v>3323493</v>
      </c>
      <c r="Y13" s="31">
        <f t="shared" si="0"/>
        <v>10011177</v>
      </c>
      <c r="Z13" s="32">
        <f>+IF(X13&lt;&gt;0,+(Y13/X13)*100,0)</f>
        <v>301.22455500884161</v>
      </c>
      <c r="AA13" s="33">
        <f>SUM(AA6:AA12)</f>
        <v>13293953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1126662159</v>
      </c>
      <c r="D17" s="18"/>
      <c r="E17" s="19">
        <v>12200000</v>
      </c>
      <c r="F17" s="20">
        <v>12200000</v>
      </c>
      <c r="G17" s="24">
        <v>804556644</v>
      </c>
      <c r="H17" s="24">
        <v>322256565</v>
      </c>
      <c r="I17" s="24">
        <v>1535604</v>
      </c>
      <c r="J17" s="20">
        <v>1128348813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1128348813</v>
      </c>
      <c r="X17" s="20">
        <v>3050004</v>
      </c>
      <c r="Y17" s="24">
        <v>1125298809</v>
      </c>
      <c r="Z17" s="25">
        <v>36894.994531154713</v>
      </c>
      <c r="AA17" s="26">
        <v>12200000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1126662159</v>
      </c>
      <c r="D25" s="29">
        <f t="shared" ref="D25:Y25" si="1">SUM(D15:D24)</f>
        <v>0</v>
      </c>
      <c r="E25" s="35">
        <f t="shared" si="1"/>
        <v>12200000</v>
      </c>
      <c r="F25" s="36">
        <f t="shared" si="1"/>
        <v>12200000</v>
      </c>
      <c r="G25" s="36">
        <f t="shared" si="1"/>
        <v>804556644</v>
      </c>
      <c r="H25" s="36">
        <f t="shared" si="1"/>
        <v>322256565</v>
      </c>
      <c r="I25" s="36">
        <f t="shared" si="1"/>
        <v>1535604</v>
      </c>
      <c r="J25" s="36">
        <f t="shared" si="1"/>
        <v>1128348813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1128348813</v>
      </c>
      <c r="X25" s="36">
        <f t="shared" si="1"/>
        <v>3050004</v>
      </c>
      <c r="Y25" s="36">
        <f t="shared" si="1"/>
        <v>1125298809</v>
      </c>
      <c r="Z25" s="37">
        <f>+IF(X25&lt;&gt;0,+(Y25/X25)*100,0)</f>
        <v>36894.994531154713</v>
      </c>
      <c r="AA25" s="38">
        <f>SUM(AA15:AA24)</f>
        <v>12200000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1139059527</v>
      </c>
      <c r="D26" s="29">
        <f>+D13+D25</f>
        <v>0</v>
      </c>
      <c r="E26" s="30">
        <f t="shared" si="2"/>
        <v>25493953</v>
      </c>
      <c r="F26" s="31">
        <f t="shared" si="2"/>
        <v>25493953</v>
      </c>
      <c r="G26" s="31">
        <f t="shared" si="2"/>
        <v>821520022</v>
      </c>
      <c r="H26" s="31">
        <f t="shared" si="2"/>
        <v>319677455</v>
      </c>
      <c r="I26" s="31">
        <f t="shared" si="2"/>
        <v>486006</v>
      </c>
      <c r="J26" s="31">
        <f t="shared" si="2"/>
        <v>1141683483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1141683483</v>
      </c>
      <c r="X26" s="31">
        <f t="shared" si="2"/>
        <v>6373497</v>
      </c>
      <c r="Y26" s="31">
        <f t="shared" si="2"/>
        <v>1135309986</v>
      </c>
      <c r="Z26" s="32">
        <f>+IF(X26&lt;&gt;0,+(Y26/X26)*100,0)</f>
        <v>17812.98376699636</v>
      </c>
      <c r="AA26" s="33">
        <f>+AA13+AA25</f>
        <v>25493953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8629238</v>
      </c>
      <c r="D32" s="18"/>
      <c r="E32" s="19">
        <v>7779302</v>
      </c>
      <c r="F32" s="20">
        <v>7779302</v>
      </c>
      <c r="G32" s="20">
        <v>-3894739</v>
      </c>
      <c r="H32" s="20">
        <v>6446975</v>
      </c>
      <c r="I32" s="20"/>
      <c r="J32" s="20">
        <v>2552236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2552236</v>
      </c>
      <c r="X32" s="20">
        <v>1944825</v>
      </c>
      <c r="Y32" s="20">
        <v>607411</v>
      </c>
      <c r="Z32" s="21">
        <v>31.23216741866235</v>
      </c>
      <c r="AA32" s="22">
        <v>7779302</v>
      </c>
    </row>
    <row r="33" spans="1:27" x14ac:dyDescent="0.25">
      <c r="A33" s="23" t="s">
        <v>60</v>
      </c>
      <c r="B33" s="17" t="s">
        <v>32</v>
      </c>
      <c r="C33" s="18">
        <v>2352528</v>
      </c>
      <c r="D33" s="18"/>
      <c r="E33" s="19">
        <v>8000000</v>
      </c>
      <c r="F33" s="20">
        <v>8000000</v>
      </c>
      <c r="G33" s="20">
        <v>15691932</v>
      </c>
      <c r="H33" s="20">
        <v>-13339404</v>
      </c>
      <c r="I33" s="20"/>
      <c r="J33" s="20">
        <v>2352528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2352528</v>
      </c>
      <c r="X33" s="20">
        <v>1999998</v>
      </c>
      <c r="Y33" s="20">
        <v>352530</v>
      </c>
      <c r="Z33" s="21">
        <v>17.626517626517625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4467257</v>
      </c>
      <c r="D35" s="18"/>
      <c r="E35" s="19">
        <v>3695614</v>
      </c>
      <c r="F35" s="20">
        <v>3695614</v>
      </c>
      <c r="G35" s="20">
        <v>4535322</v>
      </c>
      <c r="H35" s="20">
        <v>170214</v>
      </c>
      <c r="I35" s="20">
        <v>-143342</v>
      </c>
      <c r="J35" s="20">
        <v>4562194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4562194</v>
      </c>
      <c r="X35" s="20">
        <v>923901</v>
      </c>
      <c r="Y35" s="20">
        <v>3638293</v>
      </c>
      <c r="Z35" s="21">
        <v>393.79684619888928</v>
      </c>
      <c r="AA35" s="22">
        <v>3695614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15449023</v>
      </c>
      <c r="D37" s="29">
        <f t="shared" ref="D37:Y37" si="3">SUM(D29:D36)</f>
        <v>0</v>
      </c>
      <c r="E37" s="30">
        <f t="shared" si="3"/>
        <v>19474916</v>
      </c>
      <c r="F37" s="31">
        <f t="shared" si="3"/>
        <v>19474916</v>
      </c>
      <c r="G37" s="31">
        <f t="shared" si="3"/>
        <v>16332515</v>
      </c>
      <c r="H37" s="31">
        <f t="shared" si="3"/>
        <v>-6722215</v>
      </c>
      <c r="I37" s="31">
        <f t="shared" si="3"/>
        <v>-143342</v>
      </c>
      <c r="J37" s="31">
        <f t="shared" si="3"/>
        <v>9466958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9466958</v>
      </c>
      <c r="X37" s="31">
        <f t="shared" si="3"/>
        <v>4868724</v>
      </c>
      <c r="Y37" s="31">
        <f t="shared" si="3"/>
        <v>4598234</v>
      </c>
      <c r="Z37" s="32">
        <f>+IF(X37&lt;&gt;0,+(Y37/X37)*100,0)</f>
        <v>94.444334901711414</v>
      </c>
      <c r="AA37" s="33">
        <f>SUM(AA29:AA36)</f>
        <v>19474916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15449023</v>
      </c>
      <c r="D44" s="29">
        <f>+D37+D43</f>
        <v>0</v>
      </c>
      <c r="E44" s="30">
        <f t="shared" si="5"/>
        <v>19474916</v>
      </c>
      <c r="F44" s="31">
        <f t="shared" si="5"/>
        <v>19474916</v>
      </c>
      <c r="G44" s="31">
        <f t="shared" si="5"/>
        <v>16332515</v>
      </c>
      <c r="H44" s="31">
        <f t="shared" si="5"/>
        <v>-6722215</v>
      </c>
      <c r="I44" s="31">
        <f t="shared" si="5"/>
        <v>-143342</v>
      </c>
      <c r="J44" s="31">
        <f t="shared" si="5"/>
        <v>9466958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9466958</v>
      </c>
      <c r="X44" s="31">
        <f t="shared" si="5"/>
        <v>4868724</v>
      </c>
      <c r="Y44" s="31">
        <f t="shared" si="5"/>
        <v>4598234</v>
      </c>
      <c r="Z44" s="32">
        <f>+IF(X44&lt;&gt;0,+(Y44/X44)*100,0)</f>
        <v>94.444334901711414</v>
      </c>
      <c r="AA44" s="33">
        <f>+AA37+AA43</f>
        <v>19474916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1123610504</v>
      </c>
      <c r="D45" s="42">
        <f t="shared" si="6"/>
        <v>0</v>
      </c>
      <c r="E45" s="43">
        <f t="shared" si="6"/>
        <v>6019037</v>
      </c>
      <c r="F45" s="44">
        <f t="shared" si="6"/>
        <v>6019037</v>
      </c>
      <c r="G45" s="44">
        <f t="shared" si="6"/>
        <v>805187507</v>
      </c>
      <c r="H45" s="44">
        <f t="shared" si="6"/>
        <v>326399670</v>
      </c>
      <c r="I45" s="44">
        <f t="shared" si="6"/>
        <v>629348</v>
      </c>
      <c r="J45" s="44">
        <f t="shared" si="6"/>
        <v>1132216525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1132216525</v>
      </c>
      <c r="X45" s="44">
        <f t="shared" si="6"/>
        <v>1504773</v>
      </c>
      <c r="Y45" s="44">
        <f t="shared" si="6"/>
        <v>1130711752</v>
      </c>
      <c r="Z45" s="45">
        <f>+IF(X45&lt;&gt;0,+(Y45/X45)*100,0)</f>
        <v>75141.682632529963</v>
      </c>
      <c r="AA45" s="46">
        <f>+AA26-AA44</f>
        <v>6019037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234509598</v>
      </c>
      <c r="D47" s="18"/>
      <c r="E47" s="19">
        <v>-75005687</v>
      </c>
      <c r="F47" s="20">
        <v>-75005687</v>
      </c>
      <c r="G47" s="20">
        <v>-154552993</v>
      </c>
      <c r="H47" s="20">
        <v>326159104</v>
      </c>
      <c r="I47" s="20">
        <v>-763478</v>
      </c>
      <c r="J47" s="20">
        <v>170842633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170842633</v>
      </c>
      <c r="X47" s="20">
        <v>-18751425</v>
      </c>
      <c r="Y47" s="20">
        <v>189594058</v>
      </c>
      <c r="Z47" s="47">
        <v>-1011.0914663818884</v>
      </c>
      <c r="AA47" s="22">
        <v>-75005687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234509598</v>
      </c>
      <c r="D50" s="50">
        <f t="shared" ref="D50:Y50" si="7">SUM(D47:D49)</f>
        <v>0</v>
      </c>
      <c r="E50" s="51">
        <f t="shared" si="7"/>
        <v>-75005687</v>
      </c>
      <c r="F50" s="52">
        <f t="shared" si="7"/>
        <v>-75005687</v>
      </c>
      <c r="G50" s="52">
        <f t="shared" si="7"/>
        <v>-154552993</v>
      </c>
      <c r="H50" s="52">
        <f t="shared" si="7"/>
        <v>326159104</v>
      </c>
      <c r="I50" s="52">
        <f t="shared" si="7"/>
        <v>-763478</v>
      </c>
      <c r="J50" s="52">
        <f t="shared" si="7"/>
        <v>170842633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170842633</v>
      </c>
      <c r="X50" s="52">
        <f t="shared" si="7"/>
        <v>-18751425</v>
      </c>
      <c r="Y50" s="52">
        <f t="shared" si="7"/>
        <v>189594058</v>
      </c>
      <c r="Z50" s="53">
        <f>+IF(X50&lt;&gt;0,+(Y50/X50)*100,0)</f>
        <v>-1011.0914663818884</v>
      </c>
      <c r="AA50" s="54">
        <f>SUM(AA47:AA49)</f>
        <v>-75005687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52558</v>
      </c>
      <c r="D7" s="18"/>
      <c r="E7" s="19">
        <v>753888</v>
      </c>
      <c r="F7" s="20">
        <v>753888</v>
      </c>
      <c r="G7" s="20">
        <v>284169</v>
      </c>
      <c r="H7" s="20">
        <v>-218999</v>
      </c>
      <c r="I7" s="20">
        <v>2510</v>
      </c>
      <c r="J7" s="20">
        <v>67680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67680</v>
      </c>
      <c r="X7" s="20">
        <v>188478</v>
      </c>
      <c r="Y7" s="20">
        <v>-120798</v>
      </c>
      <c r="Z7" s="21">
        <v>-64.091299780345707</v>
      </c>
      <c r="AA7" s="22">
        <v>753888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-722974</v>
      </c>
      <c r="D10" s="18"/>
      <c r="E10" s="19">
        <v>-667160</v>
      </c>
      <c r="F10" s="20">
        <v>-667160</v>
      </c>
      <c r="G10" s="20">
        <v>-667160</v>
      </c>
      <c r="H10" s="20">
        <v>-55814</v>
      </c>
      <c r="I10" s="20"/>
      <c r="J10" s="20">
        <v>-722974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-722974</v>
      </c>
      <c r="X10" s="20">
        <v>-166788</v>
      </c>
      <c r="Y10" s="20">
        <v>-556186</v>
      </c>
      <c r="Z10" s="21">
        <v>333.46883468834687</v>
      </c>
      <c r="AA10" s="22">
        <v>-667160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-670416</v>
      </c>
      <c r="D13" s="29">
        <f>SUM(D6:D12)</f>
        <v>0</v>
      </c>
      <c r="E13" s="30">
        <f t="shared" si="0"/>
        <v>86728</v>
      </c>
      <c r="F13" s="31">
        <f t="shared" si="0"/>
        <v>86728</v>
      </c>
      <c r="G13" s="31">
        <f t="shared" si="0"/>
        <v>-382991</v>
      </c>
      <c r="H13" s="31">
        <f t="shared" si="0"/>
        <v>-274813</v>
      </c>
      <c r="I13" s="31">
        <f t="shared" si="0"/>
        <v>2510</v>
      </c>
      <c r="J13" s="31">
        <f t="shared" si="0"/>
        <v>-655294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-655294</v>
      </c>
      <c r="X13" s="31">
        <f t="shared" si="0"/>
        <v>21690</v>
      </c>
      <c r="Y13" s="31">
        <f t="shared" si="0"/>
        <v>-676984</v>
      </c>
      <c r="Z13" s="32">
        <f>+IF(X13&lt;&gt;0,+(Y13/X13)*100,0)</f>
        <v>-3121.1802674043338</v>
      </c>
      <c r="AA13" s="33">
        <f>SUM(AA6:AA12)</f>
        <v>86728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43878761</v>
      </c>
      <c r="D17" s="18"/>
      <c r="E17" s="19">
        <v>43863166</v>
      </c>
      <c r="F17" s="20">
        <v>43863166</v>
      </c>
      <c r="G17" s="24">
        <v>43382790</v>
      </c>
      <c r="H17" s="24">
        <v>495968</v>
      </c>
      <c r="I17" s="24"/>
      <c r="J17" s="20">
        <v>43878758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43878758</v>
      </c>
      <c r="X17" s="20">
        <v>10965822</v>
      </c>
      <c r="Y17" s="24">
        <v>32912936</v>
      </c>
      <c r="Z17" s="25">
        <v>300.14107469554034</v>
      </c>
      <c r="AA17" s="26">
        <v>43863166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43878761</v>
      </c>
      <c r="D25" s="29">
        <f t="shared" ref="D25:Y25" si="1">SUM(D15:D24)</f>
        <v>0</v>
      </c>
      <c r="E25" s="35">
        <f t="shared" si="1"/>
        <v>43863166</v>
      </c>
      <c r="F25" s="36">
        <f t="shared" si="1"/>
        <v>43863166</v>
      </c>
      <c r="G25" s="36">
        <f t="shared" si="1"/>
        <v>43382790</v>
      </c>
      <c r="H25" s="36">
        <f t="shared" si="1"/>
        <v>495968</v>
      </c>
      <c r="I25" s="36">
        <f t="shared" si="1"/>
        <v>0</v>
      </c>
      <c r="J25" s="36">
        <f t="shared" si="1"/>
        <v>43878758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43878758</v>
      </c>
      <c r="X25" s="36">
        <f t="shared" si="1"/>
        <v>10965822</v>
      </c>
      <c r="Y25" s="36">
        <f t="shared" si="1"/>
        <v>32912936</v>
      </c>
      <c r="Z25" s="37">
        <f>+IF(X25&lt;&gt;0,+(Y25/X25)*100,0)</f>
        <v>300.14107469554034</v>
      </c>
      <c r="AA25" s="38">
        <f>SUM(AA15:AA24)</f>
        <v>43863166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43208345</v>
      </c>
      <c r="D26" s="29">
        <f>+D13+D25</f>
        <v>0</v>
      </c>
      <c r="E26" s="30">
        <f t="shared" si="2"/>
        <v>43949894</v>
      </c>
      <c r="F26" s="31">
        <f t="shared" si="2"/>
        <v>43949894</v>
      </c>
      <c r="G26" s="31">
        <f t="shared" si="2"/>
        <v>42999799</v>
      </c>
      <c r="H26" s="31">
        <f t="shared" si="2"/>
        <v>221155</v>
      </c>
      <c r="I26" s="31">
        <f t="shared" si="2"/>
        <v>2510</v>
      </c>
      <c r="J26" s="31">
        <f t="shared" si="2"/>
        <v>43223464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43223464</v>
      </c>
      <c r="X26" s="31">
        <f t="shared" si="2"/>
        <v>10987512</v>
      </c>
      <c r="Y26" s="31">
        <f t="shared" si="2"/>
        <v>32235952</v>
      </c>
      <c r="Z26" s="32">
        <f>+IF(X26&lt;&gt;0,+(Y26/X26)*100,0)</f>
        <v>293.38718355893491</v>
      </c>
      <c r="AA26" s="33">
        <f>+AA13+AA25</f>
        <v>43949894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6327</v>
      </c>
      <c r="D31" s="18"/>
      <c r="E31" s="19">
        <v>7677</v>
      </c>
      <c r="F31" s="20">
        <v>7677</v>
      </c>
      <c r="G31" s="20">
        <v>6327</v>
      </c>
      <c r="H31" s="20"/>
      <c r="I31" s="20"/>
      <c r="J31" s="20">
        <v>6327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6327</v>
      </c>
      <c r="X31" s="20">
        <v>1917</v>
      </c>
      <c r="Y31" s="20">
        <v>4410</v>
      </c>
      <c r="Z31" s="21">
        <v>230.04694835680749</v>
      </c>
      <c r="AA31" s="22">
        <v>7677</v>
      </c>
    </row>
    <row r="32" spans="1:27" x14ac:dyDescent="0.25">
      <c r="A32" s="23" t="s">
        <v>59</v>
      </c>
      <c r="B32" s="17" t="s">
        <v>32</v>
      </c>
      <c r="C32" s="18">
        <v>1641925</v>
      </c>
      <c r="D32" s="18"/>
      <c r="E32" s="19">
        <v>519914</v>
      </c>
      <c r="F32" s="20">
        <v>519914</v>
      </c>
      <c r="G32" s="20">
        <v>519914</v>
      </c>
      <c r="H32" s="20">
        <v>7354185</v>
      </c>
      <c r="I32" s="20">
        <v>20870</v>
      </c>
      <c r="J32" s="20">
        <v>7894969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7894969</v>
      </c>
      <c r="X32" s="20">
        <v>129969</v>
      </c>
      <c r="Y32" s="20">
        <v>7765000</v>
      </c>
      <c r="Z32" s="21">
        <v>5974.501611922843</v>
      </c>
      <c r="AA32" s="22">
        <v>519914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378473</v>
      </c>
      <c r="F33" s="20">
        <v>378473</v>
      </c>
      <c r="G33" s="20">
        <v>1246072</v>
      </c>
      <c r="H33" s="20">
        <v>-1246072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94617</v>
      </c>
      <c r="Y33" s="20">
        <v>-94617</v>
      </c>
      <c r="Z33" s="21">
        <v>-100</v>
      </c>
      <c r="AA33" s="22">
        <v>378473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-64129</v>
      </c>
      <c r="D35" s="18"/>
      <c r="E35" s="19">
        <v>-48947</v>
      </c>
      <c r="F35" s="20">
        <v>-48947</v>
      </c>
      <c r="G35" s="20">
        <v>-64406</v>
      </c>
      <c r="H35" s="20">
        <v>-955</v>
      </c>
      <c r="I35" s="20">
        <v>-241</v>
      </c>
      <c r="J35" s="20">
        <v>-65602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-65602</v>
      </c>
      <c r="X35" s="20">
        <v>-12237</v>
      </c>
      <c r="Y35" s="20">
        <v>-53365</v>
      </c>
      <c r="Z35" s="21">
        <v>436.0954482307755</v>
      </c>
      <c r="AA35" s="22">
        <v>-48947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1584123</v>
      </c>
      <c r="D37" s="29">
        <f t="shared" ref="D37:Y37" si="3">SUM(D29:D36)</f>
        <v>0</v>
      </c>
      <c r="E37" s="30">
        <f t="shared" si="3"/>
        <v>857117</v>
      </c>
      <c r="F37" s="31">
        <f t="shared" si="3"/>
        <v>857117</v>
      </c>
      <c r="G37" s="31">
        <f t="shared" si="3"/>
        <v>1707907</v>
      </c>
      <c r="H37" s="31">
        <f t="shared" si="3"/>
        <v>6107158</v>
      </c>
      <c r="I37" s="31">
        <f t="shared" si="3"/>
        <v>20629</v>
      </c>
      <c r="J37" s="31">
        <f t="shared" si="3"/>
        <v>7835694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7835694</v>
      </c>
      <c r="X37" s="31">
        <f t="shared" si="3"/>
        <v>214266</v>
      </c>
      <c r="Y37" s="31">
        <f t="shared" si="3"/>
        <v>7621428</v>
      </c>
      <c r="Z37" s="32">
        <f>+IF(X37&lt;&gt;0,+(Y37/X37)*100,0)</f>
        <v>3556.9936434151941</v>
      </c>
      <c r="AA37" s="33">
        <f>SUM(AA29:AA36)</f>
        <v>857117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1584123</v>
      </c>
      <c r="D44" s="29">
        <f>+D37+D43</f>
        <v>0</v>
      </c>
      <c r="E44" s="30">
        <f t="shared" si="5"/>
        <v>857117</v>
      </c>
      <c r="F44" s="31">
        <f t="shared" si="5"/>
        <v>857117</v>
      </c>
      <c r="G44" s="31">
        <f t="shared" si="5"/>
        <v>1707907</v>
      </c>
      <c r="H44" s="31">
        <f t="shared" si="5"/>
        <v>6107158</v>
      </c>
      <c r="I44" s="31">
        <f t="shared" si="5"/>
        <v>20629</v>
      </c>
      <c r="J44" s="31">
        <f t="shared" si="5"/>
        <v>7835694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7835694</v>
      </c>
      <c r="X44" s="31">
        <f t="shared" si="5"/>
        <v>214266</v>
      </c>
      <c r="Y44" s="31">
        <f t="shared" si="5"/>
        <v>7621428</v>
      </c>
      <c r="Z44" s="32">
        <f>+IF(X44&lt;&gt;0,+(Y44/X44)*100,0)</f>
        <v>3556.9936434151941</v>
      </c>
      <c r="AA44" s="33">
        <f>+AA37+AA43</f>
        <v>857117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41624222</v>
      </c>
      <c r="D45" s="42">
        <f t="shared" si="6"/>
        <v>0</v>
      </c>
      <c r="E45" s="43">
        <f t="shared" si="6"/>
        <v>43092777</v>
      </c>
      <c r="F45" s="44">
        <f t="shared" si="6"/>
        <v>43092777</v>
      </c>
      <c r="G45" s="44">
        <f t="shared" si="6"/>
        <v>41291892</v>
      </c>
      <c r="H45" s="44">
        <f t="shared" si="6"/>
        <v>-5886003</v>
      </c>
      <c r="I45" s="44">
        <f t="shared" si="6"/>
        <v>-18119</v>
      </c>
      <c r="J45" s="44">
        <f t="shared" si="6"/>
        <v>35387770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35387770</v>
      </c>
      <c r="X45" s="44">
        <f t="shared" si="6"/>
        <v>10773246</v>
      </c>
      <c r="Y45" s="44">
        <f t="shared" si="6"/>
        <v>24614524</v>
      </c>
      <c r="Z45" s="45">
        <f>+IF(X45&lt;&gt;0,+(Y45/X45)*100,0)</f>
        <v>228.47825065908643</v>
      </c>
      <c r="AA45" s="46">
        <f>+AA26-AA44</f>
        <v>43092777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-92247156</v>
      </c>
      <c r="D47" s="18"/>
      <c r="E47" s="19">
        <v>-91437125</v>
      </c>
      <c r="F47" s="20">
        <v>-91437125</v>
      </c>
      <c r="G47" s="20">
        <v>-95521042</v>
      </c>
      <c r="H47" s="20">
        <v>-3167166</v>
      </c>
      <c r="I47" s="20">
        <v>-1956549</v>
      </c>
      <c r="J47" s="20">
        <v>-100644757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-100644757</v>
      </c>
      <c r="X47" s="20">
        <v>-22859286</v>
      </c>
      <c r="Y47" s="20">
        <v>-77785471</v>
      </c>
      <c r="Z47" s="47">
        <v>340.27953016555284</v>
      </c>
      <c r="AA47" s="22">
        <v>-91437125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-92247156</v>
      </c>
      <c r="D50" s="50">
        <f t="shared" ref="D50:Y50" si="7">SUM(D47:D49)</f>
        <v>0</v>
      </c>
      <c r="E50" s="51">
        <f t="shared" si="7"/>
        <v>-91437125</v>
      </c>
      <c r="F50" s="52">
        <f t="shared" si="7"/>
        <v>-91437125</v>
      </c>
      <c r="G50" s="52">
        <f t="shared" si="7"/>
        <v>-95521042</v>
      </c>
      <c r="H50" s="52">
        <f t="shared" si="7"/>
        <v>-3167166</v>
      </c>
      <c r="I50" s="52">
        <f t="shared" si="7"/>
        <v>-1956549</v>
      </c>
      <c r="J50" s="52">
        <f t="shared" si="7"/>
        <v>-100644757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-100644757</v>
      </c>
      <c r="X50" s="52">
        <f t="shared" si="7"/>
        <v>-22859286</v>
      </c>
      <c r="Y50" s="52">
        <f t="shared" si="7"/>
        <v>-77785471</v>
      </c>
      <c r="Z50" s="53">
        <f>+IF(X50&lt;&gt;0,+(Y50/X50)*100,0)</f>
        <v>340.27953016555284</v>
      </c>
      <c r="AA50" s="54">
        <f>SUM(AA47:AA49)</f>
        <v>-91437125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1513659074</v>
      </c>
      <c r="D6" s="18"/>
      <c r="E6" s="19">
        <v>1568492016</v>
      </c>
      <c r="F6" s="20">
        <v>1568492016</v>
      </c>
      <c r="G6" s="20">
        <v>1537540363</v>
      </c>
      <c r="H6" s="20">
        <v>-2516685</v>
      </c>
      <c r="I6" s="20">
        <v>1965563</v>
      </c>
      <c r="J6" s="20">
        <v>1536989241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1536989241</v>
      </c>
      <c r="X6" s="20">
        <v>1311764188</v>
      </c>
      <c r="Y6" s="20">
        <v>225225053</v>
      </c>
      <c r="Z6" s="21">
        <v>17.16962965297845</v>
      </c>
      <c r="AA6" s="22">
        <v>1568492016</v>
      </c>
    </row>
    <row r="7" spans="1:27" x14ac:dyDescent="0.25">
      <c r="A7" s="23" t="s">
        <v>35</v>
      </c>
      <c r="B7" s="17" t="s">
        <v>32</v>
      </c>
      <c r="C7" s="18">
        <v>91082549</v>
      </c>
      <c r="D7" s="18"/>
      <c r="E7" s="19">
        <v>1427532201</v>
      </c>
      <c r="F7" s="20">
        <v>1427532201</v>
      </c>
      <c r="G7" s="20">
        <v>80668926</v>
      </c>
      <c r="H7" s="20">
        <v>28497835</v>
      </c>
      <c r="I7" s="20">
        <v>12145636</v>
      </c>
      <c r="J7" s="20">
        <v>121312397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121312397</v>
      </c>
      <c r="X7" s="20">
        <v>986239678</v>
      </c>
      <c r="Y7" s="20">
        <v>-864927281</v>
      </c>
      <c r="Z7" s="21">
        <v>-87.699501479598752</v>
      </c>
      <c r="AA7" s="22">
        <v>1427532201</v>
      </c>
    </row>
    <row r="8" spans="1:27" x14ac:dyDescent="0.25">
      <c r="A8" s="23" t="s">
        <v>36</v>
      </c>
      <c r="B8" s="17" t="s">
        <v>32</v>
      </c>
      <c r="C8" s="18">
        <v>-15758</v>
      </c>
      <c r="D8" s="18"/>
      <c r="E8" s="19">
        <v>2084746</v>
      </c>
      <c r="F8" s="20">
        <v>2084746</v>
      </c>
      <c r="G8" s="20">
        <v>-15758</v>
      </c>
      <c r="H8" s="20">
        <v>-31</v>
      </c>
      <c r="I8" s="20">
        <v>-2072</v>
      </c>
      <c r="J8" s="20">
        <v>-17861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-17861</v>
      </c>
      <c r="X8" s="20">
        <v>1283441</v>
      </c>
      <c r="Y8" s="20">
        <v>-1301302</v>
      </c>
      <c r="Z8" s="21">
        <v>-101.39164947979688</v>
      </c>
      <c r="AA8" s="22">
        <v>2084746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-125284425</v>
      </c>
      <c r="D10" s="18"/>
      <c r="E10" s="19">
        <v>-121540482</v>
      </c>
      <c r="F10" s="20">
        <v>-121540482</v>
      </c>
      <c r="G10" s="20">
        <v>-128377671</v>
      </c>
      <c r="H10" s="20">
        <v>-3029987</v>
      </c>
      <c r="I10" s="20">
        <v>2671626</v>
      </c>
      <c r="J10" s="20">
        <v>-128736032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-128736032</v>
      </c>
      <c r="X10" s="20">
        <v>-126644219</v>
      </c>
      <c r="Y10" s="20">
        <v>-2091813</v>
      </c>
      <c r="Z10" s="21">
        <v>1.6517240317143886</v>
      </c>
      <c r="AA10" s="22">
        <v>-121540482</v>
      </c>
    </row>
    <row r="11" spans="1:27" x14ac:dyDescent="0.25">
      <c r="A11" s="23" t="s">
        <v>39</v>
      </c>
      <c r="B11" s="17" t="s">
        <v>32</v>
      </c>
      <c r="C11" s="18">
        <v>21309340</v>
      </c>
      <c r="D11" s="18"/>
      <c r="E11" s="19">
        <v>14710102</v>
      </c>
      <c r="F11" s="20">
        <v>14710102</v>
      </c>
      <c r="G11" s="24">
        <v>851950</v>
      </c>
      <c r="H11" s="24">
        <v>-105034</v>
      </c>
      <c r="I11" s="24">
        <v>702331</v>
      </c>
      <c r="J11" s="20">
        <v>1449247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1449247</v>
      </c>
      <c r="X11" s="20">
        <v>14710102</v>
      </c>
      <c r="Y11" s="24">
        <v>-13260855</v>
      </c>
      <c r="Z11" s="25">
        <v>-90.147947308591057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-46608687</v>
      </c>
      <c r="Y12" s="20">
        <v>41045806</v>
      </c>
      <c r="Z12" s="21">
        <v>-88.064712056788892</v>
      </c>
      <c r="AA12" s="22">
        <v>-46608687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1495187899</v>
      </c>
      <c r="D13" s="29">
        <f>SUM(D6:D12)</f>
        <v>0</v>
      </c>
      <c r="E13" s="30">
        <f t="shared" si="0"/>
        <v>2844669896</v>
      </c>
      <c r="F13" s="31">
        <f t="shared" si="0"/>
        <v>2844669896</v>
      </c>
      <c r="G13" s="31">
        <f t="shared" si="0"/>
        <v>1485104929</v>
      </c>
      <c r="H13" s="31">
        <f t="shared" si="0"/>
        <v>22846098</v>
      </c>
      <c r="I13" s="31">
        <f t="shared" si="0"/>
        <v>17483084</v>
      </c>
      <c r="J13" s="31">
        <f t="shared" si="0"/>
        <v>1525434111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1525434111</v>
      </c>
      <c r="X13" s="31">
        <f t="shared" si="0"/>
        <v>2140744503</v>
      </c>
      <c r="Y13" s="31">
        <f t="shared" si="0"/>
        <v>-615310392</v>
      </c>
      <c r="Z13" s="32">
        <f>+IF(X13&lt;&gt;0,+(Y13/X13)*100,0)</f>
        <v>-28.74282246843168</v>
      </c>
      <c r="AA13" s="33">
        <f>SUM(AA6:AA12)</f>
        <v>2844669896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3070415004</v>
      </c>
      <c r="D17" s="18"/>
      <c r="E17" s="19">
        <v>3310452579</v>
      </c>
      <c r="F17" s="20">
        <v>3310452579</v>
      </c>
      <c r="G17" s="24">
        <v>3048683883</v>
      </c>
      <c r="H17" s="24">
        <v>-2427064</v>
      </c>
      <c r="I17" s="24">
        <v>-10442842</v>
      </c>
      <c r="J17" s="20">
        <v>3035813977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3035813977</v>
      </c>
      <c r="X17" s="20">
        <v>3283867437</v>
      </c>
      <c r="Y17" s="24">
        <v>-248053460</v>
      </c>
      <c r="Z17" s="25">
        <v>-7.5536989467093401</v>
      </c>
      <c r="AA17" s="26">
        <v>3310452579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-1541330</v>
      </c>
      <c r="H19" s="20">
        <v>1541330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3070415004</v>
      </c>
      <c r="D25" s="29">
        <f t="shared" ref="D25:Y25" si="1">SUM(D15:D24)</f>
        <v>0</v>
      </c>
      <c r="E25" s="35">
        <f t="shared" si="1"/>
        <v>3310452579</v>
      </c>
      <c r="F25" s="36">
        <f t="shared" si="1"/>
        <v>3310452579</v>
      </c>
      <c r="G25" s="36">
        <f t="shared" si="1"/>
        <v>3047142553</v>
      </c>
      <c r="H25" s="36">
        <f t="shared" si="1"/>
        <v>-885734</v>
      </c>
      <c r="I25" s="36">
        <f t="shared" si="1"/>
        <v>-10442842</v>
      </c>
      <c r="J25" s="36">
        <f t="shared" si="1"/>
        <v>3035813977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3035813977</v>
      </c>
      <c r="X25" s="36">
        <f t="shared" si="1"/>
        <v>3283867437</v>
      </c>
      <c r="Y25" s="36">
        <f t="shared" si="1"/>
        <v>-248053460</v>
      </c>
      <c r="Z25" s="37">
        <f>+IF(X25&lt;&gt;0,+(Y25/X25)*100,0)</f>
        <v>-7.5536989467093401</v>
      </c>
      <c r="AA25" s="38">
        <f>SUM(AA15:AA24)</f>
        <v>3310452579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4565602903</v>
      </c>
      <c r="D26" s="29">
        <f>+D13+D25</f>
        <v>0</v>
      </c>
      <c r="E26" s="30">
        <f t="shared" si="2"/>
        <v>6155122475</v>
      </c>
      <c r="F26" s="31">
        <f t="shared" si="2"/>
        <v>6155122475</v>
      </c>
      <c r="G26" s="31">
        <f t="shared" si="2"/>
        <v>4532247482</v>
      </c>
      <c r="H26" s="31">
        <f t="shared" si="2"/>
        <v>21960364</v>
      </c>
      <c r="I26" s="31">
        <f t="shared" si="2"/>
        <v>7040242</v>
      </c>
      <c r="J26" s="31">
        <f t="shared" si="2"/>
        <v>4561248088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4561248088</v>
      </c>
      <c r="X26" s="31">
        <f t="shared" si="2"/>
        <v>5424611940</v>
      </c>
      <c r="Y26" s="31">
        <f t="shared" si="2"/>
        <v>-863363852</v>
      </c>
      <c r="Z26" s="32">
        <f>+IF(X26&lt;&gt;0,+(Y26/X26)*100,0)</f>
        <v>-15.915679527852088</v>
      </c>
      <c r="AA26" s="33">
        <f>+AA13+AA25</f>
        <v>6155122475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-6224156</v>
      </c>
      <c r="D31" s="18"/>
      <c r="E31" s="19">
        <v>-4542212</v>
      </c>
      <c r="F31" s="20">
        <v>-4542212</v>
      </c>
      <c r="G31" s="20">
        <v>-6318987</v>
      </c>
      <c r="H31" s="20">
        <v>-116311</v>
      </c>
      <c r="I31" s="20">
        <v>-66446</v>
      </c>
      <c r="J31" s="20">
        <v>-6501744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-6501744</v>
      </c>
      <c r="X31" s="20">
        <v>-4542212</v>
      </c>
      <c r="Y31" s="20">
        <v>-1959532</v>
      </c>
      <c r="Z31" s="21">
        <v>43.140478691879643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307877261</v>
      </c>
      <c r="D32" s="18"/>
      <c r="E32" s="19">
        <v>346523962</v>
      </c>
      <c r="F32" s="20">
        <v>346523962</v>
      </c>
      <c r="G32" s="20">
        <v>150151931</v>
      </c>
      <c r="H32" s="20">
        <v>80059</v>
      </c>
      <c r="I32" s="20">
        <v>6073760</v>
      </c>
      <c r="J32" s="20">
        <v>156305750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156305750</v>
      </c>
      <c r="X32" s="20">
        <v>274301512</v>
      </c>
      <c r="Y32" s="20">
        <v>-117995762</v>
      </c>
      <c r="Z32" s="21">
        <v>-43.016810640110506</v>
      </c>
      <c r="AA32" s="22">
        <v>346523962</v>
      </c>
    </row>
    <row r="33" spans="1:27" x14ac:dyDescent="0.25">
      <c r="A33" s="23" t="s">
        <v>60</v>
      </c>
      <c r="B33" s="17" t="s">
        <v>32</v>
      </c>
      <c r="C33" s="18">
        <v>-4033</v>
      </c>
      <c r="D33" s="18"/>
      <c r="E33" s="19"/>
      <c r="F33" s="20"/>
      <c r="G33" s="20">
        <v>18965655</v>
      </c>
      <c r="H33" s="20">
        <v>1085103</v>
      </c>
      <c r="I33" s="20">
        <v>-18813</v>
      </c>
      <c r="J33" s="20">
        <v>20031945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20031945</v>
      </c>
      <c r="X33" s="20"/>
      <c r="Y33" s="20">
        <v>20031945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45090310</v>
      </c>
      <c r="D35" s="18"/>
      <c r="E35" s="19">
        <v>179144231</v>
      </c>
      <c r="F35" s="20">
        <v>179144231</v>
      </c>
      <c r="G35" s="20">
        <v>50178027</v>
      </c>
      <c r="H35" s="20">
        <v>-3935642</v>
      </c>
      <c r="I35" s="20">
        <v>1287001</v>
      </c>
      <c r="J35" s="20">
        <v>47529386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47529386</v>
      </c>
      <c r="X35" s="20">
        <v>-79713160</v>
      </c>
      <c r="Y35" s="20">
        <v>127242546</v>
      </c>
      <c r="Z35" s="21">
        <v>-159.62551980124738</v>
      </c>
      <c r="AA35" s="22">
        <v>179144231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346739382</v>
      </c>
      <c r="D37" s="29">
        <f t="shared" ref="D37:Y37" si="3">SUM(D29:D36)</f>
        <v>0</v>
      </c>
      <c r="E37" s="30">
        <f t="shared" si="3"/>
        <v>521125981</v>
      </c>
      <c r="F37" s="31">
        <f t="shared" si="3"/>
        <v>521125981</v>
      </c>
      <c r="G37" s="31">
        <f t="shared" si="3"/>
        <v>212976626</v>
      </c>
      <c r="H37" s="31">
        <f t="shared" si="3"/>
        <v>-2886791</v>
      </c>
      <c r="I37" s="31">
        <f t="shared" si="3"/>
        <v>7275502</v>
      </c>
      <c r="J37" s="31">
        <f t="shared" si="3"/>
        <v>217365337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217365337</v>
      </c>
      <c r="X37" s="31">
        <f t="shared" si="3"/>
        <v>190046140</v>
      </c>
      <c r="Y37" s="31">
        <f t="shared" si="3"/>
        <v>27319197</v>
      </c>
      <c r="Z37" s="32">
        <f>+IF(X37&lt;&gt;0,+(Y37/X37)*100,0)</f>
        <v>14.375033873353072</v>
      </c>
      <c r="AA37" s="33">
        <f>SUM(AA29:AA36)</f>
        <v>521125981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346739382</v>
      </c>
      <c r="D44" s="29">
        <f>+D37+D43</f>
        <v>0</v>
      </c>
      <c r="E44" s="30">
        <f t="shared" si="5"/>
        <v>521125981</v>
      </c>
      <c r="F44" s="31">
        <f t="shared" si="5"/>
        <v>521125981</v>
      </c>
      <c r="G44" s="31">
        <f t="shared" si="5"/>
        <v>212976626</v>
      </c>
      <c r="H44" s="31">
        <f t="shared" si="5"/>
        <v>-2886791</v>
      </c>
      <c r="I44" s="31">
        <f t="shared" si="5"/>
        <v>7275502</v>
      </c>
      <c r="J44" s="31">
        <f t="shared" si="5"/>
        <v>217365337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217365337</v>
      </c>
      <c r="X44" s="31">
        <f t="shared" si="5"/>
        <v>190046140</v>
      </c>
      <c r="Y44" s="31">
        <f t="shared" si="5"/>
        <v>27319197</v>
      </c>
      <c r="Z44" s="32">
        <f>+IF(X44&lt;&gt;0,+(Y44/X44)*100,0)</f>
        <v>14.375033873353072</v>
      </c>
      <c r="AA44" s="33">
        <f>+AA37+AA43</f>
        <v>521125981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4218863521</v>
      </c>
      <c r="D45" s="42">
        <f t="shared" si="6"/>
        <v>0</v>
      </c>
      <c r="E45" s="43">
        <f t="shared" si="6"/>
        <v>5633996494</v>
      </c>
      <c r="F45" s="44">
        <f t="shared" si="6"/>
        <v>5633996494</v>
      </c>
      <c r="G45" s="44">
        <f t="shared" si="6"/>
        <v>4319270856</v>
      </c>
      <c r="H45" s="44">
        <f t="shared" si="6"/>
        <v>24847155</v>
      </c>
      <c r="I45" s="44">
        <f t="shared" si="6"/>
        <v>-235260</v>
      </c>
      <c r="J45" s="44">
        <f t="shared" si="6"/>
        <v>4343882751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4343882751</v>
      </c>
      <c r="X45" s="44">
        <f t="shared" si="6"/>
        <v>5234565800</v>
      </c>
      <c r="Y45" s="44">
        <f t="shared" si="6"/>
        <v>-890683049</v>
      </c>
      <c r="Z45" s="45">
        <f>+IF(X45&lt;&gt;0,+(Y45/X45)*100,0)</f>
        <v>-17.015414134253504</v>
      </c>
      <c r="AA45" s="46">
        <f>+AA26-AA44</f>
        <v>5633996494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427896050</v>
      </c>
      <c r="D47" s="18"/>
      <c r="E47" s="19">
        <v>1027505913</v>
      </c>
      <c r="F47" s="20">
        <v>1027505913</v>
      </c>
      <c r="G47" s="20">
        <v>554999612</v>
      </c>
      <c r="H47" s="20">
        <v>-12623060</v>
      </c>
      <c r="I47" s="20">
        <v>-8155219</v>
      </c>
      <c r="J47" s="20">
        <v>534221333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534221333</v>
      </c>
      <c r="X47" s="20">
        <v>628075179</v>
      </c>
      <c r="Y47" s="20">
        <v>-93853846</v>
      </c>
      <c r="Z47" s="47">
        <v>-14.943091072223377</v>
      </c>
      <c r="AA47" s="22">
        <v>1027505913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427896050</v>
      </c>
      <c r="D50" s="50">
        <f t="shared" ref="D50:Y50" si="7">SUM(D47:D49)</f>
        <v>0</v>
      </c>
      <c r="E50" s="51">
        <f t="shared" si="7"/>
        <v>1027505913</v>
      </c>
      <c r="F50" s="52">
        <f t="shared" si="7"/>
        <v>1027505913</v>
      </c>
      <c r="G50" s="52">
        <f t="shared" si="7"/>
        <v>554999612</v>
      </c>
      <c r="H50" s="52">
        <f t="shared" si="7"/>
        <v>-12623060</v>
      </c>
      <c r="I50" s="52">
        <f t="shared" si="7"/>
        <v>-8155219</v>
      </c>
      <c r="J50" s="52">
        <f t="shared" si="7"/>
        <v>534221333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534221333</v>
      </c>
      <c r="X50" s="52">
        <f t="shared" si="7"/>
        <v>628075179</v>
      </c>
      <c r="Y50" s="52">
        <f t="shared" si="7"/>
        <v>-93853846</v>
      </c>
      <c r="Z50" s="53">
        <f>+IF(X50&lt;&gt;0,+(Y50/X50)*100,0)</f>
        <v>-14.943091072223377</v>
      </c>
      <c r="AA50" s="54">
        <f>SUM(AA47:AA49)</f>
        <v>1027505913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-853414959</v>
      </c>
      <c r="D7" s="18"/>
      <c r="E7" s="19">
        <v>-563387869</v>
      </c>
      <c r="F7" s="20">
        <v>-563387869</v>
      </c>
      <c r="G7" s="20">
        <v>-904816316</v>
      </c>
      <c r="H7" s="20">
        <v>46195103</v>
      </c>
      <c r="I7" s="20">
        <v>-11223116</v>
      </c>
      <c r="J7" s="20">
        <v>-869844329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-869844329</v>
      </c>
      <c r="X7" s="20">
        <v>-140846958</v>
      </c>
      <c r="Y7" s="20">
        <v>-728997371</v>
      </c>
      <c r="Z7" s="21">
        <v>517.5811968903156</v>
      </c>
      <c r="AA7" s="22">
        <v>-563387869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-853414959</v>
      </c>
      <c r="D13" s="29">
        <f>SUM(D6:D12)</f>
        <v>0</v>
      </c>
      <c r="E13" s="30">
        <f t="shared" si="0"/>
        <v>-563387869</v>
      </c>
      <c r="F13" s="31">
        <f t="shared" si="0"/>
        <v>-563387869</v>
      </c>
      <c r="G13" s="31">
        <f t="shared" si="0"/>
        <v>-904816316</v>
      </c>
      <c r="H13" s="31">
        <f t="shared" si="0"/>
        <v>46195103</v>
      </c>
      <c r="I13" s="31">
        <f t="shared" si="0"/>
        <v>-11223116</v>
      </c>
      <c r="J13" s="31">
        <f t="shared" si="0"/>
        <v>-869844329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-869844329</v>
      </c>
      <c r="X13" s="31">
        <f t="shared" si="0"/>
        <v>-140846958</v>
      </c>
      <c r="Y13" s="31">
        <f t="shared" si="0"/>
        <v>-728997371</v>
      </c>
      <c r="Z13" s="32">
        <f>+IF(X13&lt;&gt;0,+(Y13/X13)*100,0)</f>
        <v>517.5811968903156</v>
      </c>
      <c r="AA13" s="33">
        <f>SUM(AA6:AA12)</f>
        <v>-563387869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21200000</v>
      </c>
      <c r="F17" s="20">
        <v>21200000</v>
      </c>
      <c r="G17" s="24">
        <v>8371390</v>
      </c>
      <c r="H17" s="24">
        <v>-8371390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5300004</v>
      </c>
      <c r="Y17" s="24">
        <v>-5300004</v>
      </c>
      <c r="Z17" s="25">
        <v>-100</v>
      </c>
      <c r="AA17" s="26">
        <v>21200000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8371390</v>
      </c>
      <c r="H25" s="36">
        <f t="shared" si="1"/>
        <v>-8371390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5300004</v>
      </c>
      <c r="Y25" s="36">
        <f t="shared" si="1"/>
        <v>-5300004</v>
      </c>
      <c r="Z25" s="37">
        <f>+IF(X25&lt;&gt;0,+(Y25/X25)*100,0)</f>
        <v>-100</v>
      </c>
      <c r="AA25" s="38">
        <f>SUM(AA15:AA24)</f>
        <v>21200000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-853414959</v>
      </c>
      <c r="D26" s="29">
        <f>+D13+D25</f>
        <v>0</v>
      </c>
      <c r="E26" s="30">
        <f t="shared" si="2"/>
        <v>-542187869</v>
      </c>
      <c r="F26" s="31">
        <f t="shared" si="2"/>
        <v>-542187869</v>
      </c>
      <c r="G26" s="31">
        <f t="shared" si="2"/>
        <v>-896444926</v>
      </c>
      <c r="H26" s="31">
        <f t="shared" si="2"/>
        <v>37823713</v>
      </c>
      <c r="I26" s="31">
        <f t="shared" si="2"/>
        <v>-11223116</v>
      </c>
      <c r="J26" s="31">
        <f t="shared" si="2"/>
        <v>-869844329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-869844329</v>
      </c>
      <c r="X26" s="31">
        <f t="shared" si="2"/>
        <v>-135546954</v>
      </c>
      <c r="Y26" s="31">
        <f t="shared" si="2"/>
        <v>-734297375</v>
      </c>
      <c r="Z26" s="32">
        <f>+IF(X26&lt;&gt;0,+(Y26/X26)*100,0)</f>
        <v>541.72915977145453</v>
      </c>
      <c r="AA26" s="33">
        <f>+AA13+AA25</f>
        <v>-542187869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774108</v>
      </c>
      <c r="D33" s="18"/>
      <c r="E33" s="19"/>
      <c r="F33" s="20"/>
      <c r="G33" s="20">
        <v>4900586</v>
      </c>
      <c r="H33" s="20">
        <v>-4126478</v>
      </c>
      <c r="I33" s="20"/>
      <c r="J33" s="20">
        <v>774108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774108</v>
      </c>
      <c r="X33" s="20"/>
      <c r="Y33" s="20">
        <v>774108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774108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4900586</v>
      </c>
      <c r="H37" s="31">
        <f t="shared" si="3"/>
        <v>-4126478</v>
      </c>
      <c r="I37" s="31">
        <f t="shared" si="3"/>
        <v>0</v>
      </c>
      <c r="J37" s="31">
        <f t="shared" si="3"/>
        <v>774108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774108</v>
      </c>
      <c r="X37" s="31">
        <f t="shared" si="3"/>
        <v>0</v>
      </c>
      <c r="Y37" s="31">
        <f t="shared" si="3"/>
        <v>774108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774108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4900586</v>
      </c>
      <c r="H44" s="31">
        <f t="shared" si="5"/>
        <v>-4126478</v>
      </c>
      <c r="I44" s="31">
        <f t="shared" si="5"/>
        <v>0</v>
      </c>
      <c r="J44" s="31">
        <f t="shared" si="5"/>
        <v>774108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774108</v>
      </c>
      <c r="X44" s="31">
        <f t="shared" si="5"/>
        <v>0</v>
      </c>
      <c r="Y44" s="31">
        <f t="shared" si="5"/>
        <v>774108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-854189067</v>
      </c>
      <c r="D45" s="42">
        <f t="shared" si="6"/>
        <v>0</v>
      </c>
      <c r="E45" s="43">
        <f t="shared" si="6"/>
        <v>-542187869</v>
      </c>
      <c r="F45" s="44">
        <f t="shared" si="6"/>
        <v>-542187869</v>
      </c>
      <c r="G45" s="44">
        <f t="shared" si="6"/>
        <v>-901345512</v>
      </c>
      <c r="H45" s="44">
        <f t="shared" si="6"/>
        <v>41950191</v>
      </c>
      <c r="I45" s="44">
        <f t="shared" si="6"/>
        <v>-11223116</v>
      </c>
      <c r="J45" s="44">
        <f t="shared" si="6"/>
        <v>-870618437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-870618437</v>
      </c>
      <c r="X45" s="44">
        <f t="shared" si="6"/>
        <v>-135546954</v>
      </c>
      <c r="Y45" s="44">
        <f t="shared" si="6"/>
        <v>-735071483</v>
      </c>
      <c r="Z45" s="45">
        <f>+IF(X45&lt;&gt;0,+(Y45/X45)*100,0)</f>
        <v>542.30025928874795</v>
      </c>
      <c r="AA45" s="46">
        <f>+AA26-AA44</f>
        <v>-542187869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44189046</v>
      </c>
      <c r="D47" s="18"/>
      <c r="E47" s="19"/>
      <c r="F47" s="20"/>
      <c r="G47" s="20">
        <v>38082626</v>
      </c>
      <c r="H47" s="20">
        <v>-2510856</v>
      </c>
      <c r="I47" s="20">
        <v>-5302346</v>
      </c>
      <c r="J47" s="20">
        <v>30269424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30269424</v>
      </c>
      <c r="X47" s="20"/>
      <c r="Y47" s="20">
        <v>30269424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44189046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38082626</v>
      </c>
      <c r="H50" s="52">
        <f t="shared" si="7"/>
        <v>-2510856</v>
      </c>
      <c r="I50" s="52">
        <f t="shared" si="7"/>
        <v>-5302346</v>
      </c>
      <c r="J50" s="52">
        <f t="shared" si="7"/>
        <v>30269424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30269424</v>
      </c>
      <c r="X50" s="52">
        <f t="shared" si="7"/>
        <v>0</v>
      </c>
      <c r="Y50" s="52">
        <f t="shared" si="7"/>
        <v>30269424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-28650174</v>
      </c>
      <c r="D6" s="18"/>
      <c r="E6" s="19">
        <v>-22143989</v>
      </c>
      <c r="F6" s="20">
        <v>-22143989</v>
      </c>
      <c r="G6" s="20">
        <v>-41051730</v>
      </c>
      <c r="H6" s="20">
        <v>3311422</v>
      </c>
      <c r="I6" s="20">
        <v>6639044</v>
      </c>
      <c r="J6" s="20">
        <v>-31101264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-31101264</v>
      </c>
      <c r="X6" s="20">
        <v>-5535996</v>
      </c>
      <c r="Y6" s="20">
        <v>-25565268</v>
      </c>
      <c r="Z6" s="21">
        <v>461.80069494269861</v>
      </c>
      <c r="AA6" s="22">
        <v>-22143989</v>
      </c>
    </row>
    <row r="7" spans="1:27" x14ac:dyDescent="0.25">
      <c r="A7" s="23" t="s">
        <v>35</v>
      </c>
      <c r="B7" s="17" t="s">
        <v>32</v>
      </c>
      <c r="C7" s="18">
        <v>11058836</v>
      </c>
      <c r="D7" s="18"/>
      <c r="E7" s="19">
        <v>26005733</v>
      </c>
      <c r="F7" s="20">
        <v>26005733</v>
      </c>
      <c r="G7" s="20">
        <v>8164040</v>
      </c>
      <c r="H7" s="20">
        <v>-8295850</v>
      </c>
      <c r="I7" s="20">
        <v>-2126778</v>
      </c>
      <c r="J7" s="20">
        <v>-2258588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-2258588</v>
      </c>
      <c r="X7" s="20">
        <v>6501435</v>
      </c>
      <c r="Y7" s="20">
        <v>-8760023</v>
      </c>
      <c r="Z7" s="21">
        <v>-134.73983820495016</v>
      </c>
      <c r="AA7" s="22">
        <v>26005733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-49305</v>
      </c>
      <c r="D10" s="18"/>
      <c r="E10" s="19"/>
      <c r="F10" s="20"/>
      <c r="G10" s="20">
        <v>-49305</v>
      </c>
      <c r="H10" s="20"/>
      <c r="I10" s="20"/>
      <c r="J10" s="20">
        <v>-49305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-49305</v>
      </c>
      <c r="X10" s="20"/>
      <c r="Y10" s="20">
        <v>-49305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101141451</v>
      </c>
      <c r="D11" s="18"/>
      <c r="E11" s="19">
        <v>-17140821</v>
      </c>
      <c r="F11" s="20">
        <v>-17140821</v>
      </c>
      <c r="G11" s="24">
        <v>103098878</v>
      </c>
      <c r="H11" s="24">
        <v>122210</v>
      </c>
      <c r="I11" s="24">
        <v>-859623</v>
      </c>
      <c r="J11" s="20">
        <v>102361465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102361465</v>
      </c>
      <c r="X11" s="20">
        <v>-4285206</v>
      </c>
      <c r="Y11" s="24">
        <v>106646671</v>
      </c>
      <c r="Z11" s="25">
        <v>-2488.7174852270814</v>
      </c>
      <c r="AA11" s="26">
        <v>-17140821</v>
      </c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82898769</v>
      </c>
      <c r="D13" s="29">
        <f>SUM(D6:D12)</f>
        <v>0</v>
      </c>
      <c r="E13" s="30">
        <f t="shared" si="0"/>
        <v>-13279077</v>
      </c>
      <c r="F13" s="31">
        <f t="shared" si="0"/>
        <v>-13279077</v>
      </c>
      <c r="G13" s="31">
        <f t="shared" si="0"/>
        <v>69559844</v>
      </c>
      <c r="H13" s="31">
        <f t="shared" si="0"/>
        <v>-4862218</v>
      </c>
      <c r="I13" s="31">
        <f t="shared" si="0"/>
        <v>3652643</v>
      </c>
      <c r="J13" s="31">
        <f t="shared" si="0"/>
        <v>68350269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68350269</v>
      </c>
      <c r="X13" s="31">
        <f t="shared" si="0"/>
        <v>-3319767</v>
      </c>
      <c r="Y13" s="31">
        <f t="shared" si="0"/>
        <v>71670036</v>
      </c>
      <c r="Z13" s="32">
        <f>+IF(X13&lt;&gt;0,+(Y13/X13)*100,0)</f>
        <v>-2158.8875363843308</v>
      </c>
      <c r="AA13" s="33">
        <f>SUM(AA6:AA12)</f>
        <v>-13279077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18321050</v>
      </c>
      <c r="D17" s="18"/>
      <c r="E17" s="19">
        <v>16336676</v>
      </c>
      <c r="F17" s="20">
        <v>16336676</v>
      </c>
      <c r="G17" s="24">
        <v>19422998</v>
      </c>
      <c r="H17" s="24">
        <v>5077580</v>
      </c>
      <c r="I17" s="24"/>
      <c r="J17" s="20">
        <v>24500578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24500578</v>
      </c>
      <c r="X17" s="20">
        <v>4084170</v>
      </c>
      <c r="Y17" s="24">
        <v>20416408</v>
      </c>
      <c r="Z17" s="25">
        <v>499.89123861151717</v>
      </c>
      <c r="AA17" s="26">
        <v>16336676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18321050</v>
      </c>
      <c r="D25" s="29">
        <f t="shared" ref="D25:Y25" si="1">SUM(D15:D24)</f>
        <v>0</v>
      </c>
      <c r="E25" s="35">
        <f t="shared" si="1"/>
        <v>16336676</v>
      </c>
      <c r="F25" s="36">
        <f t="shared" si="1"/>
        <v>16336676</v>
      </c>
      <c r="G25" s="36">
        <f t="shared" si="1"/>
        <v>19422998</v>
      </c>
      <c r="H25" s="36">
        <f t="shared" si="1"/>
        <v>5077580</v>
      </c>
      <c r="I25" s="36">
        <f t="shared" si="1"/>
        <v>0</v>
      </c>
      <c r="J25" s="36">
        <f t="shared" si="1"/>
        <v>24500578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24500578</v>
      </c>
      <c r="X25" s="36">
        <f t="shared" si="1"/>
        <v>4084170</v>
      </c>
      <c r="Y25" s="36">
        <f t="shared" si="1"/>
        <v>20416408</v>
      </c>
      <c r="Z25" s="37">
        <f>+IF(X25&lt;&gt;0,+(Y25/X25)*100,0)</f>
        <v>499.89123861151717</v>
      </c>
      <c r="AA25" s="38">
        <f>SUM(AA15:AA24)</f>
        <v>16336676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101219819</v>
      </c>
      <c r="D26" s="29">
        <f>+D13+D25</f>
        <v>0</v>
      </c>
      <c r="E26" s="30">
        <f t="shared" si="2"/>
        <v>3057599</v>
      </c>
      <c r="F26" s="31">
        <f t="shared" si="2"/>
        <v>3057599</v>
      </c>
      <c r="G26" s="31">
        <f t="shared" si="2"/>
        <v>88982842</v>
      </c>
      <c r="H26" s="31">
        <f t="shared" si="2"/>
        <v>215362</v>
      </c>
      <c r="I26" s="31">
        <f t="shared" si="2"/>
        <v>3652643</v>
      </c>
      <c r="J26" s="31">
        <f t="shared" si="2"/>
        <v>92850847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92850847</v>
      </c>
      <c r="X26" s="31">
        <f t="shared" si="2"/>
        <v>764403</v>
      </c>
      <c r="Y26" s="31">
        <f t="shared" si="2"/>
        <v>92086444</v>
      </c>
      <c r="Z26" s="32">
        <f>+IF(X26&lt;&gt;0,+(Y26/X26)*100,0)</f>
        <v>12046.8449234239</v>
      </c>
      <c r="AA26" s="33">
        <f>+AA13+AA25</f>
        <v>3057599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-153567</v>
      </c>
      <c r="D31" s="18"/>
      <c r="E31" s="19"/>
      <c r="F31" s="20"/>
      <c r="G31" s="20">
        <v>-153568</v>
      </c>
      <c r="H31" s="20">
        <v>-1903</v>
      </c>
      <c r="I31" s="20">
        <v>-1382</v>
      </c>
      <c r="J31" s="20">
        <v>-156853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-156853</v>
      </c>
      <c r="X31" s="20"/>
      <c r="Y31" s="20">
        <v>-156853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185266541</v>
      </c>
      <c r="D32" s="18"/>
      <c r="E32" s="19">
        <v>2000000</v>
      </c>
      <c r="F32" s="20">
        <v>2000000</v>
      </c>
      <c r="G32" s="20">
        <v>178715337</v>
      </c>
      <c r="H32" s="20">
        <v>14769101</v>
      </c>
      <c r="I32" s="20">
        <v>-2460632</v>
      </c>
      <c r="J32" s="20">
        <v>191023806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191023806</v>
      </c>
      <c r="X32" s="20">
        <v>500001</v>
      </c>
      <c r="Y32" s="20">
        <v>190523805</v>
      </c>
      <c r="Z32" s="21">
        <v>38104.684790630417</v>
      </c>
      <c r="AA32" s="22">
        <v>2000000</v>
      </c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1373490</v>
      </c>
      <c r="D35" s="18"/>
      <c r="E35" s="19">
        <v>5432620</v>
      </c>
      <c r="F35" s="20">
        <v>5432620</v>
      </c>
      <c r="G35" s="20">
        <v>2614380</v>
      </c>
      <c r="H35" s="20">
        <v>248772</v>
      </c>
      <c r="I35" s="20">
        <v>-391517</v>
      </c>
      <c r="J35" s="20">
        <v>2471635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2471635</v>
      </c>
      <c r="X35" s="20">
        <v>1358154</v>
      </c>
      <c r="Y35" s="20">
        <v>1113481</v>
      </c>
      <c r="Z35" s="21">
        <v>81.984885366460645</v>
      </c>
      <c r="AA35" s="22">
        <v>5432620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181271763</v>
      </c>
      <c r="D37" s="29">
        <f t="shared" ref="D37:Y37" si="3">SUM(D29:D36)</f>
        <v>0</v>
      </c>
      <c r="E37" s="30">
        <f t="shared" si="3"/>
        <v>7432620</v>
      </c>
      <c r="F37" s="31">
        <f t="shared" si="3"/>
        <v>7432620</v>
      </c>
      <c r="G37" s="31">
        <f t="shared" si="3"/>
        <v>175961448</v>
      </c>
      <c r="H37" s="31">
        <f t="shared" si="3"/>
        <v>15015970</v>
      </c>
      <c r="I37" s="31">
        <f t="shared" si="3"/>
        <v>-2853531</v>
      </c>
      <c r="J37" s="31">
        <f t="shared" si="3"/>
        <v>188123887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188123887</v>
      </c>
      <c r="X37" s="31">
        <f t="shared" si="3"/>
        <v>1858155</v>
      </c>
      <c r="Y37" s="31">
        <f t="shared" si="3"/>
        <v>186265732</v>
      </c>
      <c r="Z37" s="32">
        <f>+IF(X37&lt;&gt;0,+(Y37/X37)*100,0)</f>
        <v>10024.230056157856</v>
      </c>
      <c r="AA37" s="33">
        <f>SUM(AA29:AA36)</f>
        <v>7432620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181271763</v>
      </c>
      <c r="D44" s="29">
        <f>+D37+D43</f>
        <v>0</v>
      </c>
      <c r="E44" s="30">
        <f t="shared" si="5"/>
        <v>7432620</v>
      </c>
      <c r="F44" s="31">
        <f t="shared" si="5"/>
        <v>7432620</v>
      </c>
      <c r="G44" s="31">
        <f t="shared" si="5"/>
        <v>175961448</v>
      </c>
      <c r="H44" s="31">
        <f t="shared" si="5"/>
        <v>15015970</v>
      </c>
      <c r="I44" s="31">
        <f t="shared" si="5"/>
        <v>-2853531</v>
      </c>
      <c r="J44" s="31">
        <f t="shared" si="5"/>
        <v>188123887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188123887</v>
      </c>
      <c r="X44" s="31">
        <f t="shared" si="5"/>
        <v>1858155</v>
      </c>
      <c r="Y44" s="31">
        <f t="shared" si="5"/>
        <v>186265732</v>
      </c>
      <c r="Z44" s="32">
        <f>+IF(X44&lt;&gt;0,+(Y44/X44)*100,0)</f>
        <v>10024.230056157856</v>
      </c>
      <c r="AA44" s="33">
        <f>+AA37+AA43</f>
        <v>7432620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-80051944</v>
      </c>
      <c r="D45" s="42">
        <f t="shared" si="6"/>
        <v>0</v>
      </c>
      <c r="E45" s="43">
        <f t="shared" si="6"/>
        <v>-4375021</v>
      </c>
      <c r="F45" s="44">
        <f t="shared" si="6"/>
        <v>-4375021</v>
      </c>
      <c r="G45" s="44">
        <f t="shared" si="6"/>
        <v>-86978606</v>
      </c>
      <c r="H45" s="44">
        <f t="shared" si="6"/>
        <v>-14800608</v>
      </c>
      <c r="I45" s="44">
        <f t="shared" si="6"/>
        <v>6506174</v>
      </c>
      <c r="J45" s="44">
        <f t="shared" si="6"/>
        <v>-95273040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-95273040</v>
      </c>
      <c r="X45" s="44">
        <f t="shared" si="6"/>
        <v>-1093752</v>
      </c>
      <c r="Y45" s="44">
        <f t="shared" si="6"/>
        <v>-94179288</v>
      </c>
      <c r="Z45" s="45">
        <f>+IF(X45&lt;&gt;0,+(Y45/X45)*100,0)</f>
        <v>8610.6620147894591</v>
      </c>
      <c r="AA45" s="46">
        <f>+AA26-AA44</f>
        <v>-4375021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-118228799</v>
      </c>
      <c r="D47" s="18"/>
      <c r="E47" s="19">
        <v>-4375021</v>
      </c>
      <c r="F47" s="20">
        <v>-4375021</v>
      </c>
      <c r="G47" s="20">
        <v>-185489635</v>
      </c>
      <c r="H47" s="20">
        <v>-4406426</v>
      </c>
      <c r="I47" s="20">
        <v>5373945</v>
      </c>
      <c r="J47" s="20">
        <v>-184522116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-184522116</v>
      </c>
      <c r="X47" s="20">
        <v>-1093752</v>
      </c>
      <c r="Y47" s="20">
        <v>-183428364</v>
      </c>
      <c r="Z47" s="47">
        <v>16770.562613828362</v>
      </c>
      <c r="AA47" s="22">
        <v>-4375021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9008228</v>
      </c>
      <c r="H48" s="20">
        <v>-9008228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-118228799</v>
      </c>
      <c r="D50" s="50">
        <f t="shared" ref="D50:Y50" si="7">SUM(D47:D49)</f>
        <v>0</v>
      </c>
      <c r="E50" s="51">
        <f t="shared" si="7"/>
        <v>-4375021</v>
      </c>
      <c r="F50" s="52">
        <f t="shared" si="7"/>
        <v>-4375021</v>
      </c>
      <c r="G50" s="52">
        <f t="shared" si="7"/>
        <v>-176481407</v>
      </c>
      <c r="H50" s="52">
        <f t="shared" si="7"/>
        <v>-13414654</v>
      </c>
      <c r="I50" s="52">
        <f t="shared" si="7"/>
        <v>5373945</v>
      </c>
      <c r="J50" s="52">
        <f t="shared" si="7"/>
        <v>-184522116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-184522116</v>
      </c>
      <c r="X50" s="52">
        <f t="shared" si="7"/>
        <v>-1093752</v>
      </c>
      <c r="Y50" s="52">
        <f t="shared" si="7"/>
        <v>-183428364</v>
      </c>
      <c r="Z50" s="53">
        <f>+IF(X50&lt;&gt;0,+(Y50/X50)*100,0)</f>
        <v>16770.562613828362</v>
      </c>
      <c r="AA50" s="54">
        <f>SUM(AA47:AA49)</f>
        <v>-4375021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180305100</v>
      </c>
      <c r="D6" s="18"/>
      <c r="E6" s="19">
        <v>27091487</v>
      </c>
      <c r="F6" s="20">
        <v>27091487</v>
      </c>
      <c r="G6" s="20">
        <v>-128531934</v>
      </c>
      <c r="H6" s="20">
        <v>-37954696</v>
      </c>
      <c r="I6" s="20">
        <v>-15829177</v>
      </c>
      <c r="J6" s="20">
        <v>-182315807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-182315807</v>
      </c>
      <c r="X6" s="20">
        <v>6772872</v>
      </c>
      <c r="Y6" s="20">
        <v>-189088679</v>
      </c>
      <c r="Z6" s="21">
        <v>-2791.8537217298658</v>
      </c>
      <c r="AA6" s="22">
        <v>27091487</v>
      </c>
    </row>
    <row r="7" spans="1:27" x14ac:dyDescent="0.25">
      <c r="A7" s="23" t="s">
        <v>35</v>
      </c>
      <c r="B7" s="17" t="s">
        <v>32</v>
      </c>
      <c r="C7" s="18">
        <v>-173302</v>
      </c>
      <c r="D7" s="18"/>
      <c r="E7" s="19">
        <v>24918</v>
      </c>
      <c r="F7" s="20">
        <v>24918</v>
      </c>
      <c r="G7" s="20">
        <v>2180</v>
      </c>
      <c r="H7" s="20">
        <v>2154</v>
      </c>
      <c r="I7" s="20">
        <v>2288</v>
      </c>
      <c r="J7" s="20">
        <v>6622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6622</v>
      </c>
      <c r="X7" s="20">
        <v>6228</v>
      </c>
      <c r="Y7" s="20">
        <v>394</v>
      </c>
      <c r="Z7" s="21">
        <v>6.3262684649967884</v>
      </c>
      <c r="AA7" s="22">
        <v>24918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33553403</v>
      </c>
      <c r="F11" s="20">
        <v>33553403</v>
      </c>
      <c r="G11" s="24">
        <v>19886</v>
      </c>
      <c r="H11" s="24">
        <v>3303947</v>
      </c>
      <c r="I11" s="24">
        <v>3454490</v>
      </c>
      <c r="J11" s="20">
        <v>6778323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6778323</v>
      </c>
      <c r="X11" s="20">
        <v>8388351</v>
      </c>
      <c r="Y11" s="24">
        <v>-1610028</v>
      </c>
      <c r="Z11" s="25">
        <v>-19.193617434463579</v>
      </c>
      <c r="AA11" s="26">
        <v>33553403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180131798</v>
      </c>
      <c r="D13" s="29">
        <f>SUM(D6:D12)</f>
        <v>0</v>
      </c>
      <c r="E13" s="30">
        <f t="shared" si="0"/>
        <v>60669808</v>
      </c>
      <c r="F13" s="31">
        <f t="shared" si="0"/>
        <v>60669808</v>
      </c>
      <c r="G13" s="31">
        <f t="shared" si="0"/>
        <v>-128509868</v>
      </c>
      <c r="H13" s="31">
        <f t="shared" si="0"/>
        <v>-34648595</v>
      </c>
      <c r="I13" s="31">
        <f t="shared" si="0"/>
        <v>-12372399</v>
      </c>
      <c r="J13" s="31">
        <f t="shared" si="0"/>
        <v>-175530862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-175530862</v>
      </c>
      <c r="X13" s="31">
        <f t="shared" si="0"/>
        <v>15167451</v>
      </c>
      <c r="Y13" s="31">
        <f t="shared" si="0"/>
        <v>-190698313</v>
      </c>
      <c r="Z13" s="32">
        <f>+IF(X13&lt;&gt;0,+(Y13/X13)*100,0)</f>
        <v>-1257.2864946127072</v>
      </c>
      <c r="AA13" s="33">
        <f>SUM(AA6:AA12)</f>
        <v>60669808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-972103046</v>
      </c>
      <c r="D17" s="18"/>
      <c r="E17" s="19">
        <v>-900341482</v>
      </c>
      <c r="F17" s="20">
        <v>-900341482</v>
      </c>
      <c r="G17" s="24"/>
      <c r="H17" s="24"/>
      <c r="I17" s="24">
        <v>-312863</v>
      </c>
      <c r="J17" s="20">
        <v>-312863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-312863</v>
      </c>
      <c r="X17" s="20">
        <v>-225085377</v>
      </c>
      <c r="Y17" s="24">
        <v>224772514</v>
      </c>
      <c r="Z17" s="25">
        <v>-99.861002520834575</v>
      </c>
      <c r="AA17" s="26">
        <v>-900341482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-972103046</v>
      </c>
      <c r="D25" s="29">
        <f t="shared" ref="D25:Y25" si="1">SUM(D15:D24)</f>
        <v>0</v>
      </c>
      <c r="E25" s="35">
        <f t="shared" si="1"/>
        <v>-900341482</v>
      </c>
      <c r="F25" s="36">
        <f t="shared" si="1"/>
        <v>-900341482</v>
      </c>
      <c r="G25" s="36">
        <f t="shared" si="1"/>
        <v>0</v>
      </c>
      <c r="H25" s="36">
        <f t="shared" si="1"/>
        <v>0</v>
      </c>
      <c r="I25" s="36">
        <f t="shared" si="1"/>
        <v>-312863</v>
      </c>
      <c r="J25" s="36">
        <f t="shared" si="1"/>
        <v>-312863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-312863</v>
      </c>
      <c r="X25" s="36">
        <f t="shared" si="1"/>
        <v>-225085377</v>
      </c>
      <c r="Y25" s="36">
        <f t="shared" si="1"/>
        <v>224772514</v>
      </c>
      <c r="Z25" s="37">
        <f>+IF(X25&lt;&gt;0,+(Y25/X25)*100,0)</f>
        <v>-99.861002520834575</v>
      </c>
      <c r="AA25" s="38">
        <f>SUM(AA15:AA24)</f>
        <v>-900341482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-791971248</v>
      </c>
      <c r="D26" s="29">
        <f>+D13+D25</f>
        <v>0</v>
      </c>
      <c r="E26" s="30">
        <f t="shared" si="2"/>
        <v>-839671674</v>
      </c>
      <c r="F26" s="31">
        <f t="shared" si="2"/>
        <v>-839671674</v>
      </c>
      <c r="G26" s="31">
        <f t="shared" si="2"/>
        <v>-128509868</v>
      </c>
      <c r="H26" s="31">
        <f t="shared" si="2"/>
        <v>-34648595</v>
      </c>
      <c r="I26" s="31">
        <f t="shared" si="2"/>
        <v>-12685262</v>
      </c>
      <c r="J26" s="31">
        <f t="shared" si="2"/>
        <v>-175843725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-175843725</v>
      </c>
      <c r="X26" s="31">
        <f t="shared" si="2"/>
        <v>-209917926</v>
      </c>
      <c r="Y26" s="31">
        <f t="shared" si="2"/>
        <v>34074201</v>
      </c>
      <c r="Z26" s="32">
        <f>+IF(X26&lt;&gt;0,+(Y26/X26)*100,0)</f>
        <v>-16.232153989554945</v>
      </c>
      <c r="AA26" s="33">
        <f>+AA13+AA25</f>
        <v>-839671674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-231325818</v>
      </c>
      <c r="D32" s="18"/>
      <c r="E32" s="19"/>
      <c r="F32" s="20"/>
      <c r="G32" s="20">
        <v>-13128</v>
      </c>
      <c r="H32" s="20">
        <v>24702672</v>
      </c>
      <c r="I32" s="20">
        <v>22107796</v>
      </c>
      <c r="J32" s="20">
        <v>46797340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46797340</v>
      </c>
      <c r="X32" s="20"/>
      <c r="Y32" s="20">
        <v>46797340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35600</v>
      </c>
      <c r="D33" s="18"/>
      <c r="E33" s="19"/>
      <c r="F33" s="20"/>
      <c r="G33" s="20"/>
      <c r="H33" s="20">
        <v>1800000</v>
      </c>
      <c r="I33" s="20"/>
      <c r="J33" s="20">
        <v>1800000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1800000</v>
      </c>
      <c r="X33" s="20"/>
      <c r="Y33" s="20">
        <v>1800000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-1198409</v>
      </c>
      <c r="D35" s="18"/>
      <c r="E35" s="19">
        <v>31905990</v>
      </c>
      <c r="F35" s="20">
        <v>31905990</v>
      </c>
      <c r="G35" s="20">
        <v>880535</v>
      </c>
      <c r="H35" s="20">
        <v>583735</v>
      </c>
      <c r="I35" s="20">
        <v>1331415</v>
      </c>
      <c r="J35" s="20">
        <v>2795685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2795685</v>
      </c>
      <c r="X35" s="20">
        <v>7976499</v>
      </c>
      <c r="Y35" s="20">
        <v>-5180814</v>
      </c>
      <c r="Z35" s="21">
        <v>-64.950976612671795</v>
      </c>
      <c r="AA35" s="22">
        <v>31905990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-232488627</v>
      </c>
      <c r="D37" s="29">
        <f t="shared" ref="D37:Y37" si="3">SUM(D29:D36)</f>
        <v>0</v>
      </c>
      <c r="E37" s="30">
        <f t="shared" si="3"/>
        <v>31905990</v>
      </c>
      <c r="F37" s="31">
        <f t="shared" si="3"/>
        <v>31905990</v>
      </c>
      <c r="G37" s="31">
        <f t="shared" si="3"/>
        <v>867407</v>
      </c>
      <c r="H37" s="31">
        <f t="shared" si="3"/>
        <v>27086407</v>
      </c>
      <c r="I37" s="31">
        <f t="shared" si="3"/>
        <v>23439211</v>
      </c>
      <c r="J37" s="31">
        <f t="shared" si="3"/>
        <v>51393025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51393025</v>
      </c>
      <c r="X37" s="31">
        <f t="shared" si="3"/>
        <v>7976499</v>
      </c>
      <c r="Y37" s="31">
        <f t="shared" si="3"/>
        <v>43416526</v>
      </c>
      <c r="Z37" s="32">
        <f>+IF(X37&lt;&gt;0,+(Y37/X37)*100,0)</f>
        <v>544.30554056359813</v>
      </c>
      <c r="AA37" s="33">
        <f>SUM(AA29:AA36)</f>
        <v>31905990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-232488627</v>
      </c>
      <c r="D44" s="29">
        <f>+D37+D43</f>
        <v>0</v>
      </c>
      <c r="E44" s="30">
        <f t="shared" si="5"/>
        <v>31905990</v>
      </c>
      <c r="F44" s="31">
        <f t="shared" si="5"/>
        <v>31905990</v>
      </c>
      <c r="G44" s="31">
        <f t="shared" si="5"/>
        <v>867407</v>
      </c>
      <c r="H44" s="31">
        <f t="shared" si="5"/>
        <v>27086407</v>
      </c>
      <c r="I44" s="31">
        <f t="shared" si="5"/>
        <v>23439211</v>
      </c>
      <c r="J44" s="31">
        <f t="shared" si="5"/>
        <v>51393025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51393025</v>
      </c>
      <c r="X44" s="31">
        <f t="shared" si="5"/>
        <v>7976499</v>
      </c>
      <c r="Y44" s="31">
        <f t="shared" si="5"/>
        <v>43416526</v>
      </c>
      <c r="Z44" s="32">
        <f>+IF(X44&lt;&gt;0,+(Y44/X44)*100,0)</f>
        <v>544.30554056359813</v>
      </c>
      <c r="AA44" s="33">
        <f>+AA37+AA43</f>
        <v>31905990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-559482621</v>
      </c>
      <c r="D45" s="42">
        <f t="shared" si="6"/>
        <v>0</v>
      </c>
      <c r="E45" s="43">
        <f t="shared" si="6"/>
        <v>-871577664</v>
      </c>
      <c r="F45" s="44">
        <f t="shared" si="6"/>
        <v>-871577664</v>
      </c>
      <c r="G45" s="44">
        <f t="shared" si="6"/>
        <v>-129377275</v>
      </c>
      <c r="H45" s="44">
        <f t="shared" si="6"/>
        <v>-61735002</v>
      </c>
      <c r="I45" s="44">
        <f t="shared" si="6"/>
        <v>-36124473</v>
      </c>
      <c r="J45" s="44">
        <f t="shared" si="6"/>
        <v>-227236750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-227236750</v>
      </c>
      <c r="X45" s="44">
        <f t="shared" si="6"/>
        <v>-217894425</v>
      </c>
      <c r="Y45" s="44">
        <f t="shared" si="6"/>
        <v>-9342325</v>
      </c>
      <c r="Z45" s="45">
        <f>+IF(X45&lt;&gt;0,+(Y45/X45)*100,0)</f>
        <v>4.2875465950998972</v>
      </c>
      <c r="AA45" s="46">
        <f>+AA26-AA44</f>
        <v>-871577664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128713188</v>
      </c>
      <c r="D6" s="18"/>
      <c r="E6" s="19">
        <v>111863595</v>
      </c>
      <c r="F6" s="20">
        <v>111863595</v>
      </c>
      <c r="G6" s="20">
        <v>123577660</v>
      </c>
      <c r="H6" s="20">
        <v>-6479935</v>
      </c>
      <c r="I6" s="20">
        <v>-8481732</v>
      </c>
      <c r="J6" s="20">
        <v>108615993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108615993</v>
      </c>
      <c r="X6" s="20">
        <v>151074388</v>
      </c>
      <c r="Y6" s="20">
        <v>-42458395</v>
      </c>
      <c r="Z6" s="21">
        <v>-28.104297202249796</v>
      </c>
      <c r="AA6" s="22">
        <v>111863595</v>
      </c>
    </row>
    <row r="7" spans="1:27" x14ac:dyDescent="0.25">
      <c r="A7" s="23" t="s">
        <v>35</v>
      </c>
      <c r="B7" s="17" t="s">
        <v>32</v>
      </c>
      <c r="C7" s="18">
        <v>12943523</v>
      </c>
      <c r="D7" s="18"/>
      <c r="E7" s="19">
        <v>55822936</v>
      </c>
      <c r="F7" s="20">
        <v>55822936</v>
      </c>
      <c r="G7" s="20">
        <v>8464441</v>
      </c>
      <c r="H7" s="20">
        <v>1234716</v>
      </c>
      <c r="I7" s="20">
        <v>183544</v>
      </c>
      <c r="J7" s="20">
        <v>9882701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9882701</v>
      </c>
      <c r="X7" s="20">
        <v>19856644</v>
      </c>
      <c r="Y7" s="20">
        <v>-9973943</v>
      </c>
      <c r="Z7" s="21">
        <v>-50.229751815059984</v>
      </c>
      <c r="AA7" s="22">
        <v>55822936</v>
      </c>
    </row>
    <row r="8" spans="1:27" x14ac:dyDescent="0.25">
      <c r="A8" s="23" t="s">
        <v>36</v>
      </c>
      <c r="B8" s="17" t="s">
        <v>32</v>
      </c>
      <c r="C8" s="18">
        <v>1915</v>
      </c>
      <c r="D8" s="18"/>
      <c r="E8" s="19">
        <v>84196</v>
      </c>
      <c r="F8" s="20">
        <v>84196</v>
      </c>
      <c r="G8" s="20">
        <v>1435</v>
      </c>
      <c r="H8" s="20">
        <v>144</v>
      </c>
      <c r="I8" s="20">
        <v>144</v>
      </c>
      <c r="J8" s="20">
        <v>1723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1723</v>
      </c>
      <c r="X8" s="20">
        <v>50532</v>
      </c>
      <c r="Y8" s="20">
        <v>-48809</v>
      </c>
      <c r="Z8" s="21">
        <v>-96.590279426897808</v>
      </c>
      <c r="AA8" s="22">
        <v>84196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145190874</v>
      </c>
      <c r="D11" s="18"/>
      <c r="E11" s="19">
        <v>136172248</v>
      </c>
      <c r="F11" s="20">
        <v>136172248</v>
      </c>
      <c r="G11" s="24">
        <v>148202983</v>
      </c>
      <c r="H11" s="24">
        <v>3666902</v>
      </c>
      <c r="I11" s="24">
        <v>2196794</v>
      </c>
      <c r="J11" s="20">
        <v>154066679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154066679</v>
      </c>
      <c r="X11" s="20">
        <v>111525535</v>
      </c>
      <c r="Y11" s="24">
        <v>42541144</v>
      </c>
      <c r="Z11" s="25">
        <v>38.144756714235896</v>
      </c>
      <c r="AA11" s="26">
        <v>136172248</v>
      </c>
    </row>
    <row r="12" spans="1:27" x14ac:dyDescent="0.25">
      <c r="A12" s="23" t="s">
        <v>40</v>
      </c>
      <c r="B12" s="17" t="s">
        <v>32</v>
      </c>
      <c r="C12" s="18">
        <v>-980942</v>
      </c>
      <c r="D12" s="18"/>
      <c r="E12" s="19">
        <v>-980942</v>
      </c>
      <c r="F12" s="20">
        <v>-980942</v>
      </c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>
        <v>-980942</v>
      </c>
      <c r="Y12" s="20"/>
      <c r="Z12" s="21"/>
      <c r="AA12" s="22">
        <v>-980942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285868558</v>
      </c>
      <c r="D13" s="29">
        <f>SUM(D6:D12)</f>
        <v>0</v>
      </c>
      <c r="E13" s="30">
        <f t="shared" si="0"/>
        <v>302962033</v>
      </c>
      <c r="F13" s="31">
        <f t="shared" si="0"/>
        <v>302962033</v>
      </c>
      <c r="G13" s="31">
        <f t="shared" si="0"/>
        <v>279265577</v>
      </c>
      <c r="H13" s="31">
        <f t="shared" si="0"/>
        <v>-1578173</v>
      </c>
      <c r="I13" s="31">
        <f t="shared" si="0"/>
        <v>-6101250</v>
      </c>
      <c r="J13" s="31">
        <f t="shared" si="0"/>
        <v>271586154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271586154</v>
      </c>
      <c r="X13" s="31">
        <f t="shared" si="0"/>
        <v>281526157</v>
      </c>
      <c r="Y13" s="31">
        <f t="shared" si="0"/>
        <v>-9940003</v>
      </c>
      <c r="Z13" s="32">
        <f>+IF(X13&lt;&gt;0,+(Y13/X13)*100,0)</f>
        <v>-3.5307564689273265</v>
      </c>
      <c r="AA13" s="33">
        <f>SUM(AA6:AA12)</f>
        <v>302962033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70996815</v>
      </c>
      <c r="D17" s="18"/>
      <c r="E17" s="19">
        <v>72847775</v>
      </c>
      <c r="F17" s="20">
        <v>72847775</v>
      </c>
      <c r="G17" s="24">
        <v>71120601</v>
      </c>
      <c r="H17" s="24">
        <v>6126098</v>
      </c>
      <c r="I17" s="24">
        <v>634400</v>
      </c>
      <c r="J17" s="20">
        <v>77881099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77881099</v>
      </c>
      <c r="X17" s="20">
        <v>55901417</v>
      </c>
      <c r="Y17" s="24">
        <v>21979682</v>
      </c>
      <c r="Z17" s="25">
        <v>39.318649114028723</v>
      </c>
      <c r="AA17" s="26">
        <v>72847775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70996815</v>
      </c>
      <c r="D25" s="29">
        <f t="shared" ref="D25:Y25" si="1">SUM(D15:D24)</f>
        <v>0</v>
      </c>
      <c r="E25" s="35">
        <f t="shared" si="1"/>
        <v>72847775</v>
      </c>
      <c r="F25" s="36">
        <f t="shared" si="1"/>
        <v>72847775</v>
      </c>
      <c r="G25" s="36">
        <f t="shared" si="1"/>
        <v>71120601</v>
      </c>
      <c r="H25" s="36">
        <f t="shared" si="1"/>
        <v>6126098</v>
      </c>
      <c r="I25" s="36">
        <f t="shared" si="1"/>
        <v>634400</v>
      </c>
      <c r="J25" s="36">
        <f t="shared" si="1"/>
        <v>77881099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77881099</v>
      </c>
      <c r="X25" s="36">
        <f t="shared" si="1"/>
        <v>55901417</v>
      </c>
      <c r="Y25" s="36">
        <f t="shared" si="1"/>
        <v>21979682</v>
      </c>
      <c r="Z25" s="37">
        <f>+IF(X25&lt;&gt;0,+(Y25/X25)*100,0)</f>
        <v>39.318649114028723</v>
      </c>
      <c r="AA25" s="38">
        <f>SUM(AA15:AA24)</f>
        <v>72847775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356865373</v>
      </c>
      <c r="D26" s="29">
        <f>+D13+D25</f>
        <v>0</v>
      </c>
      <c r="E26" s="30">
        <f t="shared" si="2"/>
        <v>375809808</v>
      </c>
      <c r="F26" s="31">
        <f t="shared" si="2"/>
        <v>375809808</v>
      </c>
      <c r="G26" s="31">
        <f t="shared" si="2"/>
        <v>350386178</v>
      </c>
      <c r="H26" s="31">
        <f t="shared" si="2"/>
        <v>4547925</v>
      </c>
      <c r="I26" s="31">
        <f t="shared" si="2"/>
        <v>-5466850</v>
      </c>
      <c r="J26" s="31">
        <f t="shared" si="2"/>
        <v>349467253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349467253</v>
      </c>
      <c r="X26" s="31">
        <f t="shared" si="2"/>
        <v>337427574</v>
      </c>
      <c r="Y26" s="31">
        <f t="shared" si="2"/>
        <v>12039679</v>
      </c>
      <c r="Z26" s="32">
        <f>+IF(X26&lt;&gt;0,+(Y26/X26)*100,0)</f>
        <v>3.5680779899748201</v>
      </c>
      <c r="AA26" s="33">
        <f>+AA13+AA25</f>
        <v>375809808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-154404</v>
      </c>
      <c r="D31" s="18"/>
      <c r="E31" s="19">
        <v>-138402</v>
      </c>
      <c r="F31" s="20">
        <v>-138402</v>
      </c>
      <c r="G31" s="20">
        <v>-160836</v>
      </c>
      <c r="H31" s="20">
        <v>-790</v>
      </c>
      <c r="I31" s="20"/>
      <c r="J31" s="20">
        <v>-161626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-161626</v>
      </c>
      <c r="X31" s="20">
        <v>-138402</v>
      </c>
      <c r="Y31" s="20">
        <v>-23224</v>
      </c>
      <c r="Z31" s="21">
        <v>16.780104333752401</v>
      </c>
      <c r="AA31" s="22">
        <v>-138402</v>
      </c>
    </row>
    <row r="32" spans="1:27" x14ac:dyDescent="0.25">
      <c r="A32" s="23" t="s">
        <v>59</v>
      </c>
      <c r="B32" s="17" t="s">
        <v>32</v>
      </c>
      <c r="C32" s="18">
        <v>108464743</v>
      </c>
      <c r="D32" s="18"/>
      <c r="E32" s="19">
        <v>174634387</v>
      </c>
      <c r="F32" s="20">
        <v>174634387</v>
      </c>
      <c r="G32" s="20">
        <v>121803649</v>
      </c>
      <c r="H32" s="20">
        <v>-14958112</v>
      </c>
      <c r="I32" s="20">
        <v>-6134667</v>
      </c>
      <c r="J32" s="20">
        <v>100710870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100710870</v>
      </c>
      <c r="X32" s="20">
        <v>149987668</v>
      </c>
      <c r="Y32" s="20">
        <v>-49276798</v>
      </c>
      <c r="Z32" s="21">
        <v>-32.853899695273611</v>
      </c>
      <c r="AA32" s="22">
        <v>174634387</v>
      </c>
    </row>
    <row r="33" spans="1:27" x14ac:dyDescent="0.25">
      <c r="A33" s="23" t="s">
        <v>60</v>
      </c>
      <c r="B33" s="17" t="s">
        <v>32</v>
      </c>
      <c r="C33" s="18">
        <v>7833675</v>
      </c>
      <c r="D33" s="18"/>
      <c r="E33" s="19"/>
      <c r="F33" s="20"/>
      <c r="G33" s="20">
        <v>7833675</v>
      </c>
      <c r="H33" s="20">
        <v>881881</v>
      </c>
      <c r="I33" s="20"/>
      <c r="J33" s="20">
        <v>8715556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8715556</v>
      </c>
      <c r="X33" s="20">
        <v>2546727</v>
      </c>
      <c r="Y33" s="20">
        <v>6168829</v>
      </c>
      <c r="Z33" s="21">
        <v>242.22576664086884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64879887</v>
      </c>
      <c r="D35" s="18"/>
      <c r="E35" s="19">
        <v>90719602</v>
      </c>
      <c r="F35" s="20">
        <v>90719602</v>
      </c>
      <c r="G35" s="20">
        <v>64963140</v>
      </c>
      <c r="H35" s="20">
        <v>156568</v>
      </c>
      <c r="I35" s="20">
        <v>14652</v>
      </c>
      <c r="J35" s="20">
        <v>65134360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65134360</v>
      </c>
      <c r="X35" s="20">
        <v>69400766</v>
      </c>
      <c r="Y35" s="20">
        <v>-4266406</v>
      </c>
      <c r="Z35" s="21">
        <v>-6.1474912250968528</v>
      </c>
      <c r="AA35" s="22">
        <v>90719602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181023901</v>
      </c>
      <c r="D37" s="29">
        <f t="shared" ref="D37:Y37" si="3">SUM(D29:D36)</f>
        <v>0</v>
      </c>
      <c r="E37" s="30">
        <f t="shared" si="3"/>
        <v>265215587</v>
      </c>
      <c r="F37" s="31">
        <f t="shared" si="3"/>
        <v>265215587</v>
      </c>
      <c r="G37" s="31">
        <f t="shared" si="3"/>
        <v>194439628</v>
      </c>
      <c r="H37" s="31">
        <f t="shared" si="3"/>
        <v>-13920453</v>
      </c>
      <c r="I37" s="31">
        <f t="shared" si="3"/>
        <v>-6120015</v>
      </c>
      <c r="J37" s="31">
        <f t="shared" si="3"/>
        <v>174399160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174399160</v>
      </c>
      <c r="X37" s="31">
        <f t="shared" si="3"/>
        <v>221796759</v>
      </c>
      <c r="Y37" s="31">
        <f t="shared" si="3"/>
        <v>-47397599</v>
      </c>
      <c r="Z37" s="32">
        <f>+IF(X37&lt;&gt;0,+(Y37/X37)*100,0)</f>
        <v>-21.369833902757797</v>
      </c>
      <c r="AA37" s="33">
        <f>SUM(AA29:AA36)</f>
        <v>265215587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181023901</v>
      </c>
      <c r="D44" s="29">
        <f>+D37+D43</f>
        <v>0</v>
      </c>
      <c r="E44" s="30">
        <f t="shared" si="5"/>
        <v>265215587</v>
      </c>
      <c r="F44" s="31">
        <f t="shared" si="5"/>
        <v>265215587</v>
      </c>
      <c r="G44" s="31">
        <f t="shared" si="5"/>
        <v>194439628</v>
      </c>
      <c r="H44" s="31">
        <f t="shared" si="5"/>
        <v>-13920453</v>
      </c>
      <c r="I44" s="31">
        <f t="shared" si="5"/>
        <v>-6120015</v>
      </c>
      <c r="J44" s="31">
        <f t="shared" si="5"/>
        <v>174399160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174399160</v>
      </c>
      <c r="X44" s="31">
        <f t="shared" si="5"/>
        <v>221796759</v>
      </c>
      <c r="Y44" s="31">
        <f t="shared" si="5"/>
        <v>-47397599</v>
      </c>
      <c r="Z44" s="32">
        <f>+IF(X44&lt;&gt;0,+(Y44/X44)*100,0)</f>
        <v>-21.369833902757797</v>
      </c>
      <c r="AA44" s="33">
        <f>+AA37+AA43</f>
        <v>265215587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175841472</v>
      </c>
      <c r="D45" s="42">
        <f t="shared" si="6"/>
        <v>0</v>
      </c>
      <c r="E45" s="43">
        <f t="shared" si="6"/>
        <v>110594221</v>
      </c>
      <c r="F45" s="44">
        <f t="shared" si="6"/>
        <v>110594221</v>
      </c>
      <c r="G45" s="44">
        <f t="shared" si="6"/>
        <v>155946550</v>
      </c>
      <c r="H45" s="44">
        <f t="shared" si="6"/>
        <v>18468378</v>
      </c>
      <c r="I45" s="44">
        <f t="shared" si="6"/>
        <v>653165</v>
      </c>
      <c r="J45" s="44">
        <f t="shared" si="6"/>
        <v>175068093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175068093</v>
      </c>
      <c r="X45" s="44">
        <f t="shared" si="6"/>
        <v>115630815</v>
      </c>
      <c r="Y45" s="44">
        <f t="shared" si="6"/>
        <v>59437278</v>
      </c>
      <c r="Z45" s="45">
        <f>+IF(X45&lt;&gt;0,+(Y45/X45)*100,0)</f>
        <v>51.402628269981484</v>
      </c>
      <c r="AA45" s="46">
        <f>+AA26-AA44</f>
        <v>110594221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-23396175</v>
      </c>
      <c r="D47" s="18"/>
      <c r="E47" s="19">
        <v>-37523071</v>
      </c>
      <c r="F47" s="20">
        <v>-37523071</v>
      </c>
      <c r="G47" s="20">
        <v>-38084464</v>
      </c>
      <c r="H47" s="20">
        <v>7430436</v>
      </c>
      <c r="I47" s="20">
        <v>-2331640</v>
      </c>
      <c r="J47" s="20">
        <v>-32985668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-32985668</v>
      </c>
      <c r="X47" s="20">
        <v>-32486488</v>
      </c>
      <c r="Y47" s="20">
        <v>-499180</v>
      </c>
      <c r="Z47" s="47">
        <v>1.536577299460625</v>
      </c>
      <c r="AA47" s="22">
        <v>-37523071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-23396175</v>
      </c>
      <c r="D50" s="50">
        <f t="shared" ref="D50:Y50" si="7">SUM(D47:D49)</f>
        <v>0</v>
      </c>
      <c r="E50" s="51">
        <f t="shared" si="7"/>
        <v>-37523071</v>
      </c>
      <c r="F50" s="52">
        <f t="shared" si="7"/>
        <v>-37523071</v>
      </c>
      <c r="G50" s="52">
        <f t="shared" si="7"/>
        <v>-38084464</v>
      </c>
      <c r="H50" s="52">
        <f t="shared" si="7"/>
        <v>7430436</v>
      </c>
      <c r="I50" s="52">
        <f t="shared" si="7"/>
        <v>-2331640</v>
      </c>
      <c r="J50" s="52">
        <f t="shared" si="7"/>
        <v>-32985668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-32985668</v>
      </c>
      <c r="X50" s="52">
        <f t="shared" si="7"/>
        <v>-32486488</v>
      </c>
      <c r="Y50" s="52">
        <f t="shared" si="7"/>
        <v>-499180</v>
      </c>
      <c r="Z50" s="53">
        <f>+IF(X50&lt;&gt;0,+(Y50/X50)*100,0)</f>
        <v>1.536577299460625</v>
      </c>
      <c r="AA50" s="54">
        <f>SUM(AA47:AA49)</f>
        <v>-37523071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34517702</v>
      </c>
      <c r="D6" s="18"/>
      <c r="E6" s="19">
        <v>-111761961</v>
      </c>
      <c r="F6" s="20">
        <v>-111761961</v>
      </c>
      <c r="G6" s="20">
        <v>3998367</v>
      </c>
      <c r="H6" s="20">
        <v>39674202</v>
      </c>
      <c r="I6" s="20">
        <v>20020347</v>
      </c>
      <c r="J6" s="20">
        <v>63692916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63692916</v>
      </c>
      <c r="X6" s="20">
        <v>-27940491</v>
      </c>
      <c r="Y6" s="20">
        <v>91633407</v>
      </c>
      <c r="Z6" s="21">
        <v>-327.95918654400168</v>
      </c>
      <c r="AA6" s="22">
        <v>-111761961</v>
      </c>
    </row>
    <row r="7" spans="1:27" x14ac:dyDescent="0.25">
      <c r="A7" s="23" t="s">
        <v>35</v>
      </c>
      <c r="B7" s="17" t="s">
        <v>32</v>
      </c>
      <c r="C7" s="18">
        <v>113876320</v>
      </c>
      <c r="D7" s="18"/>
      <c r="E7" s="19">
        <v>90105868</v>
      </c>
      <c r="F7" s="20">
        <v>90105868</v>
      </c>
      <c r="G7" s="20">
        <v>122738734</v>
      </c>
      <c r="H7" s="20">
        <v>-2865206</v>
      </c>
      <c r="I7" s="20">
        <v>14744337</v>
      </c>
      <c r="J7" s="20">
        <v>134617865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134617865</v>
      </c>
      <c r="X7" s="20">
        <v>-1586561</v>
      </c>
      <c r="Y7" s="20">
        <v>136204426</v>
      </c>
      <c r="Z7" s="21">
        <v>-8584.8842874620022</v>
      </c>
      <c r="AA7" s="22">
        <v>90105868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-44877527</v>
      </c>
      <c r="D10" s="18"/>
      <c r="E10" s="19"/>
      <c r="F10" s="20"/>
      <c r="G10" s="20">
        <v>-42420742</v>
      </c>
      <c r="H10" s="20">
        <v>-5351924</v>
      </c>
      <c r="I10" s="20">
        <v>-2573521</v>
      </c>
      <c r="J10" s="20">
        <v>-50346187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-50346187</v>
      </c>
      <c r="X10" s="20"/>
      <c r="Y10" s="20">
        <v>-50346187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60035704</v>
      </c>
      <c r="D11" s="18"/>
      <c r="E11" s="19"/>
      <c r="F11" s="20"/>
      <c r="G11" s="24">
        <v>61511730</v>
      </c>
      <c r="H11" s="24">
        <v>173873</v>
      </c>
      <c r="I11" s="24">
        <v>13612058</v>
      </c>
      <c r="J11" s="20">
        <v>75297661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75297661</v>
      </c>
      <c r="X11" s="20"/>
      <c r="Y11" s="24">
        <v>75297661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163552199</v>
      </c>
      <c r="D13" s="29">
        <f>SUM(D6:D12)</f>
        <v>0</v>
      </c>
      <c r="E13" s="30">
        <f t="shared" si="0"/>
        <v>-21656093</v>
      </c>
      <c r="F13" s="31">
        <f t="shared" si="0"/>
        <v>-21656093</v>
      </c>
      <c r="G13" s="31">
        <f t="shared" si="0"/>
        <v>145828089</v>
      </c>
      <c r="H13" s="31">
        <f t="shared" si="0"/>
        <v>31630945</v>
      </c>
      <c r="I13" s="31">
        <f t="shared" si="0"/>
        <v>45803221</v>
      </c>
      <c r="J13" s="31">
        <f t="shared" si="0"/>
        <v>223262255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223262255</v>
      </c>
      <c r="X13" s="31">
        <f t="shared" si="0"/>
        <v>-29527052</v>
      </c>
      <c r="Y13" s="31">
        <f t="shared" si="0"/>
        <v>252789307</v>
      </c>
      <c r="Z13" s="32">
        <f>+IF(X13&lt;&gt;0,+(Y13/X13)*100,0)</f>
        <v>-856.12782136191572</v>
      </c>
      <c r="AA13" s="33">
        <f>SUM(AA6:AA12)</f>
        <v>-21656093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165507769</v>
      </c>
      <c r="D17" s="18"/>
      <c r="E17" s="19">
        <v>224561270</v>
      </c>
      <c r="F17" s="20">
        <v>224561270</v>
      </c>
      <c r="G17" s="24">
        <v>160836507</v>
      </c>
      <c r="H17" s="24">
        <v>14722027</v>
      </c>
      <c r="I17" s="24">
        <v>4025027</v>
      </c>
      <c r="J17" s="20">
        <v>179583561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179583561</v>
      </c>
      <c r="X17" s="20">
        <v>161100565</v>
      </c>
      <c r="Y17" s="24">
        <v>18482996</v>
      </c>
      <c r="Z17" s="25">
        <v>11.472955417629976</v>
      </c>
      <c r="AA17" s="26">
        <v>224561270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-252</v>
      </c>
      <c r="F21" s="20">
        <v>-252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-63</v>
      </c>
      <c r="Y21" s="20">
        <v>63</v>
      </c>
      <c r="Z21" s="21">
        <v>-100</v>
      </c>
      <c r="AA21" s="22">
        <v>-252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165507769</v>
      </c>
      <c r="D25" s="29">
        <f t="shared" ref="D25:Y25" si="1">SUM(D15:D24)</f>
        <v>0</v>
      </c>
      <c r="E25" s="35">
        <f t="shared" si="1"/>
        <v>224561018</v>
      </c>
      <c r="F25" s="36">
        <f t="shared" si="1"/>
        <v>224561018</v>
      </c>
      <c r="G25" s="36">
        <f t="shared" si="1"/>
        <v>160836507</v>
      </c>
      <c r="H25" s="36">
        <f t="shared" si="1"/>
        <v>14722027</v>
      </c>
      <c r="I25" s="36">
        <f t="shared" si="1"/>
        <v>4025027</v>
      </c>
      <c r="J25" s="36">
        <f t="shared" si="1"/>
        <v>179583561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179583561</v>
      </c>
      <c r="X25" s="36">
        <f t="shared" si="1"/>
        <v>161100502</v>
      </c>
      <c r="Y25" s="36">
        <f t="shared" si="1"/>
        <v>18483059</v>
      </c>
      <c r="Z25" s="37">
        <f>+IF(X25&lt;&gt;0,+(Y25/X25)*100,0)</f>
        <v>11.47299901027</v>
      </c>
      <c r="AA25" s="38">
        <f>SUM(AA15:AA24)</f>
        <v>224561018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329059968</v>
      </c>
      <c r="D26" s="29">
        <f>+D13+D25</f>
        <v>0</v>
      </c>
      <c r="E26" s="30">
        <f t="shared" si="2"/>
        <v>202904925</v>
      </c>
      <c r="F26" s="31">
        <f t="shared" si="2"/>
        <v>202904925</v>
      </c>
      <c r="G26" s="31">
        <f t="shared" si="2"/>
        <v>306664596</v>
      </c>
      <c r="H26" s="31">
        <f t="shared" si="2"/>
        <v>46352972</v>
      </c>
      <c r="I26" s="31">
        <f t="shared" si="2"/>
        <v>49828248</v>
      </c>
      <c r="J26" s="31">
        <f t="shared" si="2"/>
        <v>402845816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402845816</v>
      </c>
      <c r="X26" s="31">
        <f t="shared" si="2"/>
        <v>131573450</v>
      </c>
      <c r="Y26" s="31">
        <f t="shared" si="2"/>
        <v>271272366</v>
      </c>
      <c r="Z26" s="32">
        <f>+IF(X26&lt;&gt;0,+(Y26/X26)*100,0)</f>
        <v>206.17561217707677</v>
      </c>
      <c r="AA26" s="33">
        <f>+AA13+AA25</f>
        <v>202904925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19892247</v>
      </c>
      <c r="D31" s="18"/>
      <c r="E31" s="19">
        <v>21865771</v>
      </c>
      <c r="F31" s="20">
        <v>21865771</v>
      </c>
      <c r="G31" s="20">
        <v>19875820</v>
      </c>
      <c r="H31" s="20">
        <v>-3896</v>
      </c>
      <c r="I31" s="20">
        <v>-4956</v>
      </c>
      <c r="J31" s="20">
        <v>19866968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19866968</v>
      </c>
      <c r="X31" s="20">
        <v>21865771</v>
      </c>
      <c r="Y31" s="20">
        <v>-1998803</v>
      </c>
      <c r="Z31" s="21">
        <v>-9.141241806657538</v>
      </c>
      <c r="AA31" s="22">
        <v>21865771</v>
      </c>
    </row>
    <row r="32" spans="1:27" x14ac:dyDescent="0.25">
      <c r="A32" s="23" t="s">
        <v>59</v>
      </c>
      <c r="B32" s="17" t="s">
        <v>32</v>
      </c>
      <c r="C32" s="18">
        <v>152053371</v>
      </c>
      <c r="D32" s="18"/>
      <c r="E32" s="19">
        <v>-49517</v>
      </c>
      <c r="F32" s="20">
        <v>-49517</v>
      </c>
      <c r="G32" s="20">
        <v>114120717</v>
      </c>
      <c r="H32" s="20">
        <v>-2296637</v>
      </c>
      <c r="I32" s="20">
        <v>101726476</v>
      </c>
      <c r="J32" s="20">
        <v>213550556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213550556</v>
      </c>
      <c r="X32" s="20">
        <v>-12375</v>
      </c>
      <c r="Y32" s="20">
        <v>213562931</v>
      </c>
      <c r="Z32" s="21">
        <v>-1725761.0585858587</v>
      </c>
      <c r="AA32" s="22">
        <v>-49517</v>
      </c>
    </row>
    <row r="33" spans="1:27" x14ac:dyDescent="0.25">
      <c r="A33" s="23" t="s">
        <v>60</v>
      </c>
      <c r="B33" s="17" t="s">
        <v>32</v>
      </c>
      <c r="C33" s="18">
        <v>-37158917</v>
      </c>
      <c r="D33" s="18"/>
      <c r="E33" s="19"/>
      <c r="F33" s="20"/>
      <c r="G33" s="20">
        <v>-51247836</v>
      </c>
      <c r="H33" s="20">
        <v>94298</v>
      </c>
      <c r="I33" s="20">
        <v>-8586482</v>
      </c>
      <c r="J33" s="20">
        <v>-59740020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-59740020</v>
      </c>
      <c r="X33" s="20"/>
      <c r="Y33" s="20">
        <v>-59740020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73428617</v>
      </c>
      <c r="D35" s="18"/>
      <c r="E35" s="19">
        <v>93752005</v>
      </c>
      <c r="F35" s="20">
        <v>93752005</v>
      </c>
      <c r="G35" s="20">
        <v>78096364</v>
      </c>
      <c r="H35" s="20">
        <v>5088877</v>
      </c>
      <c r="I35" s="20">
        <v>5227696</v>
      </c>
      <c r="J35" s="20">
        <v>88412937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88412937</v>
      </c>
      <c r="X35" s="20">
        <v>36825035</v>
      </c>
      <c r="Y35" s="20">
        <v>51587902</v>
      </c>
      <c r="Z35" s="21">
        <v>140.08921376449473</v>
      </c>
      <c r="AA35" s="22">
        <v>93752005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208215318</v>
      </c>
      <c r="D37" s="29">
        <f t="shared" ref="D37:Y37" si="3">SUM(D29:D36)</f>
        <v>0</v>
      </c>
      <c r="E37" s="30">
        <f t="shared" si="3"/>
        <v>115568259</v>
      </c>
      <c r="F37" s="31">
        <f t="shared" si="3"/>
        <v>115568259</v>
      </c>
      <c r="G37" s="31">
        <f t="shared" si="3"/>
        <v>160845065</v>
      </c>
      <c r="H37" s="31">
        <f t="shared" si="3"/>
        <v>2882642</v>
      </c>
      <c r="I37" s="31">
        <f t="shared" si="3"/>
        <v>98362734</v>
      </c>
      <c r="J37" s="31">
        <f t="shared" si="3"/>
        <v>262090441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262090441</v>
      </c>
      <c r="X37" s="31">
        <f t="shared" si="3"/>
        <v>58678431</v>
      </c>
      <c r="Y37" s="31">
        <f t="shared" si="3"/>
        <v>203412010</v>
      </c>
      <c r="Z37" s="32">
        <f>+IF(X37&lt;&gt;0,+(Y37/X37)*100,0)</f>
        <v>346.65550276898165</v>
      </c>
      <c r="AA37" s="33">
        <f>SUM(AA29:AA36)</f>
        <v>115568259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208215318</v>
      </c>
      <c r="D44" s="29">
        <f>+D37+D43</f>
        <v>0</v>
      </c>
      <c r="E44" s="30">
        <f t="shared" si="5"/>
        <v>115568259</v>
      </c>
      <c r="F44" s="31">
        <f t="shared" si="5"/>
        <v>115568259</v>
      </c>
      <c r="G44" s="31">
        <f t="shared" si="5"/>
        <v>160845065</v>
      </c>
      <c r="H44" s="31">
        <f t="shared" si="5"/>
        <v>2882642</v>
      </c>
      <c r="I44" s="31">
        <f t="shared" si="5"/>
        <v>98362734</v>
      </c>
      <c r="J44" s="31">
        <f t="shared" si="5"/>
        <v>262090441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262090441</v>
      </c>
      <c r="X44" s="31">
        <f t="shared" si="5"/>
        <v>58678431</v>
      </c>
      <c r="Y44" s="31">
        <f t="shared" si="5"/>
        <v>203412010</v>
      </c>
      <c r="Z44" s="32">
        <f>+IF(X44&lt;&gt;0,+(Y44/X44)*100,0)</f>
        <v>346.65550276898165</v>
      </c>
      <c r="AA44" s="33">
        <f>+AA37+AA43</f>
        <v>115568259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120844650</v>
      </c>
      <c r="D45" s="42">
        <f t="shared" si="6"/>
        <v>0</v>
      </c>
      <c r="E45" s="43">
        <f t="shared" si="6"/>
        <v>87336666</v>
      </c>
      <c r="F45" s="44">
        <f t="shared" si="6"/>
        <v>87336666</v>
      </c>
      <c r="G45" s="44">
        <f t="shared" si="6"/>
        <v>145819531</v>
      </c>
      <c r="H45" s="44">
        <f t="shared" si="6"/>
        <v>43470330</v>
      </c>
      <c r="I45" s="44">
        <f t="shared" si="6"/>
        <v>-48534486</v>
      </c>
      <c r="J45" s="44">
        <f t="shared" si="6"/>
        <v>140755375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140755375</v>
      </c>
      <c r="X45" s="44">
        <f t="shared" si="6"/>
        <v>72895019</v>
      </c>
      <c r="Y45" s="44">
        <f t="shared" si="6"/>
        <v>67860356</v>
      </c>
      <c r="Z45" s="45">
        <f>+IF(X45&lt;&gt;0,+(Y45/X45)*100,0)</f>
        <v>93.093268828148595</v>
      </c>
      <c r="AA45" s="46">
        <f>+AA26-AA44</f>
        <v>87336666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-1097251485</v>
      </c>
      <c r="D47" s="18"/>
      <c r="E47" s="19">
        <v>-1209069018</v>
      </c>
      <c r="F47" s="20">
        <v>-1209069018</v>
      </c>
      <c r="G47" s="20">
        <v>-1061015986</v>
      </c>
      <c r="H47" s="20">
        <v>30842249</v>
      </c>
      <c r="I47" s="20">
        <v>-52777003</v>
      </c>
      <c r="J47" s="20">
        <v>-1082950740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-1082950740</v>
      </c>
      <c r="X47" s="20">
        <v>-1223510665</v>
      </c>
      <c r="Y47" s="20">
        <v>140559925</v>
      </c>
      <c r="Z47" s="47">
        <v>-11.488246814750894</v>
      </c>
      <c r="AA47" s="22">
        <v>-1209069018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>
        <v>-16910910</v>
      </c>
      <c r="H48" s="20"/>
      <c r="I48" s="20"/>
      <c r="J48" s="20">
        <v>-16910910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-16910910</v>
      </c>
      <c r="X48" s="20"/>
      <c r="Y48" s="20">
        <v>-16910910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-1114162395</v>
      </c>
      <c r="D50" s="50">
        <f t="shared" ref="D50:Y50" si="7">SUM(D47:D49)</f>
        <v>0</v>
      </c>
      <c r="E50" s="51">
        <f t="shared" si="7"/>
        <v>-1209069018</v>
      </c>
      <c r="F50" s="52">
        <f t="shared" si="7"/>
        <v>-1209069018</v>
      </c>
      <c r="G50" s="52">
        <f t="shared" si="7"/>
        <v>-1077926896</v>
      </c>
      <c r="H50" s="52">
        <f t="shared" si="7"/>
        <v>30842249</v>
      </c>
      <c r="I50" s="52">
        <f t="shared" si="7"/>
        <v>-52777003</v>
      </c>
      <c r="J50" s="52">
        <f t="shared" si="7"/>
        <v>-1099861650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-1099861650</v>
      </c>
      <c r="X50" s="52">
        <f t="shared" si="7"/>
        <v>-1223510665</v>
      </c>
      <c r="Y50" s="52">
        <f t="shared" si="7"/>
        <v>123649015</v>
      </c>
      <c r="Z50" s="53">
        <f>+IF(X50&lt;&gt;0,+(Y50/X50)*100,0)</f>
        <v>-10.106083954732018</v>
      </c>
      <c r="AA50" s="54">
        <f>SUM(AA47:AA49)</f>
        <v>-1209069018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-841574875</v>
      </c>
      <c r="D6" s="18"/>
      <c r="E6" s="19">
        <v>-123014304</v>
      </c>
      <c r="F6" s="20">
        <v>-123014304</v>
      </c>
      <c r="G6" s="20">
        <v>-843765773</v>
      </c>
      <c r="H6" s="20">
        <v>16582395</v>
      </c>
      <c r="I6" s="20">
        <v>19234177</v>
      </c>
      <c r="J6" s="20">
        <v>-807949201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-807949201</v>
      </c>
      <c r="X6" s="20">
        <v>-30753576</v>
      </c>
      <c r="Y6" s="20">
        <v>-777195625</v>
      </c>
      <c r="Z6" s="21">
        <v>2527.1715555940555</v>
      </c>
      <c r="AA6" s="22">
        <v>-123014304</v>
      </c>
    </row>
    <row r="7" spans="1:27" x14ac:dyDescent="0.25">
      <c r="A7" s="23" t="s">
        <v>35</v>
      </c>
      <c r="B7" s="17" t="s">
        <v>32</v>
      </c>
      <c r="C7" s="18">
        <v>349963249</v>
      </c>
      <c r="D7" s="18"/>
      <c r="E7" s="19">
        <v>68795436</v>
      </c>
      <c r="F7" s="20">
        <v>68795436</v>
      </c>
      <c r="G7" s="20">
        <v>350000932</v>
      </c>
      <c r="H7" s="20">
        <v>8594317</v>
      </c>
      <c r="I7" s="20">
        <v>-22896436</v>
      </c>
      <c r="J7" s="20">
        <v>335698813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335698813</v>
      </c>
      <c r="X7" s="20">
        <v>17198859</v>
      </c>
      <c r="Y7" s="20">
        <v>318499954</v>
      </c>
      <c r="Z7" s="21">
        <v>1851.8667662779258</v>
      </c>
      <c r="AA7" s="22">
        <v>68795436</v>
      </c>
    </row>
    <row r="8" spans="1:27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-9836911</v>
      </c>
      <c r="D10" s="18"/>
      <c r="E10" s="19">
        <v>2299191</v>
      </c>
      <c r="F10" s="20">
        <v>2299191</v>
      </c>
      <c r="G10" s="20">
        <v>-9836911</v>
      </c>
      <c r="H10" s="20"/>
      <c r="I10" s="20"/>
      <c r="J10" s="20">
        <v>-9836911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-9836911</v>
      </c>
      <c r="X10" s="20">
        <v>2299191</v>
      </c>
      <c r="Y10" s="20">
        <v>-12136102</v>
      </c>
      <c r="Z10" s="21">
        <v>-527.84227147722834</v>
      </c>
      <c r="AA10" s="22">
        <v>2299191</v>
      </c>
    </row>
    <row r="11" spans="1:27" x14ac:dyDescent="0.25">
      <c r="A11" s="23" t="s">
        <v>39</v>
      </c>
      <c r="B11" s="17" t="s">
        <v>32</v>
      </c>
      <c r="C11" s="18">
        <v>307005961</v>
      </c>
      <c r="D11" s="18"/>
      <c r="E11" s="19"/>
      <c r="F11" s="20"/>
      <c r="G11" s="24">
        <v>307154980</v>
      </c>
      <c r="H11" s="24">
        <v>5458504</v>
      </c>
      <c r="I11" s="24">
        <v>5177623</v>
      </c>
      <c r="J11" s="20">
        <v>317791107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317791107</v>
      </c>
      <c r="X11" s="20"/>
      <c r="Y11" s="24">
        <v>317791107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-194517614</v>
      </c>
      <c r="D13" s="29">
        <f>SUM(D6:D12)</f>
        <v>0</v>
      </c>
      <c r="E13" s="30">
        <f t="shared" si="0"/>
        <v>-51919677</v>
      </c>
      <c r="F13" s="31">
        <f t="shared" si="0"/>
        <v>-51919677</v>
      </c>
      <c r="G13" s="31">
        <f t="shared" si="0"/>
        <v>-196521810</v>
      </c>
      <c r="H13" s="31">
        <f t="shared" si="0"/>
        <v>30635216</v>
      </c>
      <c r="I13" s="31">
        <f t="shared" si="0"/>
        <v>1515364</v>
      </c>
      <c r="J13" s="31">
        <f t="shared" si="0"/>
        <v>-164371230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-164371230</v>
      </c>
      <c r="X13" s="31">
        <f t="shared" si="0"/>
        <v>-11255526</v>
      </c>
      <c r="Y13" s="31">
        <f t="shared" si="0"/>
        <v>-153115704</v>
      </c>
      <c r="Z13" s="32">
        <f>+IF(X13&lt;&gt;0,+(Y13/X13)*100,0)</f>
        <v>1360.3602710348675</v>
      </c>
      <c r="AA13" s="33">
        <f>SUM(AA6:AA12)</f>
        <v>-51919677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222721706</v>
      </c>
      <c r="D17" s="18"/>
      <c r="E17" s="19">
        <v>11929092</v>
      </c>
      <c r="F17" s="20">
        <v>11929092</v>
      </c>
      <c r="G17" s="24">
        <v>226512980</v>
      </c>
      <c r="H17" s="24">
        <v>-3528599</v>
      </c>
      <c r="I17" s="24">
        <v>-22268</v>
      </c>
      <c r="J17" s="20">
        <v>222962113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222962113</v>
      </c>
      <c r="X17" s="20">
        <v>2982273</v>
      </c>
      <c r="Y17" s="24">
        <v>219979840</v>
      </c>
      <c r="Z17" s="25">
        <v>7376.2475802852396</v>
      </c>
      <c r="AA17" s="26">
        <v>11929092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222721706</v>
      </c>
      <c r="D25" s="29">
        <f t="shared" ref="D25:Y25" si="1">SUM(D15:D24)</f>
        <v>0</v>
      </c>
      <c r="E25" s="35">
        <f t="shared" si="1"/>
        <v>11929092</v>
      </c>
      <c r="F25" s="36">
        <f t="shared" si="1"/>
        <v>11929092</v>
      </c>
      <c r="G25" s="36">
        <f t="shared" si="1"/>
        <v>226512980</v>
      </c>
      <c r="H25" s="36">
        <f t="shared" si="1"/>
        <v>-3528599</v>
      </c>
      <c r="I25" s="36">
        <f t="shared" si="1"/>
        <v>-22268</v>
      </c>
      <c r="J25" s="36">
        <f t="shared" si="1"/>
        <v>222962113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222962113</v>
      </c>
      <c r="X25" s="36">
        <f t="shared" si="1"/>
        <v>2982273</v>
      </c>
      <c r="Y25" s="36">
        <f t="shared" si="1"/>
        <v>219979840</v>
      </c>
      <c r="Z25" s="37">
        <f>+IF(X25&lt;&gt;0,+(Y25/X25)*100,0)</f>
        <v>7376.2475802852396</v>
      </c>
      <c r="AA25" s="38">
        <f>SUM(AA15:AA24)</f>
        <v>11929092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28204092</v>
      </c>
      <c r="D26" s="29">
        <f>+D13+D25</f>
        <v>0</v>
      </c>
      <c r="E26" s="30">
        <f t="shared" si="2"/>
        <v>-39990585</v>
      </c>
      <c r="F26" s="31">
        <f t="shared" si="2"/>
        <v>-39990585</v>
      </c>
      <c r="G26" s="31">
        <f t="shared" si="2"/>
        <v>29991170</v>
      </c>
      <c r="H26" s="31">
        <f t="shared" si="2"/>
        <v>27106617</v>
      </c>
      <c r="I26" s="31">
        <f t="shared" si="2"/>
        <v>1493096</v>
      </c>
      <c r="J26" s="31">
        <f t="shared" si="2"/>
        <v>58590883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58590883</v>
      </c>
      <c r="X26" s="31">
        <f t="shared" si="2"/>
        <v>-8273253</v>
      </c>
      <c r="Y26" s="31">
        <f t="shared" si="2"/>
        <v>66864136</v>
      </c>
      <c r="Z26" s="32">
        <f>+IF(X26&lt;&gt;0,+(Y26/X26)*100,0)</f>
        <v>-808.19643736266733</v>
      </c>
      <c r="AA26" s="33">
        <f>+AA13+AA25</f>
        <v>-39990585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-182049</v>
      </c>
      <c r="D31" s="18"/>
      <c r="E31" s="19"/>
      <c r="F31" s="20"/>
      <c r="G31" s="20">
        <v>-203571</v>
      </c>
      <c r="H31" s="20">
        <v>-64280</v>
      </c>
      <c r="I31" s="20">
        <v>-4007</v>
      </c>
      <c r="J31" s="20">
        <v>-271858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-271858</v>
      </c>
      <c r="X31" s="20"/>
      <c r="Y31" s="20">
        <v>-271858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1302307154</v>
      </c>
      <c r="D32" s="18"/>
      <c r="E32" s="19">
        <v>-63697296</v>
      </c>
      <c r="F32" s="20">
        <v>-63697296</v>
      </c>
      <c r="G32" s="20">
        <v>1277457061</v>
      </c>
      <c r="H32" s="20">
        <v>36868309</v>
      </c>
      <c r="I32" s="20">
        <v>34601261</v>
      </c>
      <c r="J32" s="20">
        <v>1348926631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1348926631</v>
      </c>
      <c r="X32" s="20">
        <v>-15924324</v>
      </c>
      <c r="Y32" s="20">
        <v>1364850955</v>
      </c>
      <c r="Z32" s="21">
        <v>-8570.8564771729089</v>
      </c>
      <c r="AA32" s="22">
        <v>-63697296</v>
      </c>
    </row>
    <row r="33" spans="1:27" x14ac:dyDescent="0.25">
      <c r="A33" s="23" t="s">
        <v>60</v>
      </c>
      <c r="B33" s="17" t="s">
        <v>32</v>
      </c>
      <c r="C33" s="18">
        <v>-9796200</v>
      </c>
      <c r="D33" s="18"/>
      <c r="E33" s="19"/>
      <c r="F33" s="20"/>
      <c r="G33" s="20">
        <v>-9796200</v>
      </c>
      <c r="H33" s="20"/>
      <c r="I33" s="20"/>
      <c r="J33" s="20">
        <v>-9796200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-9796200</v>
      </c>
      <c r="X33" s="20"/>
      <c r="Y33" s="20">
        <v>-9796200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211628011</v>
      </c>
      <c r="D35" s="18"/>
      <c r="E35" s="19">
        <v>52016064</v>
      </c>
      <c r="F35" s="20">
        <v>52016064</v>
      </c>
      <c r="G35" s="20">
        <v>215838301</v>
      </c>
      <c r="H35" s="20">
        <v>4315588</v>
      </c>
      <c r="I35" s="20">
        <v>3595460</v>
      </c>
      <c r="J35" s="20">
        <v>223749349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223749349</v>
      </c>
      <c r="X35" s="20">
        <v>13004016</v>
      </c>
      <c r="Y35" s="20">
        <v>210745333</v>
      </c>
      <c r="Z35" s="21">
        <v>1620.6173000709935</v>
      </c>
      <c r="AA35" s="22">
        <v>52016064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1503956916</v>
      </c>
      <c r="D37" s="29">
        <f t="shared" ref="D37:Y37" si="3">SUM(D29:D36)</f>
        <v>0</v>
      </c>
      <c r="E37" s="30">
        <f t="shared" si="3"/>
        <v>-11681232</v>
      </c>
      <c r="F37" s="31">
        <f t="shared" si="3"/>
        <v>-11681232</v>
      </c>
      <c r="G37" s="31">
        <f t="shared" si="3"/>
        <v>1483295591</v>
      </c>
      <c r="H37" s="31">
        <f t="shared" si="3"/>
        <v>41119617</v>
      </c>
      <c r="I37" s="31">
        <f t="shared" si="3"/>
        <v>38192714</v>
      </c>
      <c r="J37" s="31">
        <f t="shared" si="3"/>
        <v>1562607922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1562607922</v>
      </c>
      <c r="X37" s="31">
        <f t="shared" si="3"/>
        <v>-2920308</v>
      </c>
      <c r="Y37" s="31">
        <f t="shared" si="3"/>
        <v>1565528230</v>
      </c>
      <c r="Z37" s="32">
        <f>+IF(X37&lt;&gt;0,+(Y37/X37)*100,0)</f>
        <v>-53608.325902610275</v>
      </c>
      <c r="AA37" s="33">
        <f>SUM(AA29:AA36)</f>
        <v>-11681232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1503956916</v>
      </c>
      <c r="D44" s="29">
        <f>+D37+D43</f>
        <v>0</v>
      </c>
      <c r="E44" s="30">
        <f t="shared" si="5"/>
        <v>-11681232</v>
      </c>
      <c r="F44" s="31">
        <f t="shared" si="5"/>
        <v>-11681232</v>
      </c>
      <c r="G44" s="31">
        <f t="shared" si="5"/>
        <v>1483295591</v>
      </c>
      <c r="H44" s="31">
        <f t="shared" si="5"/>
        <v>41119617</v>
      </c>
      <c r="I44" s="31">
        <f t="shared" si="5"/>
        <v>38192714</v>
      </c>
      <c r="J44" s="31">
        <f t="shared" si="5"/>
        <v>1562607922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1562607922</v>
      </c>
      <c r="X44" s="31">
        <f t="shared" si="5"/>
        <v>-2920308</v>
      </c>
      <c r="Y44" s="31">
        <f t="shared" si="5"/>
        <v>1565528230</v>
      </c>
      <c r="Z44" s="32">
        <f>+IF(X44&lt;&gt;0,+(Y44/X44)*100,0)</f>
        <v>-53608.325902610275</v>
      </c>
      <c r="AA44" s="33">
        <f>+AA37+AA43</f>
        <v>-11681232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-1475752824</v>
      </c>
      <c r="D45" s="42">
        <f t="shared" si="6"/>
        <v>0</v>
      </c>
      <c r="E45" s="43">
        <f t="shared" si="6"/>
        <v>-28309353</v>
      </c>
      <c r="F45" s="44">
        <f t="shared" si="6"/>
        <v>-28309353</v>
      </c>
      <c r="G45" s="44">
        <f t="shared" si="6"/>
        <v>-1453304421</v>
      </c>
      <c r="H45" s="44">
        <f t="shared" si="6"/>
        <v>-14013000</v>
      </c>
      <c r="I45" s="44">
        <f t="shared" si="6"/>
        <v>-36699618</v>
      </c>
      <c r="J45" s="44">
        <f t="shared" si="6"/>
        <v>-1504017039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-1504017039</v>
      </c>
      <c r="X45" s="44">
        <f t="shared" si="6"/>
        <v>-5352945</v>
      </c>
      <c r="Y45" s="44">
        <f t="shared" si="6"/>
        <v>-1498664094</v>
      </c>
      <c r="Z45" s="45">
        <f>+IF(X45&lt;&gt;0,+(Y45/X45)*100,0)</f>
        <v>27997.001538405493</v>
      </c>
      <c r="AA45" s="46">
        <f>+AA26-AA44</f>
        <v>-28309353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-189552416</v>
      </c>
      <c r="D47" s="18"/>
      <c r="E47" s="19">
        <v>-30608544</v>
      </c>
      <c r="F47" s="20">
        <v>-30608544</v>
      </c>
      <c r="G47" s="20">
        <v>-167300958</v>
      </c>
      <c r="H47" s="20">
        <v>-16728937</v>
      </c>
      <c r="I47" s="20">
        <v>-18004380</v>
      </c>
      <c r="J47" s="20">
        <v>-202034275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-202034275</v>
      </c>
      <c r="X47" s="20">
        <v>-7652136</v>
      </c>
      <c r="Y47" s="20">
        <v>-194382139</v>
      </c>
      <c r="Z47" s="47">
        <v>2540.2337203625239</v>
      </c>
      <c r="AA47" s="22">
        <v>-30608544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-189552416</v>
      </c>
      <c r="D50" s="50">
        <f t="shared" ref="D50:Y50" si="7">SUM(D47:D49)</f>
        <v>0</v>
      </c>
      <c r="E50" s="51">
        <f t="shared" si="7"/>
        <v>-30608544</v>
      </c>
      <c r="F50" s="52">
        <f t="shared" si="7"/>
        <v>-30608544</v>
      </c>
      <c r="G50" s="52">
        <f t="shared" si="7"/>
        <v>-167300958</v>
      </c>
      <c r="H50" s="52">
        <f t="shared" si="7"/>
        <v>-16728937</v>
      </c>
      <c r="I50" s="52">
        <f t="shared" si="7"/>
        <v>-18004380</v>
      </c>
      <c r="J50" s="52">
        <f t="shared" si="7"/>
        <v>-202034275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-202034275</v>
      </c>
      <c r="X50" s="52">
        <f t="shared" si="7"/>
        <v>-7652136</v>
      </c>
      <c r="Y50" s="52">
        <f t="shared" si="7"/>
        <v>-194382139</v>
      </c>
      <c r="Z50" s="53">
        <f>+IF(X50&lt;&gt;0,+(Y50/X50)*100,0)</f>
        <v>2540.2337203625239</v>
      </c>
      <c r="AA50" s="54">
        <f>SUM(AA47:AA49)</f>
        <v>-30608544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160570099</v>
      </c>
      <c r="D6" s="18"/>
      <c r="E6" s="19">
        <v>-32632814</v>
      </c>
      <c r="F6" s="20">
        <v>-32632814</v>
      </c>
      <c r="G6" s="20">
        <v>156184338</v>
      </c>
      <c r="H6" s="20">
        <v>257490</v>
      </c>
      <c r="I6" s="20">
        <v>-1295188</v>
      </c>
      <c r="J6" s="20">
        <v>155146640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155146640</v>
      </c>
      <c r="X6" s="20">
        <v>-19663200</v>
      </c>
      <c r="Y6" s="20">
        <v>174809840</v>
      </c>
      <c r="Z6" s="21">
        <v>-889.02030188372191</v>
      </c>
      <c r="AA6" s="22">
        <v>-32632814</v>
      </c>
    </row>
    <row r="7" spans="1:27" x14ac:dyDescent="0.25">
      <c r="A7" s="23" t="s">
        <v>35</v>
      </c>
      <c r="B7" s="17" t="s">
        <v>32</v>
      </c>
      <c r="C7" s="18">
        <v>-71069600</v>
      </c>
      <c r="D7" s="18"/>
      <c r="E7" s="19">
        <v>198121467</v>
      </c>
      <c r="F7" s="20">
        <v>198121467</v>
      </c>
      <c r="G7" s="20">
        <v>-18000855</v>
      </c>
      <c r="H7" s="20">
        <v>-2949810</v>
      </c>
      <c r="I7" s="20">
        <v>-292742</v>
      </c>
      <c r="J7" s="20">
        <v>-21243407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-21243407</v>
      </c>
      <c r="X7" s="20">
        <v>119405266</v>
      </c>
      <c r="Y7" s="20">
        <v>-140648673</v>
      </c>
      <c r="Z7" s="21">
        <v>-117.79101350521677</v>
      </c>
      <c r="AA7" s="22">
        <v>198121467</v>
      </c>
    </row>
    <row r="8" spans="1:27" x14ac:dyDescent="0.25">
      <c r="A8" s="23" t="s">
        <v>36</v>
      </c>
      <c r="B8" s="17" t="s">
        <v>32</v>
      </c>
      <c r="C8" s="18">
        <v>6685355</v>
      </c>
      <c r="D8" s="18"/>
      <c r="E8" s="19">
        <v>14194</v>
      </c>
      <c r="F8" s="20">
        <v>14194</v>
      </c>
      <c r="G8" s="20">
        <v>6743291</v>
      </c>
      <c r="H8" s="20">
        <v>44662</v>
      </c>
      <c r="I8" s="20">
        <v>10157</v>
      </c>
      <c r="J8" s="20">
        <v>6798110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6798110</v>
      </c>
      <c r="X8" s="20">
        <v>8726</v>
      </c>
      <c r="Y8" s="20">
        <v>6789384</v>
      </c>
      <c r="Z8" s="21">
        <v>77806.371762548704</v>
      </c>
      <c r="AA8" s="22">
        <v>14194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-414138</v>
      </c>
      <c r="D10" s="18"/>
      <c r="E10" s="19">
        <v>6382</v>
      </c>
      <c r="F10" s="20">
        <v>6382</v>
      </c>
      <c r="G10" s="20">
        <v>-414137</v>
      </c>
      <c r="H10" s="20"/>
      <c r="I10" s="20"/>
      <c r="J10" s="20">
        <v>-414137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-414137</v>
      </c>
      <c r="X10" s="20">
        <v>-46002</v>
      </c>
      <c r="Y10" s="20">
        <v>-368135</v>
      </c>
      <c r="Z10" s="21">
        <v>800.25868440502586</v>
      </c>
      <c r="AA10" s="22">
        <v>6382</v>
      </c>
    </row>
    <row r="11" spans="1:27" x14ac:dyDescent="0.25">
      <c r="A11" s="23" t="s">
        <v>39</v>
      </c>
      <c r="B11" s="17" t="s">
        <v>32</v>
      </c>
      <c r="C11" s="18">
        <v>47668608</v>
      </c>
      <c r="D11" s="18"/>
      <c r="E11" s="19"/>
      <c r="F11" s="20"/>
      <c r="G11" s="24">
        <v>47729750</v>
      </c>
      <c r="H11" s="24">
        <v>-499299</v>
      </c>
      <c r="I11" s="24"/>
      <c r="J11" s="20">
        <v>47230451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47230451</v>
      </c>
      <c r="X11" s="20"/>
      <c r="Y11" s="24">
        <v>47230451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148431391</v>
      </c>
      <c r="D13" s="29">
        <f>SUM(D6:D12)</f>
        <v>0</v>
      </c>
      <c r="E13" s="30">
        <f t="shared" si="0"/>
        <v>165509229</v>
      </c>
      <c r="F13" s="31">
        <f t="shared" si="0"/>
        <v>165509229</v>
      </c>
      <c r="G13" s="31">
        <f t="shared" si="0"/>
        <v>197233454</v>
      </c>
      <c r="H13" s="31">
        <f t="shared" si="0"/>
        <v>-3146957</v>
      </c>
      <c r="I13" s="31">
        <f t="shared" si="0"/>
        <v>-1577773</v>
      </c>
      <c r="J13" s="31">
        <f t="shared" si="0"/>
        <v>192508724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192508724</v>
      </c>
      <c r="X13" s="31">
        <f t="shared" si="0"/>
        <v>99704790</v>
      </c>
      <c r="Y13" s="31">
        <f t="shared" si="0"/>
        <v>92803934</v>
      </c>
      <c r="Z13" s="32">
        <f>+IF(X13&lt;&gt;0,+(Y13/X13)*100,0)</f>
        <v>93.078711664705367</v>
      </c>
      <c r="AA13" s="33">
        <f>SUM(AA6:AA12)</f>
        <v>165509229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54082097</v>
      </c>
      <c r="D17" s="18"/>
      <c r="E17" s="19">
        <v>28534377</v>
      </c>
      <c r="F17" s="20">
        <v>28534377</v>
      </c>
      <c r="G17" s="24">
        <v>53301701</v>
      </c>
      <c r="H17" s="24">
        <v>780397</v>
      </c>
      <c r="I17" s="24"/>
      <c r="J17" s="20">
        <v>54082098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54082098</v>
      </c>
      <c r="X17" s="20">
        <v>10685271</v>
      </c>
      <c r="Y17" s="24">
        <v>43396827</v>
      </c>
      <c r="Z17" s="25">
        <v>406.13688693529627</v>
      </c>
      <c r="AA17" s="26">
        <v>28534377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54104297</v>
      </c>
      <c r="D25" s="29">
        <f t="shared" ref="D25:Y25" si="1">SUM(D15:D24)</f>
        <v>0</v>
      </c>
      <c r="E25" s="35">
        <f t="shared" si="1"/>
        <v>28534377</v>
      </c>
      <c r="F25" s="36">
        <f t="shared" si="1"/>
        <v>28534377</v>
      </c>
      <c r="G25" s="36">
        <f t="shared" si="1"/>
        <v>53323901</v>
      </c>
      <c r="H25" s="36">
        <f t="shared" si="1"/>
        <v>780397</v>
      </c>
      <c r="I25" s="36">
        <f t="shared" si="1"/>
        <v>0</v>
      </c>
      <c r="J25" s="36">
        <f t="shared" si="1"/>
        <v>54104298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54104298</v>
      </c>
      <c r="X25" s="36">
        <f t="shared" si="1"/>
        <v>10685271</v>
      </c>
      <c r="Y25" s="36">
        <f t="shared" si="1"/>
        <v>43419027</v>
      </c>
      <c r="Z25" s="37">
        <f>+IF(X25&lt;&gt;0,+(Y25/X25)*100,0)</f>
        <v>406.34464956480747</v>
      </c>
      <c r="AA25" s="38">
        <f>SUM(AA15:AA24)</f>
        <v>28534377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202535688</v>
      </c>
      <c r="D26" s="29">
        <f>+D13+D25</f>
        <v>0</v>
      </c>
      <c r="E26" s="30">
        <f t="shared" si="2"/>
        <v>194043606</v>
      </c>
      <c r="F26" s="31">
        <f t="shared" si="2"/>
        <v>194043606</v>
      </c>
      <c r="G26" s="31">
        <f t="shared" si="2"/>
        <v>250557355</v>
      </c>
      <c r="H26" s="31">
        <f t="shared" si="2"/>
        <v>-2366560</v>
      </c>
      <c r="I26" s="31">
        <f t="shared" si="2"/>
        <v>-1577773</v>
      </c>
      <c r="J26" s="31">
        <f t="shared" si="2"/>
        <v>246613022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246613022</v>
      </c>
      <c r="X26" s="31">
        <f t="shared" si="2"/>
        <v>110390061</v>
      </c>
      <c r="Y26" s="31">
        <f t="shared" si="2"/>
        <v>136222961</v>
      </c>
      <c r="Z26" s="32">
        <f>+IF(X26&lt;&gt;0,+(Y26/X26)*100,0)</f>
        <v>123.40147271048252</v>
      </c>
      <c r="AA26" s="33">
        <f>+AA13+AA25</f>
        <v>194043606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-124392</v>
      </c>
      <c r="D31" s="18"/>
      <c r="E31" s="19"/>
      <c r="F31" s="20"/>
      <c r="G31" s="20">
        <v>-129884</v>
      </c>
      <c r="H31" s="20"/>
      <c r="I31" s="20"/>
      <c r="J31" s="20">
        <v>-129884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-129884</v>
      </c>
      <c r="X31" s="20"/>
      <c r="Y31" s="20">
        <v>-129884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4276528</v>
      </c>
      <c r="D32" s="18"/>
      <c r="E32" s="19">
        <v>153012247</v>
      </c>
      <c r="F32" s="20">
        <v>153012247</v>
      </c>
      <c r="G32" s="20">
        <v>-9702408</v>
      </c>
      <c r="H32" s="20">
        <v>-4682</v>
      </c>
      <c r="I32" s="20"/>
      <c r="J32" s="20">
        <v>-9707090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-9707090</v>
      </c>
      <c r="X32" s="20">
        <v>92280457</v>
      </c>
      <c r="Y32" s="20">
        <v>-101987547</v>
      </c>
      <c r="Z32" s="21">
        <v>-110.51911782361459</v>
      </c>
      <c r="AA32" s="22">
        <v>153012247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</v>
      </c>
      <c r="F33" s="20">
        <v>2</v>
      </c>
      <c r="G33" s="20">
        <v>2513913</v>
      </c>
      <c r="H33" s="20"/>
      <c r="I33" s="20">
        <v>-666966</v>
      </c>
      <c r="J33" s="20">
        <v>1846947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1846947</v>
      </c>
      <c r="X33" s="20"/>
      <c r="Y33" s="20">
        <v>1846947</v>
      </c>
      <c r="Z33" s="21"/>
      <c r="AA33" s="22">
        <v>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67889582</v>
      </c>
      <c r="D35" s="18"/>
      <c r="E35" s="19"/>
      <c r="F35" s="20"/>
      <c r="G35" s="20">
        <v>69183232</v>
      </c>
      <c r="H35" s="20">
        <v>136773</v>
      </c>
      <c r="I35" s="20">
        <v>-36434</v>
      </c>
      <c r="J35" s="20">
        <v>69283571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69283571</v>
      </c>
      <c r="X35" s="20"/>
      <c r="Y35" s="20">
        <v>69283571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72041718</v>
      </c>
      <c r="D37" s="29">
        <f t="shared" ref="D37:Y37" si="3">SUM(D29:D36)</f>
        <v>0</v>
      </c>
      <c r="E37" s="30">
        <f t="shared" si="3"/>
        <v>153012249</v>
      </c>
      <c r="F37" s="31">
        <f t="shared" si="3"/>
        <v>153012249</v>
      </c>
      <c r="G37" s="31">
        <f t="shared" si="3"/>
        <v>61864853</v>
      </c>
      <c r="H37" s="31">
        <f t="shared" si="3"/>
        <v>132091</v>
      </c>
      <c r="I37" s="31">
        <f t="shared" si="3"/>
        <v>-703400</v>
      </c>
      <c r="J37" s="31">
        <f t="shared" si="3"/>
        <v>61293544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61293544</v>
      </c>
      <c r="X37" s="31">
        <f t="shared" si="3"/>
        <v>92280457</v>
      </c>
      <c r="Y37" s="31">
        <f t="shared" si="3"/>
        <v>-30986913</v>
      </c>
      <c r="Z37" s="32">
        <f>+IF(X37&lt;&gt;0,+(Y37/X37)*100,0)</f>
        <v>-33.579063224621876</v>
      </c>
      <c r="AA37" s="33">
        <f>SUM(AA29:AA36)</f>
        <v>153012249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72041718</v>
      </c>
      <c r="D44" s="29">
        <f>+D37+D43</f>
        <v>0</v>
      </c>
      <c r="E44" s="30">
        <f t="shared" si="5"/>
        <v>153012249</v>
      </c>
      <c r="F44" s="31">
        <f t="shared" si="5"/>
        <v>153012249</v>
      </c>
      <c r="G44" s="31">
        <f t="shared" si="5"/>
        <v>61864853</v>
      </c>
      <c r="H44" s="31">
        <f t="shared" si="5"/>
        <v>132091</v>
      </c>
      <c r="I44" s="31">
        <f t="shared" si="5"/>
        <v>-703400</v>
      </c>
      <c r="J44" s="31">
        <f t="shared" si="5"/>
        <v>61293544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61293544</v>
      </c>
      <c r="X44" s="31">
        <f t="shared" si="5"/>
        <v>92280457</v>
      </c>
      <c r="Y44" s="31">
        <f t="shared" si="5"/>
        <v>-30986913</v>
      </c>
      <c r="Z44" s="32">
        <f>+IF(X44&lt;&gt;0,+(Y44/X44)*100,0)</f>
        <v>-33.579063224621876</v>
      </c>
      <c r="AA44" s="33">
        <f>+AA37+AA43</f>
        <v>153012249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130493970</v>
      </c>
      <c r="D45" s="42">
        <f t="shared" si="6"/>
        <v>0</v>
      </c>
      <c r="E45" s="43">
        <f t="shared" si="6"/>
        <v>41031357</v>
      </c>
      <c r="F45" s="44">
        <f t="shared" si="6"/>
        <v>41031357</v>
      </c>
      <c r="G45" s="44">
        <f t="shared" si="6"/>
        <v>188692502</v>
      </c>
      <c r="H45" s="44">
        <f t="shared" si="6"/>
        <v>-2498651</v>
      </c>
      <c r="I45" s="44">
        <f t="shared" si="6"/>
        <v>-874373</v>
      </c>
      <c r="J45" s="44">
        <f t="shared" si="6"/>
        <v>185319478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185319478</v>
      </c>
      <c r="X45" s="44">
        <f t="shared" si="6"/>
        <v>18109604</v>
      </c>
      <c r="Y45" s="44">
        <f t="shared" si="6"/>
        <v>167209874</v>
      </c>
      <c r="Z45" s="45">
        <f>+IF(X45&lt;&gt;0,+(Y45/X45)*100,0)</f>
        <v>923.32153701428263</v>
      </c>
      <c r="AA45" s="46">
        <f>+AA26-AA44</f>
        <v>41031357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32371115</v>
      </c>
      <c r="D47" s="18"/>
      <c r="E47" s="19">
        <v>35031357</v>
      </c>
      <c r="F47" s="20">
        <v>35031357</v>
      </c>
      <c r="G47" s="20">
        <v>52439833</v>
      </c>
      <c r="H47" s="20">
        <v>-7955758</v>
      </c>
      <c r="I47" s="20">
        <v>-1120811</v>
      </c>
      <c r="J47" s="20">
        <v>43363264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43363264</v>
      </c>
      <c r="X47" s="20">
        <v>12109604</v>
      </c>
      <c r="Y47" s="20">
        <v>31253660</v>
      </c>
      <c r="Z47" s="47">
        <v>258.08985991614588</v>
      </c>
      <c r="AA47" s="22">
        <v>35031357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32371115</v>
      </c>
      <c r="D50" s="50">
        <f t="shared" ref="D50:Y50" si="7">SUM(D47:D49)</f>
        <v>0</v>
      </c>
      <c r="E50" s="51">
        <f t="shared" si="7"/>
        <v>35031357</v>
      </c>
      <c r="F50" s="52">
        <f t="shared" si="7"/>
        <v>35031357</v>
      </c>
      <c r="G50" s="52">
        <f t="shared" si="7"/>
        <v>52439833</v>
      </c>
      <c r="H50" s="52">
        <f t="shared" si="7"/>
        <v>-7955758</v>
      </c>
      <c r="I50" s="52">
        <f t="shared" si="7"/>
        <v>-1120811</v>
      </c>
      <c r="J50" s="52">
        <f t="shared" si="7"/>
        <v>43363264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43363264</v>
      </c>
      <c r="X50" s="52">
        <f t="shared" si="7"/>
        <v>12109604</v>
      </c>
      <c r="Y50" s="52">
        <f t="shared" si="7"/>
        <v>31253660</v>
      </c>
      <c r="Z50" s="53">
        <f>+IF(X50&lt;&gt;0,+(Y50/X50)*100,0)</f>
        <v>258.08985991614588</v>
      </c>
      <c r="AA50" s="54">
        <f>SUM(AA47:AA49)</f>
        <v>35031357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33044263</v>
      </c>
      <c r="D6" s="18"/>
      <c r="E6" s="19">
        <v>142718957</v>
      </c>
      <c r="F6" s="20">
        <v>142718957</v>
      </c>
      <c r="G6" s="20">
        <v>53589639</v>
      </c>
      <c r="H6" s="20">
        <v>6925786</v>
      </c>
      <c r="I6" s="20">
        <v>-4445799</v>
      </c>
      <c r="J6" s="20">
        <v>56069626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56069626</v>
      </c>
      <c r="X6" s="20">
        <v>103024575</v>
      </c>
      <c r="Y6" s="20">
        <v>-46954949</v>
      </c>
      <c r="Z6" s="21">
        <v>-45.576454938057253</v>
      </c>
      <c r="AA6" s="22">
        <v>142718957</v>
      </c>
    </row>
    <row r="7" spans="1:27" x14ac:dyDescent="0.25">
      <c r="A7" s="23" t="s">
        <v>35</v>
      </c>
      <c r="B7" s="17" t="s">
        <v>32</v>
      </c>
      <c r="C7" s="18">
        <v>15931591</v>
      </c>
      <c r="D7" s="18"/>
      <c r="E7" s="19">
        <v>-8820655</v>
      </c>
      <c r="F7" s="20">
        <v>-8820655</v>
      </c>
      <c r="G7" s="20">
        <v>9317198</v>
      </c>
      <c r="H7" s="20">
        <v>13127284</v>
      </c>
      <c r="I7" s="20">
        <v>-1491378</v>
      </c>
      <c r="J7" s="20">
        <v>20953104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20953104</v>
      </c>
      <c r="X7" s="20">
        <v>-1318304</v>
      </c>
      <c r="Y7" s="20">
        <v>22271408</v>
      </c>
      <c r="Z7" s="21">
        <v>-1689.3984998907688</v>
      </c>
      <c r="AA7" s="22">
        <v>-8820655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-11527390</v>
      </c>
      <c r="D10" s="18"/>
      <c r="E10" s="19">
        <v>-2626803</v>
      </c>
      <c r="F10" s="20">
        <v>-2626803</v>
      </c>
      <c r="G10" s="20">
        <v>-11996523</v>
      </c>
      <c r="H10" s="20">
        <v>-1548</v>
      </c>
      <c r="I10" s="20">
        <v>-652691</v>
      </c>
      <c r="J10" s="20">
        <v>-12650762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-12650762</v>
      </c>
      <c r="X10" s="20">
        <v>179296</v>
      </c>
      <c r="Y10" s="20">
        <v>-12830058</v>
      </c>
      <c r="Z10" s="21">
        <v>-7155.7971176155634</v>
      </c>
      <c r="AA10" s="22">
        <v>-2626803</v>
      </c>
    </row>
    <row r="11" spans="1:27" x14ac:dyDescent="0.25">
      <c r="A11" s="23" t="s">
        <v>39</v>
      </c>
      <c r="B11" s="17" t="s">
        <v>32</v>
      </c>
      <c r="C11" s="18">
        <v>121619943</v>
      </c>
      <c r="D11" s="18"/>
      <c r="E11" s="19"/>
      <c r="F11" s="20"/>
      <c r="G11" s="24">
        <v>121730607</v>
      </c>
      <c r="H11" s="24">
        <v>2174592</v>
      </c>
      <c r="I11" s="24">
        <v>3019234</v>
      </c>
      <c r="J11" s="20">
        <v>126924433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126924433</v>
      </c>
      <c r="X11" s="20"/>
      <c r="Y11" s="24">
        <v>126924433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176127143</v>
      </c>
      <c r="D13" s="29">
        <f>SUM(D6:D12)</f>
        <v>0</v>
      </c>
      <c r="E13" s="30">
        <f t="shared" si="0"/>
        <v>131271499</v>
      </c>
      <c r="F13" s="31">
        <f t="shared" si="0"/>
        <v>131271499</v>
      </c>
      <c r="G13" s="31">
        <f t="shared" si="0"/>
        <v>189699657</v>
      </c>
      <c r="H13" s="31">
        <f t="shared" si="0"/>
        <v>22226114</v>
      </c>
      <c r="I13" s="31">
        <f t="shared" si="0"/>
        <v>-3570634</v>
      </c>
      <c r="J13" s="31">
        <f t="shared" si="0"/>
        <v>208355137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208355137</v>
      </c>
      <c r="X13" s="31">
        <f t="shared" si="0"/>
        <v>101885567</v>
      </c>
      <c r="Y13" s="31">
        <f t="shared" si="0"/>
        <v>106469570</v>
      </c>
      <c r="Z13" s="32">
        <f>+IF(X13&lt;&gt;0,+(Y13/X13)*100,0)</f>
        <v>104.49916816971732</v>
      </c>
      <c r="AA13" s="33">
        <f>SUM(AA6:AA12)</f>
        <v>131271499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2572239</v>
      </c>
      <c r="D15" s="18"/>
      <c r="E15" s="19"/>
      <c r="F15" s="20"/>
      <c r="G15" s="20">
        <v>2572239</v>
      </c>
      <c r="H15" s="20"/>
      <c r="I15" s="20"/>
      <c r="J15" s="20">
        <v>2572239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2572239</v>
      </c>
      <c r="X15" s="20"/>
      <c r="Y15" s="20">
        <v>2572239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77046158</v>
      </c>
      <c r="D17" s="18"/>
      <c r="E17" s="19">
        <v>39316598</v>
      </c>
      <c r="F17" s="20">
        <v>39316598</v>
      </c>
      <c r="G17" s="24">
        <v>96057971</v>
      </c>
      <c r="H17" s="24">
        <v>-14054759</v>
      </c>
      <c r="I17" s="24">
        <v>5711132</v>
      </c>
      <c r="J17" s="20">
        <v>87714344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87714344</v>
      </c>
      <c r="X17" s="20">
        <v>21737055</v>
      </c>
      <c r="Y17" s="24">
        <v>65977289</v>
      </c>
      <c r="Z17" s="25">
        <v>303.52450688467229</v>
      </c>
      <c r="AA17" s="26">
        <v>39316598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21552390</v>
      </c>
      <c r="F22" s="20">
        <v>21552390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20532491</v>
      </c>
      <c r="Y22" s="20">
        <v>-20532491</v>
      </c>
      <c r="Z22" s="21">
        <v>-100</v>
      </c>
      <c r="AA22" s="22">
        <v>21552390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79618397</v>
      </c>
      <c r="D25" s="29">
        <f t="shared" ref="D25:Y25" si="1">SUM(D15:D24)</f>
        <v>0</v>
      </c>
      <c r="E25" s="35">
        <f t="shared" si="1"/>
        <v>60868988</v>
      </c>
      <c r="F25" s="36">
        <f t="shared" si="1"/>
        <v>60868988</v>
      </c>
      <c r="G25" s="36">
        <f t="shared" si="1"/>
        <v>98630210</v>
      </c>
      <c r="H25" s="36">
        <f t="shared" si="1"/>
        <v>-14054759</v>
      </c>
      <c r="I25" s="36">
        <f t="shared" si="1"/>
        <v>5711132</v>
      </c>
      <c r="J25" s="36">
        <f t="shared" si="1"/>
        <v>90286583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90286583</v>
      </c>
      <c r="X25" s="36">
        <f t="shared" si="1"/>
        <v>42269546</v>
      </c>
      <c r="Y25" s="36">
        <f t="shared" si="1"/>
        <v>48017037</v>
      </c>
      <c r="Z25" s="37">
        <f>+IF(X25&lt;&gt;0,+(Y25/X25)*100,0)</f>
        <v>113.59723854143122</v>
      </c>
      <c r="AA25" s="38">
        <f>SUM(AA15:AA24)</f>
        <v>60868988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255745540</v>
      </c>
      <c r="D26" s="29">
        <f>+D13+D25</f>
        <v>0</v>
      </c>
      <c r="E26" s="30">
        <f t="shared" si="2"/>
        <v>192140487</v>
      </c>
      <c r="F26" s="31">
        <f t="shared" si="2"/>
        <v>192140487</v>
      </c>
      <c r="G26" s="31">
        <f t="shared" si="2"/>
        <v>288329867</v>
      </c>
      <c r="H26" s="31">
        <f t="shared" si="2"/>
        <v>8171355</v>
      </c>
      <c r="I26" s="31">
        <f t="shared" si="2"/>
        <v>2140498</v>
      </c>
      <c r="J26" s="31">
        <f t="shared" si="2"/>
        <v>298641720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298641720</v>
      </c>
      <c r="X26" s="31">
        <f t="shared" si="2"/>
        <v>144155113</v>
      </c>
      <c r="Y26" s="31">
        <f t="shared" si="2"/>
        <v>154486607</v>
      </c>
      <c r="Z26" s="32">
        <f>+IF(X26&lt;&gt;0,+(Y26/X26)*100,0)</f>
        <v>107.16692858476688</v>
      </c>
      <c r="AA26" s="33">
        <f>+AA13+AA25</f>
        <v>192140487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5600358</v>
      </c>
      <c r="D31" s="18"/>
      <c r="E31" s="19">
        <v>6956473</v>
      </c>
      <c r="F31" s="20">
        <v>6956473</v>
      </c>
      <c r="G31" s="20">
        <v>5593352</v>
      </c>
      <c r="H31" s="20">
        <v>-1682</v>
      </c>
      <c r="I31" s="20">
        <v>81605</v>
      </c>
      <c r="J31" s="20">
        <v>5673275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5673275</v>
      </c>
      <c r="X31" s="20">
        <v>6883338</v>
      </c>
      <c r="Y31" s="20">
        <v>-1210063</v>
      </c>
      <c r="Z31" s="21">
        <v>-17.579595829813965</v>
      </c>
      <c r="AA31" s="22">
        <v>6956473</v>
      </c>
    </row>
    <row r="32" spans="1:27" x14ac:dyDescent="0.25">
      <c r="A32" s="23" t="s">
        <v>59</v>
      </c>
      <c r="B32" s="17" t="s">
        <v>32</v>
      </c>
      <c r="C32" s="18">
        <v>-2453210</v>
      </c>
      <c r="D32" s="18"/>
      <c r="E32" s="19">
        <v>87463764</v>
      </c>
      <c r="F32" s="20">
        <v>87463764</v>
      </c>
      <c r="G32" s="20">
        <v>-2392696</v>
      </c>
      <c r="H32" s="20">
        <v>-75193</v>
      </c>
      <c r="I32" s="20">
        <v>1221536</v>
      </c>
      <c r="J32" s="20">
        <v>-1246353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-1246353</v>
      </c>
      <c r="X32" s="20">
        <v>61814607</v>
      </c>
      <c r="Y32" s="20">
        <v>-63060960</v>
      </c>
      <c r="Z32" s="21">
        <v>-102.0162758617878</v>
      </c>
      <c r="AA32" s="22">
        <v>87463764</v>
      </c>
    </row>
    <row r="33" spans="1:27" x14ac:dyDescent="0.25">
      <c r="A33" s="23" t="s">
        <v>60</v>
      </c>
      <c r="B33" s="17" t="s">
        <v>32</v>
      </c>
      <c r="C33" s="18">
        <v>500</v>
      </c>
      <c r="D33" s="18"/>
      <c r="E33" s="19"/>
      <c r="F33" s="20"/>
      <c r="G33" s="20">
        <v>500</v>
      </c>
      <c r="H33" s="20">
        <v>10927000</v>
      </c>
      <c r="I33" s="20">
        <v>-7361593</v>
      </c>
      <c r="J33" s="20">
        <v>3565907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3565907</v>
      </c>
      <c r="X33" s="20">
        <v>4000000</v>
      </c>
      <c r="Y33" s="20">
        <v>-434093</v>
      </c>
      <c r="Z33" s="21">
        <v>-10.852325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114300489</v>
      </c>
      <c r="D35" s="18"/>
      <c r="E35" s="19"/>
      <c r="F35" s="20"/>
      <c r="G35" s="20">
        <v>115471711</v>
      </c>
      <c r="H35" s="20">
        <v>2936244</v>
      </c>
      <c r="I35" s="20">
        <v>2086963</v>
      </c>
      <c r="J35" s="20">
        <v>120494918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120494918</v>
      </c>
      <c r="X35" s="20"/>
      <c r="Y35" s="20">
        <v>120494918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117448137</v>
      </c>
      <c r="D37" s="29">
        <f t="shared" ref="D37:Y37" si="3">SUM(D29:D36)</f>
        <v>0</v>
      </c>
      <c r="E37" s="30">
        <f t="shared" si="3"/>
        <v>94420237</v>
      </c>
      <c r="F37" s="31">
        <f t="shared" si="3"/>
        <v>94420237</v>
      </c>
      <c r="G37" s="31">
        <f t="shared" si="3"/>
        <v>118672867</v>
      </c>
      <c r="H37" s="31">
        <f t="shared" si="3"/>
        <v>13786369</v>
      </c>
      <c r="I37" s="31">
        <f t="shared" si="3"/>
        <v>-3971489</v>
      </c>
      <c r="J37" s="31">
        <f t="shared" si="3"/>
        <v>128487747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128487747</v>
      </c>
      <c r="X37" s="31">
        <f t="shared" si="3"/>
        <v>72697945</v>
      </c>
      <c r="Y37" s="31">
        <f t="shared" si="3"/>
        <v>55789802</v>
      </c>
      <c r="Z37" s="32">
        <f>+IF(X37&lt;&gt;0,+(Y37/X37)*100,0)</f>
        <v>76.741924410655628</v>
      </c>
      <c r="AA37" s="33">
        <f>SUM(AA29:AA36)</f>
        <v>94420237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117448137</v>
      </c>
      <c r="D44" s="29">
        <f>+D37+D43</f>
        <v>0</v>
      </c>
      <c r="E44" s="30">
        <f t="shared" si="5"/>
        <v>94420237</v>
      </c>
      <c r="F44" s="31">
        <f t="shared" si="5"/>
        <v>94420237</v>
      </c>
      <c r="G44" s="31">
        <f t="shared" si="5"/>
        <v>118672867</v>
      </c>
      <c r="H44" s="31">
        <f t="shared" si="5"/>
        <v>13786369</v>
      </c>
      <c r="I44" s="31">
        <f t="shared" si="5"/>
        <v>-3971489</v>
      </c>
      <c r="J44" s="31">
        <f t="shared" si="5"/>
        <v>128487747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128487747</v>
      </c>
      <c r="X44" s="31">
        <f t="shared" si="5"/>
        <v>72697945</v>
      </c>
      <c r="Y44" s="31">
        <f t="shared" si="5"/>
        <v>55789802</v>
      </c>
      <c r="Z44" s="32">
        <f>+IF(X44&lt;&gt;0,+(Y44/X44)*100,0)</f>
        <v>76.741924410655628</v>
      </c>
      <c r="AA44" s="33">
        <f>+AA37+AA43</f>
        <v>94420237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138297403</v>
      </c>
      <c r="D45" s="42">
        <f t="shared" si="6"/>
        <v>0</v>
      </c>
      <c r="E45" s="43">
        <f t="shared" si="6"/>
        <v>97720250</v>
      </c>
      <c r="F45" s="44">
        <f t="shared" si="6"/>
        <v>97720250</v>
      </c>
      <c r="G45" s="44">
        <f t="shared" si="6"/>
        <v>169657000</v>
      </c>
      <c r="H45" s="44">
        <f t="shared" si="6"/>
        <v>-5615014</v>
      </c>
      <c r="I45" s="44">
        <f t="shared" si="6"/>
        <v>6111987</v>
      </c>
      <c r="J45" s="44">
        <f t="shared" si="6"/>
        <v>170153973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170153973</v>
      </c>
      <c r="X45" s="44">
        <f t="shared" si="6"/>
        <v>71457168</v>
      </c>
      <c r="Y45" s="44">
        <f t="shared" si="6"/>
        <v>98696805</v>
      </c>
      <c r="Z45" s="45">
        <f>+IF(X45&lt;&gt;0,+(Y45/X45)*100,0)</f>
        <v>138.1202302895631</v>
      </c>
      <c r="AA45" s="46">
        <f>+AA26-AA44</f>
        <v>97720250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16064448</v>
      </c>
      <c r="D47" s="18"/>
      <c r="E47" s="19">
        <v>78592969</v>
      </c>
      <c r="F47" s="20">
        <v>78592969</v>
      </c>
      <c r="G47" s="20">
        <v>39308426</v>
      </c>
      <c r="H47" s="20">
        <v>-3420693</v>
      </c>
      <c r="I47" s="20">
        <v>-7968167</v>
      </c>
      <c r="J47" s="20">
        <v>27919566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27919566</v>
      </c>
      <c r="X47" s="20">
        <v>52329887</v>
      </c>
      <c r="Y47" s="20">
        <v>-24410321</v>
      </c>
      <c r="Z47" s="47">
        <v>-46.646997345895279</v>
      </c>
      <c r="AA47" s="22">
        <v>78592969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16064448</v>
      </c>
      <c r="D50" s="50">
        <f t="shared" ref="D50:Y50" si="7">SUM(D47:D49)</f>
        <v>0</v>
      </c>
      <c r="E50" s="51">
        <f t="shared" si="7"/>
        <v>78592969</v>
      </c>
      <c r="F50" s="52">
        <f t="shared" si="7"/>
        <v>78592969</v>
      </c>
      <c r="G50" s="52">
        <f t="shared" si="7"/>
        <v>39308426</v>
      </c>
      <c r="H50" s="52">
        <f t="shared" si="7"/>
        <v>-3420693</v>
      </c>
      <c r="I50" s="52">
        <f t="shared" si="7"/>
        <v>-7968167</v>
      </c>
      <c r="J50" s="52">
        <f t="shared" si="7"/>
        <v>27919566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27919566</v>
      </c>
      <c r="X50" s="52">
        <f t="shared" si="7"/>
        <v>52329887</v>
      </c>
      <c r="Y50" s="52">
        <f t="shared" si="7"/>
        <v>-24410321</v>
      </c>
      <c r="Z50" s="53">
        <f>+IF(X50&lt;&gt;0,+(Y50/X50)*100,0)</f>
        <v>-46.646997345895279</v>
      </c>
      <c r="AA50" s="54">
        <f>SUM(AA47:AA49)</f>
        <v>78592969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-13514246</v>
      </c>
      <c r="F6" s="20">
        <v>-13514246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-3378561</v>
      </c>
      <c r="Y6" s="20">
        <v>3378561</v>
      </c>
      <c r="Z6" s="21">
        <v>-100</v>
      </c>
      <c r="AA6" s="22">
        <v>-13514246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1656900</v>
      </c>
      <c r="F11" s="20">
        <v>1656900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414225</v>
      </c>
      <c r="Y11" s="24">
        <v>-414225</v>
      </c>
      <c r="Z11" s="25">
        <v>-100</v>
      </c>
      <c r="AA11" s="26">
        <v>1656900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-11857346</v>
      </c>
      <c r="F13" s="31">
        <f t="shared" si="0"/>
        <v>-11857346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-2964336</v>
      </c>
      <c r="Y13" s="31">
        <f t="shared" si="0"/>
        <v>2964336</v>
      </c>
      <c r="Z13" s="32">
        <f>+IF(X13&lt;&gt;0,+(Y13/X13)*100,0)</f>
        <v>-100</v>
      </c>
      <c r="AA13" s="33">
        <f>SUM(AA6:AA12)</f>
        <v>-11857346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3565320</v>
      </c>
      <c r="D17" s="18"/>
      <c r="E17" s="19">
        <v>5783341</v>
      </c>
      <c r="F17" s="20">
        <v>5783341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1445835</v>
      </c>
      <c r="Y17" s="24">
        <v>-1445835</v>
      </c>
      <c r="Z17" s="25">
        <v>-100</v>
      </c>
      <c r="AA17" s="26">
        <v>5783341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5783341</v>
      </c>
      <c r="F25" s="36">
        <f t="shared" si="1"/>
        <v>5783341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1445835</v>
      </c>
      <c r="Y25" s="36">
        <f t="shared" si="1"/>
        <v>-1445835</v>
      </c>
      <c r="Z25" s="37">
        <f>+IF(X25&lt;&gt;0,+(Y25/X25)*100,0)</f>
        <v>-100</v>
      </c>
      <c r="AA25" s="38">
        <f>SUM(AA15:AA24)</f>
        <v>5783341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-6074005</v>
      </c>
      <c r="F26" s="31">
        <f t="shared" si="2"/>
        <v>-6074005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-1518501</v>
      </c>
      <c r="Y26" s="31">
        <f t="shared" si="2"/>
        <v>1518501</v>
      </c>
      <c r="Z26" s="32">
        <f>+IF(X26&lt;&gt;0,+(Y26/X26)*100,0)</f>
        <v>-100</v>
      </c>
      <c r="AA26" s="33">
        <f>+AA13+AA25</f>
        <v>-6074005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-6074005</v>
      </c>
      <c r="F45" s="44">
        <f t="shared" si="6"/>
        <v>-6074005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-1518501</v>
      </c>
      <c r="Y45" s="44">
        <f t="shared" si="6"/>
        <v>1518501</v>
      </c>
      <c r="Z45" s="45">
        <f>+IF(X45&lt;&gt;0,+(Y45/X45)*100,0)</f>
        <v>-100</v>
      </c>
      <c r="AA45" s="46">
        <f>+AA26-AA44</f>
        <v>-6074005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-23473512</v>
      </c>
      <c r="F6" s="20">
        <v>-23473512</v>
      </c>
      <c r="G6" s="20">
        <v>-1672777</v>
      </c>
      <c r="H6" s="20"/>
      <c r="I6" s="20"/>
      <c r="J6" s="20">
        <v>-1672777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-1672777</v>
      </c>
      <c r="X6" s="20">
        <v>-5868378</v>
      </c>
      <c r="Y6" s="20">
        <v>4195601</v>
      </c>
      <c r="Z6" s="21">
        <v>-71.495070699263067</v>
      </c>
      <c r="AA6" s="22">
        <v>-23473512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30996</v>
      </c>
      <c r="F7" s="20">
        <v>30996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7749</v>
      </c>
      <c r="Y7" s="20">
        <v>-7749</v>
      </c>
      <c r="Z7" s="21">
        <v>-100</v>
      </c>
      <c r="AA7" s="22">
        <v>30996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218188</v>
      </c>
      <c r="H11" s="24"/>
      <c r="I11" s="24"/>
      <c r="J11" s="20">
        <v>218188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218188</v>
      </c>
      <c r="X11" s="20"/>
      <c r="Y11" s="24">
        <v>218188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-23442516</v>
      </c>
      <c r="F13" s="31">
        <f t="shared" si="0"/>
        <v>-23442516</v>
      </c>
      <c r="G13" s="31">
        <f t="shared" si="0"/>
        <v>-1454589</v>
      </c>
      <c r="H13" s="31">
        <f t="shared" si="0"/>
        <v>0</v>
      </c>
      <c r="I13" s="31">
        <f t="shared" si="0"/>
        <v>0</v>
      </c>
      <c r="J13" s="31">
        <f t="shared" si="0"/>
        <v>-1454589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-1454589</v>
      </c>
      <c r="X13" s="31">
        <f t="shared" si="0"/>
        <v>-5860629</v>
      </c>
      <c r="Y13" s="31">
        <f t="shared" si="0"/>
        <v>4406040</v>
      </c>
      <c r="Z13" s="32">
        <f>+IF(X13&lt;&gt;0,+(Y13/X13)*100,0)</f>
        <v>-75.180326207306408</v>
      </c>
      <c r="AA13" s="33">
        <f>SUM(AA6:AA12)</f>
        <v>-23442516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23473508</v>
      </c>
      <c r="F17" s="20">
        <v>23473508</v>
      </c>
      <c r="G17" s="24">
        <v>1616209</v>
      </c>
      <c r="H17" s="24"/>
      <c r="I17" s="24"/>
      <c r="J17" s="20">
        <v>1616209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1616209</v>
      </c>
      <c r="X17" s="20">
        <v>5868378</v>
      </c>
      <c r="Y17" s="24">
        <v>-4252169</v>
      </c>
      <c r="Z17" s="25">
        <v>-72.459016784535692</v>
      </c>
      <c r="AA17" s="26">
        <v>23473508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23473508</v>
      </c>
      <c r="F25" s="36">
        <f t="shared" si="1"/>
        <v>23473508</v>
      </c>
      <c r="G25" s="36">
        <f t="shared" si="1"/>
        <v>1616209</v>
      </c>
      <c r="H25" s="36">
        <f t="shared" si="1"/>
        <v>0</v>
      </c>
      <c r="I25" s="36">
        <f t="shared" si="1"/>
        <v>0</v>
      </c>
      <c r="J25" s="36">
        <f t="shared" si="1"/>
        <v>1616209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1616209</v>
      </c>
      <c r="X25" s="36">
        <f t="shared" si="1"/>
        <v>5868378</v>
      </c>
      <c r="Y25" s="36">
        <f t="shared" si="1"/>
        <v>-4252169</v>
      </c>
      <c r="Z25" s="37">
        <f>+IF(X25&lt;&gt;0,+(Y25/X25)*100,0)</f>
        <v>-72.459016784535692</v>
      </c>
      <c r="AA25" s="38">
        <f>SUM(AA15:AA24)</f>
        <v>23473508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30992</v>
      </c>
      <c r="F26" s="31">
        <f t="shared" si="2"/>
        <v>30992</v>
      </c>
      <c r="G26" s="31">
        <f t="shared" si="2"/>
        <v>161620</v>
      </c>
      <c r="H26" s="31">
        <f t="shared" si="2"/>
        <v>0</v>
      </c>
      <c r="I26" s="31">
        <f t="shared" si="2"/>
        <v>0</v>
      </c>
      <c r="J26" s="31">
        <f t="shared" si="2"/>
        <v>161620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161620</v>
      </c>
      <c r="X26" s="31">
        <f t="shared" si="2"/>
        <v>7749</v>
      </c>
      <c r="Y26" s="31">
        <f t="shared" si="2"/>
        <v>153871</v>
      </c>
      <c r="Z26" s="32">
        <f>+IF(X26&lt;&gt;0,+(Y26/X26)*100,0)</f>
        <v>1985.6884759323784</v>
      </c>
      <c r="AA26" s="33">
        <f>+AA13+AA25</f>
        <v>30992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</v>
      </c>
      <c r="F32" s="20">
        <v>-4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-1834398</v>
      </c>
      <c r="H33" s="20"/>
      <c r="I33" s="20"/>
      <c r="J33" s="20">
        <v>-1834398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-1834398</v>
      </c>
      <c r="X33" s="20"/>
      <c r="Y33" s="20">
        <v>-1834398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4800144</v>
      </c>
      <c r="F35" s="20">
        <v>4800144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4776897</v>
      </c>
      <c r="Y35" s="20">
        <v>-4776897</v>
      </c>
      <c r="Z35" s="21">
        <v>-100</v>
      </c>
      <c r="AA35" s="22">
        <v>4800144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4800140</v>
      </c>
      <c r="F37" s="31">
        <f t="shared" si="3"/>
        <v>4800140</v>
      </c>
      <c r="G37" s="31">
        <f t="shared" si="3"/>
        <v>-1834398</v>
      </c>
      <c r="H37" s="31">
        <f t="shared" si="3"/>
        <v>0</v>
      </c>
      <c r="I37" s="31">
        <f t="shared" si="3"/>
        <v>0</v>
      </c>
      <c r="J37" s="31">
        <f t="shared" si="3"/>
        <v>-1834398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-1834398</v>
      </c>
      <c r="X37" s="31">
        <f t="shared" si="3"/>
        <v>4776897</v>
      </c>
      <c r="Y37" s="31">
        <f t="shared" si="3"/>
        <v>-6611295</v>
      </c>
      <c r="Z37" s="32">
        <f>+IF(X37&lt;&gt;0,+(Y37/X37)*100,0)</f>
        <v>-138.40145600794827</v>
      </c>
      <c r="AA37" s="33">
        <f>SUM(AA29:AA36)</f>
        <v>4800140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4800140</v>
      </c>
      <c r="F44" s="31">
        <f t="shared" si="5"/>
        <v>4800140</v>
      </c>
      <c r="G44" s="31">
        <f t="shared" si="5"/>
        <v>-1834398</v>
      </c>
      <c r="H44" s="31">
        <f t="shared" si="5"/>
        <v>0</v>
      </c>
      <c r="I44" s="31">
        <f t="shared" si="5"/>
        <v>0</v>
      </c>
      <c r="J44" s="31">
        <f t="shared" si="5"/>
        <v>-1834398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-1834398</v>
      </c>
      <c r="X44" s="31">
        <f t="shared" si="5"/>
        <v>4776897</v>
      </c>
      <c r="Y44" s="31">
        <f t="shared" si="5"/>
        <v>-6611295</v>
      </c>
      <c r="Z44" s="32">
        <f>+IF(X44&lt;&gt;0,+(Y44/X44)*100,0)</f>
        <v>-138.40145600794827</v>
      </c>
      <c r="AA44" s="33">
        <f>+AA37+AA43</f>
        <v>4800140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-4769148</v>
      </c>
      <c r="F45" s="44">
        <f t="shared" si="6"/>
        <v>-4769148</v>
      </c>
      <c r="G45" s="44">
        <f t="shared" si="6"/>
        <v>1996018</v>
      </c>
      <c r="H45" s="44">
        <f t="shared" si="6"/>
        <v>0</v>
      </c>
      <c r="I45" s="44">
        <f t="shared" si="6"/>
        <v>0</v>
      </c>
      <c r="J45" s="44">
        <f t="shared" si="6"/>
        <v>1996018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1996018</v>
      </c>
      <c r="X45" s="44">
        <f t="shared" si="6"/>
        <v>-4769148</v>
      </c>
      <c r="Y45" s="44">
        <f t="shared" si="6"/>
        <v>6765166</v>
      </c>
      <c r="Z45" s="45">
        <f>+IF(X45&lt;&gt;0,+(Y45/X45)*100,0)</f>
        <v>-141.85271666972801</v>
      </c>
      <c r="AA45" s="46">
        <f>+AA26-AA44</f>
        <v>-4769148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-28461665</v>
      </c>
      <c r="D47" s="18"/>
      <c r="E47" s="19"/>
      <c r="F47" s="20"/>
      <c r="G47" s="20">
        <v>1834398</v>
      </c>
      <c r="H47" s="20"/>
      <c r="I47" s="20">
        <v>-28461665</v>
      </c>
      <c r="J47" s="20">
        <v>-26627267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-26627267</v>
      </c>
      <c r="X47" s="20"/>
      <c r="Y47" s="20">
        <v>-26627267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-28461665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1834398</v>
      </c>
      <c r="H50" s="52">
        <f t="shared" si="7"/>
        <v>0</v>
      </c>
      <c r="I50" s="52">
        <f t="shared" si="7"/>
        <v>-28461665</v>
      </c>
      <c r="J50" s="52">
        <f t="shared" si="7"/>
        <v>-26627267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-26627267</v>
      </c>
      <c r="X50" s="52">
        <f t="shared" si="7"/>
        <v>0</v>
      </c>
      <c r="Y50" s="52">
        <f t="shared" si="7"/>
        <v>-26627267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704200408</v>
      </c>
      <c r="D6" s="18"/>
      <c r="E6" s="19">
        <v>-108891191</v>
      </c>
      <c r="F6" s="20">
        <v>-108891191</v>
      </c>
      <c r="G6" s="20">
        <v>777160232</v>
      </c>
      <c r="H6" s="20">
        <v>36521470</v>
      </c>
      <c r="I6" s="20">
        <v>27700500</v>
      </c>
      <c r="J6" s="20">
        <v>841382202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841382202</v>
      </c>
      <c r="X6" s="20">
        <v>-11220538</v>
      </c>
      <c r="Y6" s="20">
        <v>852602740</v>
      </c>
      <c r="Z6" s="21">
        <v>-7598.5905488667304</v>
      </c>
      <c r="AA6" s="22">
        <v>-108891191</v>
      </c>
    </row>
    <row r="7" spans="1:27" x14ac:dyDescent="0.25">
      <c r="A7" s="23" t="s">
        <v>35</v>
      </c>
      <c r="B7" s="17" t="s">
        <v>32</v>
      </c>
      <c r="C7" s="18">
        <v>135684470</v>
      </c>
      <c r="D7" s="18"/>
      <c r="E7" s="19">
        <v>42820580</v>
      </c>
      <c r="F7" s="20">
        <v>42820580</v>
      </c>
      <c r="G7" s="20">
        <v>144460747</v>
      </c>
      <c r="H7" s="20">
        <v>-6963483</v>
      </c>
      <c r="I7" s="20">
        <v>133503</v>
      </c>
      <c r="J7" s="20">
        <v>137630767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137630767</v>
      </c>
      <c r="X7" s="20">
        <v>31929520</v>
      </c>
      <c r="Y7" s="20">
        <v>105701247</v>
      </c>
      <c r="Z7" s="21">
        <v>331.04552464302628</v>
      </c>
      <c r="AA7" s="22">
        <v>42820580</v>
      </c>
    </row>
    <row r="8" spans="1:27" x14ac:dyDescent="0.25">
      <c r="A8" s="23" t="s">
        <v>36</v>
      </c>
      <c r="B8" s="17" t="s">
        <v>32</v>
      </c>
      <c r="C8" s="18">
        <v>-83292848</v>
      </c>
      <c r="D8" s="18"/>
      <c r="E8" s="19">
        <v>7633692</v>
      </c>
      <c r="F8" s="20">
        <v>7633692</v>
      </c>
      <c r="G8" s="20">
        <v>-81879939</v>
      </c>
      <c r="H8" s="20">
        <v>1587023</v>
      </c>
      <c r="I8" s="20">
        <v>1653765</v>
      </c>
      <c r="J8" s="20">
        <v>-78639151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-78639151</v>
      </c>
      <c r="X8" s="20">
        <v>2140710</v>
      </c>
      <c r="Y8" s="20">
        <v>-80779861</v>
      </c>
      <c r="Z8" s="21">
        <v>-3773.5079015840538</v>
      </c>
      <c r="AA8" s="22">
        <v>7633692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381715</v>
      </c>
      <c r="D10" s="18"/>
      <c r="E10" s="19">
        <v>15920267</v>
      </c>
      <c r="F10" s="20">
        <v>15920267</v>
      </c>
      <c r="G10" s="20">
        <v>381716</v>
      </c>
      <c r="H10" s="20"/>
      <c r="I10" s="20"/>
      <c r="J10" s="20">
        <v>381716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381716</v>
      </c>
      <c r="X10" s="20">
        <v>15920267</v>
      </c>
      <c r="Y10" s="20">
        <v>-15538551</v>
      </c>
      <c r="Z10" s="21">
        <v>-97.602326644396101</v>
      </c>
      <c r="AA10" s="22">
        <v>15920267</v>
      </c>
    </row>
    <row r="11" spans="1:27" x14ac:dyDescent="0.25">
      <c r="A11" s="23" t="s">
        <v>39</v>
      </c>
      <c r="B11" s="17" t="s">
        <v>32</v>
      </c>
      <c r="C11" s="18">
        <v>-75828568</v>
      </c>
      <c r="D11" s="18"/>
      <c r="E11" s="19"/>
      <c r="F11" s="20"/>
      <c r="G11" s="24">
        <v>-173421520</v>
      </c>
      <c r="H11" s="24">
        <v>-669718</v>
      </c>
      <c r="I11" s="24">
        <v>-14168241</v>
      </c>
      <c r="J11" s="20">
        <v>-188259479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-188259479</v>
      </c>
      <c r="X11" s="20"/>
      <c r="Y11" s="24">
        <v>-188259479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-159453</v>
      </c>
      <c r="D12" s="18"/>
      <c r="E12" s="19"/>
      <c r="F12" s="20"/>
      <c r="G12" s="20">
        <v>-159453</v>
      </c>
      <c r="H12" s="20"/>
      <c r="I12" s="20"/>
      <c r="J12" s="20">
        <v>-159453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-159453</v>
      </c>
      <c r="X12" s="20"/>
      <c r="Y12" s="20">
        <v>-159453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680985724</v>
      </c>
      <c r="D13" s="29">
        <f>SUM(D6:D12)</f>
        <v>0</v>
      </c>
      <c r="E13" s="30">
        <f t="shared" si="0"/>
        <v>-42516652</v>
      </c>
      <c r="F13" s="31">
        <f t="shared" si="0"/>
        <v>-42516652</v>
      </c>
      <c r="G13" s="31">
        <f t="shared" si="0"/>
        <v>666541783</v>
      </c>
      <c r="H13" s="31">
        <f t="shared" si="0"/>
        <v>30475292</v>
      </c>
      <c r="I13" s="31">
        <f t="shared" si="0"/>
        <v>15319527</v>
      </c>
      <c r="J13" s="31">
        <f t="shared" si="0"/>
        <v>712336602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712336602</v>
      </c>
      <c r="X13" s="31">
        <f t="shared" si="0"/>
        <v>38769959</v>
      </c>
      <c r="Y13" s="31">
        <f t="shared" si="0"/>
        <v>673566643</v>
      </c>
      <c r="Z13" s="32">
        <f>+IF(X13&lt;&gt;0,+(Y13/X13)*100,0)</f>
        <v>1737.3416438227341</v>
      </c>
      <c r="AA13" s="33">
        <f>SUM(AA6:AA12)</f>
        <v>-42516652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48311120</v>
      </c>
      <c r="F16" s="20">
        <v>48311120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48311120</v>
      </c>
      <c r="Y16" s="20">
        <v>-7560720</v>
      </c>
      <c r="Z16" s="21">
        <v>-15.650061517927963</v>
      </c>
      <c r="AA16" s="22">
        <v>48311120</v>
      </c>
    </row>
    <row r="17" spans="1:27" x14ac:dyDescent="0.25">
      <c r="A17" s="23" t="s">
        <v>45</v>
      </c>
      <c r="B17" s="17" t="s">
        <v>32</v>
      </c>
      <c r="C17" s="18">
        <v>1040861056</v>
      </c>
      <c r="D17" s="18"/>
      <c r="E17" s="19">
        <v>2678551315</v>
      </c>
      <c r="F17" s="20">
        <v>2678551315</v>
      </c>
      <c r="G17" s="24">
        <v>1039728592</v>
      </c>
      <c r="H17" s="24">
        <v>6380509</v>
      </c>
      <c r="I17" s="24">
        <v>2480405</v>
      </c>
      <c r="J17" s="20">
        <v>1048589506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1048589506</v>
      </c>
      <c r="X17" s="20">
        <v>2662768782</v>
      </c>
      <c r="Y17" s="24">
        <v>-1614179276</v>
      </c>
      <c r="Z17" s="25">
        <v>-60.620331998469403</v>
      </c>
      <c r="AA17" s="26">
        <v>2678551315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26791</v>
      </c>
      <c r="D24" s="18"/>
      <c r="E24" s="19"/>
      <c r="F24" s="20"/>
      <c r="G24" s="24">
        <v>34418</v>
      </c>
      <c r="H24" s="24">
        <v>-7626</v>
      </c>
      <c r="I24" s="24"/>
      <c r="J24" s="20">
        <v>26792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26792</v>
      </c>
      <c r="X24" s="20"/>
      <c r="Y24" s="24">
        <v>26792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1081947964</v>
      </c>
      <c r="D25" s="29">
        <f t="shared" ref="D25:Y25" si="1">SUM(D15:D24)</f>
        <v>0</v>
      </c>
      <c r="E25" s="35">
        <f t="shared" si="1"/>
        <v>2726862435</v>
      </c>
      <c r="F25" s="36">
        <f t="shared" si="1"/>
        <v>2726862435</v>
      </c>
      <c r="G25" s="36">
        <f t="shared" si="1"/>
        <v>1080823127</v>
      </c>
      <c r="H25" s="36">
        <f t="shared" si="1"/>
        <v>6372883</v>
      </c>
      <c r="I25" s="36">
        <f t="shared" si="1"/>
        <v>2480405</v>
      </c>
      <c r="J25" s="36">
        <f t="shared" si="1"/>
        <v>1089676415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1089676415</v>
      </c>
      <c r="X25" s="36">
        <f t="shared" si="1"/>
        <v>2711079902</v>
      </c>
      <c r="Y25" s="36">
        <f t="shared" si="1"/>
        <v>-1621403487</v>
      </c>
      <c r="Z25" s="37">
        <f>+IF(X25&lt;&gt;0,+(Y25/X25)*100,0)</f>
        <v>-59.806554790357481</v>
      </c>
      <c r="AA25" s="38">
        <f>SUM(AA15:AA24)</f>
        <v>2726862435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1762933688</v>
      </c>
      <c r="D26" s="29">
        <f>+D13+D25</f>
        <v>0</v>
      </c>
      <c r="E26" s="30">
        <f t="shared" si="2"/>
        <v>2684345783</v>
      </c>
      <c r="F26" s="31">
        <f t="shared" si="2"/>
        <v>2684345783</v>
      </c>
      <c r="G26" s="31">
        <f t="shared" si="2"/>
        <v>1747364910</v>
      </c>
      <c r="H26" s="31">
        <f t="shared" si="2"/>
        <v>36848175</v>
      </c>
      <c r="I26" s="31">
        <f t="shared" si="2"/>
        <v>17799932</v>
      </c>
      <c r="J26" s="31">
        <f t="shared" si="2"/>
        <v>1802013017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1802013017</v>
      </c>
      <c r="X26" s="31">
        <f t="shared" si="2"/>
        <v>2749849861</v>
      </c>
      <c r="Y26" s="31">
        <f t="shared" si="2"/>
        <v>-947836844</v>
      </c>
      <c r="Z26" s="32">
        <f>+IF(X26&lt;&gt;0,+(Y26/X26)*100,0)</f>
        <v>-34.468676179117402</v>
      </c>
      <c r="AA26" s="33">
        <f>+AA13+AA25</f>
        <v>2684345783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153947543</v>
      </c>
      <c r="D32" s="18"/>
      <c r="E32" s="19">
        <v>179473145</v>
      </c>
      <c r="F32" s="20">
        <v>179473145</v>
      </c>
      <c r="G32" s="20">
        <v>135212471</v>
      </c>
      <c r="H32" s="20">
        <v>1973771</v>
      </c>
      <c r="I32" s="20">
        <v>-1286234</v>
      </c>
      <c r="J32" s="20">
        <v>135900008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135900008</v>
      </c>
      <c r="X32" s="20">
        <v>179473145</v>
      </c>
      <c r="Y32" s="20">
        <v>-43573137</v>
      </c>
      <c r="Z32" s="21">
        <v>-24.278360419883434</v>
      </c>
      <c r="AA32" s="22">
        <v>179473145</v>
      </c>
    </row>
    <row r="33" spans="1:27" x14ac:dyDescent="0.25">
      <c r="A33" s="23" t="s">
        <v>60</v>
      </c>
      <c r="B33" s="17" t="s">
        <v>32</v>
      </c>
      <c r="C33" s="18">
        <v>988047337</v>
      </c>
      <c r="D33" s="18"/>
      <c r="E33" s="19"/>
      <c r="F33" s="20"/>
      <c r="G33" s="20">
        <v>1062788905</v>
      </c>
      <c r="H33" s="20">
        <v>53990885</v>
      </c>
      <c r="I33" s="20">
        <v>30874992</v>
      </c>
      <c r="J33" s="20">
        <v>1147654782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1147654782</v>
      </c>
      <c r="X33" s="20"/>
      <c r="Y33" s="20">
        <v>1147654782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21140566</v>
      </c>
      <c r="D34" s="18"/>
      <c r="E34" s="19"/>
      <c r="F34" s="20"/>
      <c r="G34" s="20">
        <v>102298654</v>
      </c>
      <c r="H34" s="20">
        <v>891050</v>
      </c>
      <c r="I34" s="20"/>
      <c r="J34" s="20">
        <v>103189704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103189704</v>
      </c>
      <c r="X34" s="20"/>
      <c r="Y34" s="20">
        <v>103189704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6586632</v>
      </c>
      <c r="D35" s="18"/>
      <c r="E35" s="19">
        <v>6261330</v>
      </c>
      <c r="F35" s="20">
        <v>6261330</v>
      </c>
      <c r="G35" s="20">
        <v>6746731</v>
      </c>
      <c r="H35" s="20">
        <v>286215</v>
      </c>
      <c r="I35" s="20">
        <v>15358</v>
      </c>
      <c r="J35" s="20">
        <v>7048304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7048304</v>
      </c>
      <c r="X35" s="20">
        <v>1565331</v>
      </c>
      <c r="Y35" s="20">
        <v>5482973</v>
      </c>
      <c r="Z35" s="21">
        <v>350.27562860506822</v>
      </c>
      <c r="AA35" s="22">
        <v>6261330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1170210118</v>
      </c>
      <c r="D37" s="29">
        <f t="shared" ref="D37:Y37" si="3">SUM(D29:D36)</f>
        <v>0</v>
      </c>
      <c r="E37" s="30">
        <f t="shared" si="3"/>
        <v>185734475</v>
      </c>
      <c r="F37" s="31">
        <f t="shared" si="3"/>
        <v>185734475</v>
      </c>
      <c r="G37" s="31">
        <f t="shared" si="3"/>
        <v>1307534801</v>
      </c>
      <c r="H37" s="31">
        <f t="shared" si="3"/>
        <v>57141921</v>
      </c>
      <c r="I37" s="31">
        <f t="shared" si="3"/>
        <v>29604116</v>
      </c>
      <c r="J37" s="31">
        <f t="shared" si="3"/>
        <v>1394280838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1394280838</v>
      </c>
      <c r="X37" s="31">
        <f t="shared" si="3"/>
        <v>181038476</v>
      </c>
      <c r="Y37" s="31">
        <f t="shared" si="3"/>
        <v>1213242362</v>
      </c>
      <c r="Z37" s="32">
        <f>+IF(X37&lt;&gt;0,+(Y37/X37)*100,0)</f>
        <v>670.157189127023</v>
      </c>
      <c r="AA37" s="33">
        <f>SUM(AA29:AA36)</f>
        <v>185734475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93815659</v>
      </c>
      <c r="F40" s="20">
        <v>93815659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93815659</v>
      </c>
      <c r="Y40" s="20">
        <v>-93815659</v>
      </c>
      <c r="Z40" s="21">
        <v>-100</v>
      </c>
      <c r="AA40" s="22">
        <v>93815659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93815659</v>
      </c>
      <c r="F43" s="36">
        <f t="shared" si="4"/>
        <v>93815659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93815659</v>
      </c>
      <c r="Y43" s="36">
        <f t="shared" si="4"/>
        <v>-93815659</v>
      </c>
      <c r="Z43" s="37">
        <f>+IF(X43&lt;&gt;0,+(Y43/X43)*100,0)</f>
        <v>-100</v>
      </c>
      <c r="AA43" s="38">
        <f>SUM(AA39:AA42)</f>
        <v>93815659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1170210118</v>
      </c>
      <c r="D44" s="29">
        <f>+D37+D43</f>
        <v>0</v>
      </c>
      <c r="E44" s="30">
        <f t="shared" si="5"/>
        <v>279550134</v>
      </c>
      <c r="F44" s="31">
        <f t="shared" si="5"/>
        <v>279550134</v>
      </c>
      <c r="G44" s="31">
        <f t="shared" si="5"/>
        <v>1307534801</v>
      </c>
      <c r="H44" s="31">
        <f t="shared" si="5"/>
        <v>57141921</v>
      </c>
      <c r="I44" s="31">
        <f t="shared" si="5"/>
        <v>29604116</v>
      </c>
      <c r="J44" s="31">
        <f t="shared" si="5"/>
        <v>1394280838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1394280838</v>
      </c>
      <c r="X44" s="31">
        <f t="shared" si="5"/>
        <v>274854135</v>
      </c>
      <c r="Y44" s="31">
        <f t="shared" si="5"/>
        <v>1119426703</v>
      </c>
      <c r="Z44" s="32">
        <f>+IF(X44&lt;&gt;0,+(Y44/X44)*100,0)</f>
        <v>407.28028450436085</v>
      </c>
      <c r="AA44" s="33">
        <f>+AA37+AA43</f>
        <v>279550134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592723570</v>
      </c>
      <c r="D45" s="42">
        <f t="shared" si="6"/>
        <v>0</v>
      </c>
      <c r="E45" s="43">
        <f t="shared" si="6"/>
        <v>2404795649</v>
      </c>
      <c r="F45" s="44">
        <f t="shared" si="6"/>
        <v>2404795649</v>
      </c>
      <c r="G45" s="44">
        <f t="shared" si="6"/>
        <v>439830109</v>
      </c>
      <c r="H45" s="44">
        <f t="shared" si="6"/>
        <v>-20293746</v>
      </c>
      <c r="I45" s="44">
        <f t="shared" si="6"/>
        <v>-11804184</v>
      </c>
      <c r="J45" s="44">
        <f t="shared" si="6"/>
        <v>407732179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407732179</v>
      </c>
      <c r="X45" s="44">
        <f t="shared" si="6"/>
        <v>2474995726</v>
      </c>
      <c r="Y45" s="44">
        <f t="shared" si="6"/>
        <v>-2067263547</v>
      </c>
      <c r="Z45" s="45">
        <f>+IF(X45&lt;&gt;0,+(Y45/X45)*100,0)</f>
        <v>-83.52594411712532</v>
      </c>
      <c r="AA45" s="46">
        <f>+AA26-AA44</f>
        <v>2404795649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1766670481</v>
      </c>
      <c r="D47" s="18"/>
      <c r="E47" s="19">
        <v>2446980628</v>
      </c>
      <c r="F47" s="20">
        <v>2446980628</v>
      </c>
      <c r="G47" s="20">
        <v>1803369239</v>
      </c>
      <c r="H47" s="20">
        <v>-10189374</v>
      </c>
      <c r="I47" s="20">
        <v>-42273777</v>
      </c>
      <c r="J47" s="20">
        <v>1750906088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1750906088</v>
      </c>
      <c r="X47" s="20">
        <v>2517180707</v>
      </c>
      <c r="Y47" s="20">
        <v>-766274619</v>
      </c>
      <c r="Z47" s="47">
        <v>-30.441780237274003</v>
      </c>
      <c r="AA47" s="22">
        <v>2446980628</v>
      </c>
    </row>
    <row r="48" spans="1:27" x14ac:dyDescent="0.25">
      <c r="A48" s="23" t="s">
        <v>73</v>
      </c>
      <c r="B48" s="17" t="s">
        <v>32</v>
      </c>
      <c r="C48" s="18">
        <v>146585</v>
      </c>
      <c r="D48" s="18"/>
      <c r="E48" s="19"/>
      <c r="F48" s="20"/>
      <c r="G48" s="20">
        <v>180356</v>
      </c>
      <c r="H48" s="20">
        <v>74507</v>
      </c>
      <c r="I48" s="20">
        <v>49654</v>
      </c>
      <c r="J48" s="20">
        <v>304517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304517</v>
      </c>
      <c r="X48" s="20"/>
      <c r="Y48" s="20">
        <v>304517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1766817066</v>
      </c>
      <c r="D50" s="50">
        <f t="shared" ref="D50:Y50" si="7">SUM(D47:D49)</f>
        <v>0</v>
      </c>
      <c r="E50" s="51">
        <f t="shared" si="7"/>
        <v>2446980628</v>
      </c>
      <c r="F50" s="52">
        <f t="shared" si="7"/>
        <v>2446980628</v>
      </c>
      <c r="G50" s="52">
        <f t="shared" si="7"/>
        <v>1803549595</v>
      </c>
      <c r="H50" s="52">
        <f t="shared" si="7"/>
        <v>-10114867</v>
      </c>
      <c r="I50" s="52">
        <f t="shared" si="7"/>
        <v>-42224123</v>
      </c>
      <c r="J50" s="52">
        <f t="shared" si="7"/>
        <v>1751210605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1751210605</v>
      </c>
      <c r="X50" s="52">
        <f t="shared" si="7"/>
        <v>2517180707</v>
      </c>
      <c r="Y50" s="52">
        <f t="shared" si="7"/>
        <v>-765970102</v>
      </c>
      <c r="Z50" s="53">
        <f>+IF(X50&lt;&gt;0,+(Y50/X50)*100,0)</f>
        <v>-30.429682695005656</v>
      </c>
      <c r="AA50" s="54">
        <f>SUM(AA47:AA49)</f>
        <v>2446980628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83800288</v>
      </c>
      <c r="D7" s="18"/>
      <c r="E7" s="19">
        <v>206695564</v>
      </c>
      <c r="F7" s="20">
        <v>206695564</v>
      </c>
      <c r="G7" s="20">
        <v>118922758</v>
      </c>
      <c r="H7" s="20">
        <v>-28120127</v>
      </c>
      <c r="I7" s="20">
        <v>2760040</v>
      </c>
      <c r="J7" s="20">
        <v>93562671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93562671</v>
      </c>
      <c r="X7" s="20">
        <v>51673896</v>
      </c>
      <c r="Y7" s="20">
        <v>41888775</v>
      </c>
      <c r="Z7" s="21">
        <v>81.063705744192376</v>
      </c>
      <c r="AA7" s="22">
        <v>206695564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83800288</v>
      </c>
      <c r="D13" s="29">
        <f>SUM(D6:D12)</f>
        <v>0</v>
      </c>
      <c r="E13" s="30">
        <f t="shared" si="0"/>
        <v>206695564</v>
      </c>
      <c r="F13" s="31">
        <f t="shared" si="0"/>
        <v>206695564</v>
      </c>
      <c r="G13" s="31">
        <f t="shared" si="0"/>
        <v>118922758</v>
      </c>
      <c r="H13" s="31">
        <f t="shared" si="0"/>
        <v>-28120127</v>
      </c>
      <c r="I13" s="31">
        <f t="shared" si="0"/>
        <v>2760040</v>
      </c>
      <c r="J13" s="31">
        <f t="shared" si="0"/>
        <v>93562671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93562671</v>
      </c>
      <c r="X13" s="31">
        <f t="shared" si="0"/>
        <v>51673896</v>
      </c>
      <c r="Y13" s="31">
        <f t="shared" si="0"/>
        <v>41888775</v>
      </c>
      <c r="Z13" s="32">
        <f>+IF(X13&lt;&gt;0,+(Y13/X13)*100,0)</f>
        <v>81.063705744192376</v>
      </c>
      <c r="AA13" s="33">
        <f>SUM(AA6:AA12)</f>
        <v>206695564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349263707</v>
      </c>
      <c r="D17" s="18"/>
      <c r="E17" s="19">
        <v>363743666</v>
      </c>
      <c r="F17" s="20">
        <v>363743666</v>
      </c>
      <c r="G17" s="24">
        <v>367306880</v>
      </c>
      <c r="H17" s="24">
        <v>-18043174</v>
      </c>
      <c r="I17" s="24">
        <v>1618350</v>
      </c>
      <c r="J17" s="20">
        <v>350882056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350882056</v>
      </c>
      <c r="X17" s="20">
        <v>90935937</v>
      </c>
      <c r="Y17" s="24">
        <v>259946119</v>
      </c>
      <c r="Z17" s="25">
        <v>285.8563155290301</v>
      </c>
      <c r="AA17" s="26">
        <v>363743666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349263707</v>
      </c>
      <c r="D25" s="29">
        <f t="shared" ref="D25:Y25" si="1">SUM(D15:D24)</f>
        <v>0</v>
      </c>
      <c r="E25" s="35">
        <f t="shared" si="1"/>
        <v>363743666</v>
      </c>
      <c r="F25" s="36">
        <f t="shared" si="1"/>
        <v>363743666</v>
      </c>
      <c r="G25" s="36">
        <f t="shared" si="1"/>
        <v>367306880</v>
      </c>
      <c r="H25" s="36">
        <f t="shared" si="1"/>
        <v>-18043174</v>
      </c>
      <c r="I25" s="36">
        <f t="shared" si="1"/>
        <v>1618350</v>
      </c>
      <c r="J25" s="36">
        <f t="shared" si="1"/>
        <v>350882056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350882056</v>
      </c>
      <c r="X25" s="36">
        <f t="shared" si="1"/>
        <v>90935937</v>
      </c>
      <c r="Y25" s="36">
        <f t="shared" si="1"/>
        <v>259946119</v>
      </c>
      <c r="Z25" s="37">
        <f>+IF(X25&lt;&gt;0,+(Y25/X25)*100,0)</f>
        <v>285.8563155290301</v>
      </c>
      <c r="AA25" s="38">
        <f>SUM(AA15:AA24)</f>
        <v>363743666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433063995</v>
      </c>
      <c r="D26" s="29">
        <f>+D13+D25</f>
        <v>0</v>
      </c>
      <c r="E26" s="30">
        <f t="shared" si="2"/>
        <v>570439230</v>
      </c>
      <c r="F26" s="31">
        <f t="shared" si="2"/>
        <v>570439230</v>
      </c>
      <c r="G26" s="31">
        <f t="shared" si="2"/>
        <v>486229638</v>
      </c>
      <c r="H26" s="31">
        <f t="shared" si="2"/>
        <v>-46163301</v>
      </c>
      <c r="I26" s="31">
        <f t="shared" si="2"/>
        <v>4378390</v>
      </c>
      <c r="J26" s="31">
        <f t="shared" si="2"/>
        <v>444444727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444444727</v>
      </c>
      <c r="X26" s="31">
        <f t="shared" si="2"/>
        <v>142609833</v>
      </c>
      <c r="Y26" s="31">
        <f t="shared" si="2"/>
        <v>301834894</v>
      </c>
      <c r="Z26" s="32">
        <f>+IF(X26&lt;&gt;0,+(Y26/X26)*100,0)</f>
        <v>211.65082915425612</v>
      </c>
      <c r="AA26" s="33">
        <f>+AA13+AA25</f>
        <v>570439230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23754446</v>
      </c>
      <c r="D31" s="18"/>
      <c r="E31" s="19">
        <v>21529890</v>
      </c>
      <c r="F31" s="20">
        <v>21529890</v>
      </c>
      <c r="G31" s="20">
        <v>23832207</v>
      </c>
      <c r="H31" s="20">
        <v>-11266</v>
      </c>
      <c r="I31" s="20">
        <v>64912</v>
      </c>
      <c r="J31" s="20">
        <v>23885853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23885853</v>
      </c>
      <c r="X31" s="20">
        <v>5382471</v>
      </c>
      <c r="Y31" s="20">
        <v>18503382</v>
      </c>
      <c r="Z31" s="21">
        <v>343.77114154446906</v>
      </c>
      <c r="AA31" s="22">
        <v>21529890</v>
      </c>
    </row>
    <row r="32" spans="1:27" x14ac:dyDescent="0.25">
      <c r="A32" s="23" t="s">
        <v>59</v>
      </c>
      <c r="B32" s="17" t="s">
        <v>32</v>
      </c>
      <c r="C32" s="18">
        <v>142772866</v>
      </c>
      <c r="D32" s="18"/>
      <c r="E32" s="19"/>
      <c r="F32" s="20"/>
      <c r="G32" s="20">
        <v>142772867</v>
      </c>
      <c r="H32" s="20"/>
      <c r="I32" s="20"/>
      <c r="J32" s="20">
        <v>142772867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142772867</v>
      </c>
      <c r="X32" s="20">
        <v>-6</v>
      </c>
      <c r="Y32" s="20">
        <v>142772873</v>
      </c>
      <c r="Z32" s="21">
        <v>-2379547883.333333</v>
      </c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>
        <v>8333204</v>
      </c>
      <c r="F33" s="20">
        <v>8333204</v>
      </c>
      <c r="G33" s="20">
        <v>13077203</v>
      </c>
      <c r="H33" s="20">
        <v>-7316000</v>
      </c>
      <c r="I33" s="20"/>
      <c r="J33" s="20">
        <v>5761203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5761203</v>
      </c>
      <c r="X33" s="20">
        <v>2083296</v>
      </c>
      <c r="Y33" s="20">
        <v>3677907</v>
      </c>
      <c r="Z33" s="21">
        <v>176.54269964517763</v>
      </c>
      <c r="AA33" s="22">
        <v>8333204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17522086</v>
      </c>
      <c r="D35" s="18"/>
      <c r="E35" s="19">
        <v>16919102</v>
      </c>
      <c r="F35" s="20">
        <v>16919102</v>
      </c>
      <c r="G35" s="20">
        <v>22076389</v>
      </c>
      <c r="H35" s="20">
        <v>-3549127</v>
      </c>
      <c r="I35" s="20">
        <v>326132</v>
      </c>
      <c r="J35" s="20">
        <v>18853394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18853394</v>
      </c>
      <c r="X35" s="20">
        <v>4229775</v>
      </c>
      <c r="Y35" s="20">
        <v>14623619</v>
      </c>
      <c r="Z35" s="21">
        <v>345.7304230130444</v>
      </c>
      <c r="AA35" s="22">
        <v>16919102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187000601</v>
      </c>
      <c r="D37" s="29">
        <f t="shared" ref="D37:Y37" si="3">SUM(D29:D36)</f>
        <v>0</v>
      </c>
      <c r="E37" s="30">
        <f t="shared" si="3"/>
        <v>46782196</v>
      </c>
      <c r="F37" s="31">
        <f t="shared" si="3"/>
        <v>46782196</v>
      </c>
      <c r="G37" s="31">
        <f t="shared" si="3"/>
        <v>201758666</v>
      </c>
      <c r="H37" s="31">
        <f t="shared" si="3"/>
        <v>-10876393</v>
      </c>
      <c r="I37" s="31">
        <f t="shared" si="3"/>
        <v>391044</v>
      </c>
      <c r="J37" s="31">
        <f t="shared" si="3"/>
        <v>191273317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191273317</v>
      </c>
      <c r="X37" s="31">
        <f t="shared" si="3"/>
        <v>11695536</v>
      </c>
      <c r="Y37" s="31">
        <f t="shared" si="3"/>
        <v>179577781</v>
      </c>
      <c r="Z37" s="32">
        <f>+IF(X37&lt;&gt;0,+(Y37/X37)*100,0)</f>
        <v>1535.438657963175</v>
      </c>
      <c r="AA37" s="33">
        <f>SUM(AA29:AA36)</f>
        <v>46782196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187000601</v>
      </c>
      <c r="D44" s="29">
        <f>+D37+D43</f>
        <v>0</v>
      </c>
      <c r="E44" s="30">
        <f t="shared" si="5"/>
        <v>46782196</v>
      </c>
      <c r="F44" s="31">
        <f t="shared" si="5"/>
        <v>46782196</v>
      </c>
      <c r="G44" s="31">
        <f t="shared" si="5"/>
        <v>201758666</v>
      </c>
      <c r="H44" s="31">
        <f t="shared" si="5"/>
        <v>-10876393</v>
      </c>
      <c r="I44" s="31">
        <f t="shared" si="5"/>
        <v>391044</v>
      </c>
      <c r="J44" s="31">
        <f t="shared" si="5"/>
        <v>191273317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191273317</v>
      </c>
      <c r="X44" s="31">
        <f t="shared" si="5"/>
        <v>11695536</v>
      </c>
      <c r="Y44" s="31">
        <f t="shared" si="5"/>
        <v>179577781</v>
      </c>
      <c r="Z44" s="32">
        <f>+IF(X44&lt;&gt;0,+(Y44/X44)*100,0)</f>
        <v>1535.438657963175</v>
      </c>
      <c r="AA44" s="33">
        <f>+AA37+AA43</f>
        <v>46782196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246063394</v>
      </c>
      <c r="D45" s="42">
        <f t="shared" si="6"/>
        <v>0</v>
      </c>
      <c r="E45" s="43">
        <f t="shared" si="6"/>
        <v>523657034</v>
      </c>
      <c r="F45" s="44">
        <f t="shared" si="6"/>
        <v>523657034</v>
      </c>
      <c r="G45" s="44">
        <f t="shared" si="6"/>
        <v>284470972</v>
      </c>
      <c r="H45" s="44">
        <f t="shared" si="6"/>
        <v>-35286908</v>
      </c>
      <c r="I45" s="44">
        <f t="shared" si="6"/>
        <v>3987346</v>
      </c>
      <c r="J45" s="44">
        <f t="shared" si="6"/>
        <v>253171410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253171410</v>
      </c>
      <c r="X45" s="44">
        <f t="shared" si="6"/>
        <v>130914297</v>
      </c>
      <c r="Y45" s="44">
        <f t="shared" si="6"/>
        <v>122257113</v>
      </c>
      <c r="Z45" s="45">
        <f>+IF(X45&lt;&gt;0,+(Y45/X45)*100,0)</f>
        <v>93.387136318655863</v>
      </c>
      <c r="AA45" s="46">
        <f>+AA26-AA44</f>
        <v>523657034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-853457321</v>
      </c>
      <c r="D47" s="18"/>
      <c r="E47" s="19">
        <v>-817849908</v>
      </c>
      <c r="F47" s="20">
        <v>-817849908</v>
      </c>
      <c r="G47" s="20">
        <v>-1054477984</v>
      </c>
      <c r="H47" s="20">
        <v>68463241</v>
      </c>
      <c r="I47" s="20">
        <v>21646503</v>
      </c>
      <c r="J47" s="20">
        <v>-964368240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-964368240</v>
      </c>
      <c r="X47" s="20">
        <v>-204462486</v>
      </c>
      <c r="Y47" s="20">
        <v>-759905754</v>
      </c>
      <c r="Z47" s="47">
        <v>371.6602340441072</v>
      </c>
      <c r="AA47" s="22">
        <v>-817849908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-853457321</v>
      </c>
      <c r="D50" s="50">
        <f t="shared" ref="D50:Y50" si="7">SUM(D47:D49)</f>
        <v>0</v>
      </c>
      <c r="E50" s="51">
        <f t="shared" si="7"/>
        <v>-817849908</v>
      </c>
      <c r="F50" s="52">
        <f t="shared" si="7"/>
        <v>-817849908</v>
      </c>
      <c r="G50" s="52">
        <f t="shared" si="7"/>
        <v>-1054477984</v>
      </c>
      <c r="H50" s="52">
        <f t="shared" si="7"/>
        <v>68463241</v>
      </c>
      <c r="I50" s="52">
        <f t="shared" si="7"/>
        <v>21646503</v>
      </c>
      <c r="J50" s="52">
        <f t="shared" si="7"/>
        <v>-964368240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-964368240</v>
      </c>
      <c r="X50" s="52">
        <f t="shared" si="7"/>
        <v>-204462486</v>
      </c>
      <c r="Y50" s="52">
        <f t="shared" si="7"/>
        <v>-759905754</v>
      </c>
      <c r="Z50" s="53">
        <f>+IF(X50&lt;&gt;0,+(Y50/X50)*100,0)</f>
        <v>371.6602340441072</v>
      </c>
      <c r="AA50" s="54">
        <f>SUM(AA47:AA49)</f>
        <v>-817849908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122731931</v>
      </c>
      <c r="D6" s="18"/>
      <c r="E6" s="19">
        <v>-53405963</v>
      </c>
      <c r="F6" s="20">
        <v>-53405963</v>
      </c>
      <c r="G6" s="20">
        <v>101543495</v>
      </c>
      <c r="H6" s="20">
        <v>12996829</v>
      </c>
      <c r="I6" s="20">
        <v>14485171</v>
      </c>
      <c r="J6" s="20">
        <v>129025495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129025495</v>
      </c>
      <c r="X6" s="20">
        <v>-13351476</v>
      </c>
      <c r="Y6" s="20">
        <v>142376971</v>
      </c>
      <c r="Z6" s="21">
        <v>-1066.3762643171435</v>
      </c>
      <c r="AA6" s="22">
        <v>-53405963</v>
      </c>
    </row>
    <row r="7" spans="1:27" x14ac:dyDescent="0.25">
      <c r="A7" s="23" t="s">
        <v>35</v>
      </c>
      <c r="B7" s="17" t="s">
        <v>32</v>
      </c>
      <c r="C7" s="18">
        <v>120378080</v>
      </c>
      <c r="D7" s="18"/>
      <c r="E7" s="19">
        <v>42979684</v>
      </c>
      <c r="F7" s="20">
        <v>42979684</v>
      </c>
      <c r="G7" s="20">
        <v>128696058</v>
      </c>
      <c r="H7" s="20">
        <v>5211304</v>
      </c>
      <c r="I7" s="20">
        <v>8646465</v>
      </c>
      <c r="J7" s="20">
        <v>142553827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142553827</v>
      </c>
      <c r="X7" s="20">
        <v>31017804</v>
      </c>
      <c r="Y7" s="20">
        <v>111536023</v>
      </c>
      <c r="Z7" s="21">
        <v>359.58710358734618</v>
      </c>
      <c r="AA7" s="22">
        <v>42979684</v>
      </c>
    </row>
    <row r="8" spans="1:27" x14ac:dyDescent="0.25">
      <c r="A8" s="23" t="s">
        <v>36</v>
      </c>
      <c r="B8" s="17" t="s">
        <v>32</v>
      </c>
      <c r="C8" s="18">
        <v>3950</v>
      </c>
      <c r="D8" s="18"/>
      <c r="E8" s="19">
        <v>20715298</v>
      </c>
      <c r="F8" s="20">
        <v>20715298</v>
      </c>
      <c r="G8" s="20">
        <v>3950</v>
      </c>
      <c r="H8" s="20"/>
      <c r="I8" s="20"/>
      <c r="J8" s="20">
        <v>3950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3950</v>
      </c>
      <c r="X8" s="20">
        <v>12405094</v>
      </c>
      <c r="Y8" s="20">
        <v>-12401144</v>
      </c>
      <c r="Z8" s="21">
        <v>-99.968158242089899</v>
      </c>
      <c r="AA8" s="22">
        <v>20715298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-64625543</v>
      </c>
      <c r="D10" s="18"/>
      <c r="E10" s="19"/>
      <c r="F10" s="20"/>
      <c r="G10" s="20">
        <v>-66087281</v>
      </c>
      <c r="H10" s="20"/>
      <c r="I10" s="20">
        <v>-133496</v>
      </c>
      <c r="J10" s="20">
        <v>-66220777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-66220777</v>
      </c>
      <c r="X10" s="20"/>
      <c r="Y10" s="20">
        <v>-66220777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21574714</v>
      </c>
      <c r="D11" s="18"/>
      <c r="E11" s="19">
        <v>-15993806</v>
      </c>
      <c r="F11" s="20">
        <v>-15993806</v>
      </c>
      <c r="G11" s="24">
        <v>219378728</v>
      </c>
      <c r="H11" s="24">
        <v>4037273</v>
      </c>
      <c r="I11" s="24">
        <v>7077054</v>
      </c>
      <c r="J11" s="20">
        <v>230493055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230493055</v>
      </c>
      <c r="X11" s="20">
        <v>-3998451</v>
      </c>
      <c r="Y11" s="24">
        <v>234491506</v>
      </c>
      <c r="Z11" s="25">
        <v>-5864.5587003567125</v>
      </c>
      <c r="AA11" s="26">
        <v>-15993806</v>
      </c>
    </row>
    <row r="12" spans="1:27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199768530</v>
      </c>
      <c r="D13" s="29">
        <f>SUM(D6:D12)</f>
        <v>0</v>
      </c>
      <c r="E13" s="30">
        <f t="shared" si="0"/>
        <v>-5704787</v>
      </c>
      <c r="F13" s="31">
        <f t="shared" si="0"/>
        <v>-5704787</v>
      </c>
      <c r="G13" s="31">
        <f t="shared" si="0"/>
        <v>383240348</v>
      </c>
      <c r="H13" s="31">
        <f t="shared" si="0"/>
        <v>22245406</v>
      </c>
      <c r="I13" s="31">
        <f t="shared" si="0"/>
        <v>30075194</v>
      </c>
      <c r="J13" s="31">
        <f t="shared" si="0"/>
        <v>435560948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435560948</v>
      </c>
      <c r="X13" s="31">
        <f t="shared" si="0"/>
        <v>26072971</v>
      </c>
      <c r="Y13" s="31">
        <f t="shared" si="0"/>
        <v>409487977</v>
      </c>
      <c r="Z13" s="32">
        <f>+IF(X13&lt;&gt;0,+(Y13/X13)*100,0)</f>
        <v>1570.5458998132588</v>
      </c>
      <c r="AA13" s="33">
        <f>SUM(AA6:AA12)</f>
        <v>-5704787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84057547</v>
      </c>
      <c r="D17" s="18"/>
      <c r="E17" s="19">
        <v>256067952</v>
      </c>
      <c r="F17" s="20">
        <v>256067952</v>
      </c>
      <c r="G17" s="24">
        <v>80733859</v>
      </c>
      <c r="H17" s="24">
        <v>1240685</v>
      </c>
      <c r="I17" s="24">
        <v>-44293</v>
      </c>
      <c r="J17" s="20">
        <v>81930251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81930251</v>
      </c>
      <c r="X17" s="20">
        <v>253823478</v>
      </c>
      <c r="Y17" s="24">
        <v>-171893227</v>
      </c>
      <c r="Z17" s="25">
        <v>-67.721563172339799</v>
      </c>
      <c r="AA17" s="26">
        <v>256067952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84057547</v>
      </c>
      <c r="D25" s="29">
        <f t="shared" ref="D25:Y25" si="1">SUM(D15:D24)</f>
        <v>0</v>
      </c>
      <c r="E25" s="35">
        <f t="shared" si="1"/>
        <v>256067952</v>
      </c>
      <c r="F25" s="36">
        <f t="shared" si="1"/>
        <v>256067952</v>
      </c>
      <c r="G25" s="36">
        <f t="shared" si="1"/>
        <v>80733859</v>
      </c>
      <c r="H25" s="36">
        <f t="shared" si="1"/>
        <v>1240685</v>
      </c>
      <c r="I25" s="36">
        <f t="shared" si="1"/>
        <v>-44293</v>
      </c>
      <c r="J25" s="36">
        <f t="shared" si="1"/>
        <v>81930251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81930251</v>
      </c>
      <c r="X25" s="36">
        <f t="shared" si="1"/>
        <v>253823478</v>
      </c>
      <c r="Y25" s="36">
        <f t="shared" si="1"/>
        <v>-171893227</v>
      </c>
      <c r="Z25" s="37">
        <f>+IF(X25&lt;&gt;0,+(Y25/X25)*100,0)</f>
        <v>-67.721563172339799</v>
      </c>
      <c r="AA25" s="38">
        <f>SUM(AA15:AA24)</f>
        <v>256067952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283826077</v>
      </c>
      <c r="D26" s="29">
        <f>+D13+D25</f>
        <v>0</v>
      </c>
      <c r="E26" s="30">
        <f t="shared" si="2"/>
        <v>250363165</v>
      </c>
      <c r="F26" s="31">
        <f t="shared" si="2"/>
        <v>250363165</v>
      </c>
      <c r="G26" s="31">
        <f t="shared" si="2"/>
        <v>463974207</v>
      </c>
      <c r="H26" s="31">
        <f t="shared" si="2"/>
        <v>23486091</v>
      </c>
      <c r="I26" s="31">
        <f t="shared" si="2"/>
        <v>30030901</v>
      </c>
      <c r="J26" s="31">
        <f t="shared" si="2"/>
        <v>517491199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517491199</v>
      </c>
      <c r="X26" s="31">
        <f t="shared" si="2"/>
        <v>279896449</v>
      </c>
      <c r="Y26" s="31">
        <f t="shared" si="2"/>
        <v>237594750</v>
      </c>
      <c r="Z26" s="32">
        <f>+IF(X26&lt;&gt;0,+(Y26/X26)*100,0)</f>
        <v>84.886661066571804</v>
      </c>
      <c r="AA26" s="33">
        <f>+AA13+AA25</f>
        <v>250363165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2196836</v>
      </c>
      <c r="D31" s="18"/>
      <c r="E31" s="19">
        <v>2699734</v>
      </c>
      <c r="F31" s="20">
        <v>2699734</v>
      </c>
      <c r="G31" s="20">
        <v>2201401</v>
      </c>
      <c r="H31" s="20">
        <v>-691</v>
      </c>
      <c r="I31" s="20">
        <v>-113</v>
      </c>
      <c r="J31" s="20">
        <v>2200597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2200597</v>
      </c>
      <c r="X31" s="20">
        <v>2699734</v>
      </c>
      <c r="Y31" s="20">
        <v>-499137</v>
      </c>
      <c r="Z31" s="21">
        <v>-18.488377003067711</v>
      </c>
      <c r="AA31" s="22">
        <v>2699734</v>
      </c>
    </row>
    <row r="32" spans="1:27" x14ac:dyDescent="0.25">
      <c r="A32" s="23" t="s">
        <v>59</v>
      </c>
      <c r="B32" s="17" t="s">
        <v>32</v>
      </c>
      <c r="C32" s="18">
        <v>805114857</v>
      </c>
      <c r="D32" s="18"/>
      <c r="E32" s="19">
        <v>-84858577</v>
      </c>
      <c r="F32" s="20">
        <v>-84858577</v>
      </c>
      <c r="G32" s="20">
        <v>765130418</v>
      </c>
      <c r="H32" s="20">
        <v>29225610</v>
      </c>
      <c r="I32" s="20">
        <v>53437876</v>
      </c>
      <c r="J32" s="20">
        <v>847793904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847793904</v>
      </c>
      <c r="X32" s="20">
        <v>8597266</v>
      </c>
      <c r="Y32" s="20">
        <v>839196638</v>
      </c>
      <c r="Z32" s="21">
        <v>9761.2035965852392</v>
      </c>
      <c r="AA32" s="22">
        <v>-84858577</v>
      </c>
    </row>
    <row r="33" spans="1:27" x14ac:dyDescent="0.25">
      <c r="A33" s="23" t="s">
        <v>60</v>
      </c>
      <c r="B33" s="17" t="s">
        <v>32</v>
      </c>
      <c r="C33" s="18">
        <v>-37307000</v>
      </c>
      <c r="D33" s="18"/>
      <c r="E33" s="19"/>
      <c r="F33" s="20"/>
      <c r="G33" s="20">
        <v>-8799000</v>
      </c>
      <c r="H33" s="20">
        <v>-26908000</v>
      </c>
      <c r="I33" s="20"/>
      <c r="J33" s="20">
        <v>-35707000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-35707000</v>
      </c>
      <c r="X33" s="20"/>
      <c r="Y33" s="20">
        <v>-35707000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-52683</v>
      </c>
      <c r="F34" s="20">
        <v>-52683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-13170</v>
      </c>
      <c r="Y34" s="20">
        <v>13170</v>
      </c>
      <c r="Z34" s="21">
        <v>-100</v>
      </c>
      <c r="AA34" s="22">
        <v>-52683</v>
      </c>
    </row>
    <row r="35" spans="1:27" x14ac:dyDescent="0.25">
      <c r="A35" s="23" t="s">
        <v>39</v>
      </c>
      <c r="B35" s="17" t="s">
        <v>32</v>
      </c>
      <c r="C35" s="18">
        <v>55460504</v>
      </c>
      <c r="D35" s="18"/>
      <c r="E35" s="19">
        <v>21077339</v>
      </c>
      <c r="F35" s="20">
        <v>21077339</v>
      </c>
      <c r="G35" s="20">
        <v>172381748</v>
      </c>
      <c r="H35" s="20">
        <v>4082270</v>
      </c>
      <c r="I35" s="20">
        <v>2860918</v>
      </c>
      <c r="J35" s="20">
        <v>179324936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179324936</v>
      </c>
      <c r="X35" s="20">
        <v>5269335</v>
      </c>
      <c r="Y35" s="20">
        <v>174055601</v>
      </c>
      <c r="Z35" s="21">
        <v>3303.1796422129169</v>
      </c>
      <c r="AA35" s="22">
        <v>21077339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825465197</v>
      </c>
      <c r="D37" s="29">
        <f t="shared" ref="D37:Y37" si="3">SUM(D29:D36)</f>
        <v>0</v>
      </c>
      <c r="E37" s="30">
        <f t="shared" si="3"/>
        <v>-61134187</v>
      </c>
      <c r="F37" s="31">
        <f t="shared" si="3"/>
        <v>-61134187</v>
      </c>
      <c r="G37" s="31">
        <f t="shared" si="3"/>
        <v>930914567</v>
      </c>
      <c r="H37" s="31">
        <f t="shared" si="3"/>
        <v>6399189</v>
      </c>
      <c r="I37" s="31">
        <f t="shared" si="3"/>
        <v>56298681</v>
      </c>
      <c r="J37" s="31">
        <f t="shared" si="3"/>
        <v>993612437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993612437</v>
      </c>
      <c r="X37" s="31">
        <f t="shared" si="3"/>
        <v>16553165</v>
      </c>
      <c r="Y37" s="31">
        <f t="shared" si="3"/>
        <v>977059272</v>
      </c>
      <c r="Z37" s="32">
        <f>+IF(X37&lt;&gt;0,+(Y37/X37)*100,0)</f>
        <v>5902.5526054987067</v>
      </c>
      <c r="AA37" s="33">
        <f>SUM(AA29:AA36)</f>
        <v>-61134187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51091</v>
      </c>
      <c r="F40" s="20">
        <v>51091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12774</v>
      </c>
      <c r="Y40" s="20">
        <v>-12774</v>
      </c>
      <c r="Z40" s="21">
        <v>-100</v>
      </c>
      <c r="AA40" s="22">
        <v>51091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38608</v>
      </c>
      <c r="D42" s="18"/>
      <c r="E42" s="19">
        <v>124009</v>
      </c>
      <c r="F42" s="20">
        <v>124009</v>
      </c>
      <c r="G42" s="20"/>
      <c r="H42" s="20">
        <v>38608</v>
      </c>
      <c r="I42" s="20"/>
      <c r="J42" s="20">
        <v>38608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38608</v>
      </c>
      <c r="X42" s="20">
        <v>31002</v>
      </c>
      <c r="Y42" s="20">
        <v>7606</v>
      </c>
      <c r="Z42" s="21">
        <v>24.533901038642668</v>
      </c>
      <c r="AA42" s="22">
        <v>124009</v>
      </c>
    </row>
    <row r="43" spans="1:27" x14ac:dyDescent="0.25">
      <c r="A43" s="27" t="s">
        <v>67</v>
      </c>
      <c r="B43" s="34" t="s">
        <v>32</v>
      </c>
      <c r="C43" s="29">
        <f>SUM(C39:C42)</f>
        <v>38608</v>
      </c>
      <c r="D43" s="29">
        <f t="shared" ref="D43:Y43" si="4">SUM(D39:D42)</f>
        <v>0</v>
      </c>
      <c r="E43" s="35">
        <f t="shared" si="4"/>
        <v>175100</v>
      </c>
      <c r="F43" s="36">
        <f t="shared" si="4"/>
        <v>175100</v>
      </c>
      <c r="G43" s="36">
        <f t="shared" si="4"/>
        <v>0</v>
      </c>
      <c r="H43" s="36">
        <f t="shared" si="4"/>
        <v>38608</v>
      </c>
      <c r="I43" s="36">
        <f t="shared" si="4"/>
        <v>0</v>
      </c>
      <c r="J43" s="36">
        <f t="shared" si="4"/>
        <v>38608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38608</v>
      </c>
      <c r="X43" s="36">
        <f t="shared" si="4"/>
        <v>43776</v>
      </c>
      <c r="Y43" s="36">
        <f t="shared" si="4"/>
        <v>-5168</v>
      </c>
      <c r="Z43" s="37">
        <f>+IF(X43&lt;&gt;0,+(Y43/X43)*100,0)</f>
        <v>-11.805555555555555</v>
      </c>
      <c r="AA43" s="38">
        <f>SUM(AA39:AA42)</f>
        <v>175100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825503805</v>
      </c>
      <c r="D44" s="29">
        <f>+D37+D43</f>
        <v>0</v>
      </c>
      <c r="E44" s="30">
        <f t="shared" si="5"/>
        <v>-60959087</v>
      </c>
      <c r="F44" s="31">
        <f t="shared" si="5"/>
        <v>-60959087</v>
      </c>
      <c r="G44" s="31">
        <f t="shared" si="5"/>
        <v>930914567</v>
      </c>
      <c r="H44" s="31">
        <f t="shared" si="5"/>
        <v>6437797</v>
      </c>
      <c r="I44" s="31">
        <f t="shared" si="5"/>
        <v>56298681</v>
      </c>
      <c r="J44" s="31">
        <f t="shared" si="5"/>
        <v>993651045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993651045</v>
      </c>
      <c r="X44" s="31">
        <f t="shared" si="5"/>
        <v>16596941</v>
      </c>
      <c r="Y44" s="31">
        <f t="shared" si="5"/>
        <v>977054104</v>
      </c>
      <c r="Z44" s="32">
        <f>+IF(X44&lt;&gt;0,+(Y44/X44)*100,0)</f>
        <v>5886.9529270484245</v>
      </c>
      <c r="AA44" s="33">
        <f>+AA37+AA43</f>
        <v>-60959087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-541677728</v>
      </c>
      <c r="D45" s="42">
        <f t="shared" si="6"/>
        <v>0</v>
      </c>
      <c r="E45" s="43">
        <f t="shared" si="6"/>
        <v>311322252</v>
      </c>
      <c r="F45" s="44">
        <f t="shared" si="6"/>
        <v>311322252</v>
      </c>
      <c r="G45" s="44">
        <f t="shared" si="6"/>
        <v>-466940360</v>
      </c>
      <c r="H45" s="44">
        <f t="shared" si="6"/>
        <v>17048294</v>
      </c>
      <c r="I45" s="44">
        <f t="shared" si="6"/>
        <v>-26267780</v>
      </c>
      <c r="J45" s="44">
        <f t="shared" si="6"/>
        <v>-476159846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-476159846</v>
      </c>
      <c r="X45" s="44">
        <f t="shared" si="6"/>
        <v>263299508</v>
      </c>
      <c r="Y45" s="44">
        <f t="shared" si="6"/>
        <v>-739459354</v>
      </c>
      <c r="Z45" s="45">
        <f>+IF(X45&lt;&gt;0,+(Y45/X45)*100,0)</f>
        <v>-280.84342413583244</v>
      </c>
      <c r="AA45" s="46">
        <f>+AA26-AA44</f>
        <v>311322252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-228494539</v>
      </c>
      <c r="D47" s="18"/>
      <c r="E47" s="19">
        <v>64030351</v>
      </c>
      <c r="F47" s="20">
        <v>64030351</v>
      </c>
      <c r="G47" s="20">
        <v>-210071789</v>
      </c>
      <c r="H47" s="20">
        <v>-6296567</v>
      </c>
      <c r="I47" s="20">
        <v>-29309666</v>
      </c>
      <c r="J47" s="20">
        <v>-245678022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-245678022</v>
      </c>
      <c r="X47" s="20">
        <v>16007607</v>
      </c>
      <c r="Y47" s="20">
        <v>-261685629</v>
      </c>
      <c r="Z47" s="47">
        <v>-1634.7579560142876</v>
      </c>
      <c r="AA47" s="22">
        <v>64030351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-228494539</v>
      </c>
      <c r="D50" s="50">
        <f t="shared" ref="D50:Y50" si="7">SUM(D47:D49)</f>
        <v>0</v>
      </c>
      <c r="E50" s="51">
        <f t="shared" si="7"/>
        <v>64030351</v>
      </c>
      <c r="F50" s="52">
        <f t="shared" si="7"/>
        <v>64030351</v>
      </c>
      <c r="G50" s="52">
        <f t="shared" si="7"/>
        <v>-210071789</v>
      </c>
      <c r="H50" s="52">
        <f t="shared" si="7"/>
        <v>-6296567</v>
      </c>
      <c r="I50" s="52">
        <f t="shared" si="7"/>
        <v>-29309666</v>
      </c>
      <c r="J50" s="52">
        <f t="shared" si="7"/>
        <v>-245678022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-245678022</v>
      </c>
      <c r="X50" s="52">
        <f t="shared" si="7"/>
        <v>16007607</v>
      </c>
      <c r="Y50" s="52">
        <f t="shared" si="7"/>
        <v>-261685629</v>
      </c>
      <c r="Z50" s="53">
        <f>+IF(X50&lt;&gt;0,+(Y50/X50)*100,0)</f>
        <v>-1634.7579560142876</v>
      </c>
      <c r="AA50" s="54">
        <f>SUM(AA47:AA49)</f>
        <v>64030351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-281744700</v>
      </c>
      <c r="D6" s="18"/>
      <c r="E6" s="19">
        <v>-306787934</v>
      </c>
      <c r="F6" s="20">
        <v>-306787934</v>
      </c>
      <c r="G6" s="20">
        <v>-311600191</v>
      </c>
      <c r="H6" s="20">
        <v>7427364</v>
      </c>
      <c r="I6" s="20">
        <v>-6873534</v>
      </c>
      <c r="J6" s="20">
        <v>-311046361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-311046361</v>
      </c>
      <c r="X6" s="20">
        <v>-270116097</v>
      </c>
      <c r="Y6" s="20">
        <v>-40930264</v>
      </c>
      <c r="Z6" s="21">
        <v>15.152841483564009</v>
      </c>
      <c r="AA6" s="22">
        <v>-306787934</v>
      </c>
    </row>
    <row r="7" spans="1:27" x14ac:dyDescent="0.25">
      <c r="A7" s="23" t="s">
        <v>35</v>
      </c>
      <c r="B7" s="17" t="s">
        <v>32</v>
      </c>
      <c r="C7" s="18">
        <v>125150859</v>
      </c>
      <c r="D7" s="18"/>
      <c r="E7" s="19">
        <v>197421088</v>
      </c>
      <c r="F7" s="20">
        <v>197421088</v>
      </c>
      <c r="G7" s="20">
        <v>139528845</v>
      </c>
      <c r="H7" s="20">
        <v>-7591565</v>
      </c>
      <c r="I7" s="20">
        <v>1800350</v>
      </c>
      <c r="J7" s="20">
        <v>133737630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133737630</v>
      </c>
      <c r="X7" s="20">
        <v>118142841</v>
      </c>
      <c r="Y7" s="20">
        <v>15594789</v>
      </c>
      <c r="Z7" s="21">
        <v>13.199944125264432</v>
      </c>
      <c r="AA7" s="22">
        <v>197421088</v>
      </c>
    </row>
    <row r="8" spans="1:27" x14ac:dyDescent="0.25">
      <c r="A8" s="23" t="s">
        <v>36</v>
      </c>
      <c r="B8" s="17" t="s">
        <v>32</v>
      </c>
      <c r="C8" s="18">
        <v>46222259</v>
      </c>
      <c r="D8" s="18"/>
      <c r="E8" s="19">
        <v>25961783</v>
      </c>
      <c r="F8" s="20">
        <v>25961783</v>
      </c>
      <c r="G8" s="20">
        <v>47740012</v>
      </c>
      <c r="H8" s="20">
        <v>1548168</v>
      </c>
      <c r="I8" s="20">
        <v>-44947</v>
      </c>
      <c r="J8" s="20">
        <v>49243233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49243233</v>
      </c>
      <c r="X8" s="20">
        <v>25961783</v>
      </c>
      <c r="Y8" s="20">
        <v>23281450</v>
      </c>
      <c r="Z8" s="21">
        <v>89.675851616200632</v>
      </c>
      <c r="AA8" s="22">
        <v>25961783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-376801</v>
      </c>
      <c r="D10" s="18"/>
      <c r="E10" s="19">
        <v>-405584</v>
      </c>
      <c r="F10" s="20">
        <v>-405584</v>
      </c>
      <c r="G10" s="20">
        <v>-376800</v>
      </c>
      <c r="H10" s="20"/>
      <c r="I10" s="20"/>
      <c r="J10" s="20">
        <v>-376800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-376800</v>
      </c>
      <c r="X10" s="20">
        <v>-405584</v>
      </c>
      <c r="Y10" s="20">
        <v>28784</v>
      </c>
      <c r="Z10" s="21">
        <v>-7.0969269004694464</v>
      </c>
      <c r="AA10" s="22">
        <v>-405584</v>
      </c>
    </row>
    <row r="11" spans="1:27" x14ac:dyDescent="0.25">
      <c r="A11" s="23" t="s">
        <v>39</v>
      </c>
      <c r="B11" s="17" t="s">
        <v>32</v>
      </c>
      <c r="C11" s="18">
        <v>27228799</v>
      </c>
      <c r="D11" s="18"/>
      <c r="E11" s="19">
        <v>27949045</v>
      </c>
      <c r="F11" s="20">
        <v>27949045</v>
      </c>
      <c r="G11" s="24">
        <v>27391341</v>
      </c>
      <c r="H11" s="24">
        <v>-2104566</v>
      </c>
      <c r="I11" s="24">
        <v>2050398</v>
      </c>
      <c r="J11" s="20">
        <v>27337173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27337173</v>
      </c>
      <c r="X11" s="20">
        <v>27949045</v>
      </c>
      <c r="Y11" s="24">
        <v>-611872</v>
      </c>
      <c r="Z11" s="25">
        <v>-2.1892411708521702</v>
      </c>
      <c r="AA11" s="26">
        <v>27949045</v>
      </c>
    </row>
    <row r="12" spans="1:27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-84617697</v>
      </c>
      <c r="D13" s="29">
        <f>SUM(D6:D12)</f>
        <v>0</v>
      </c>
      <c r="E13" s="30">
        <f t="shared" si="0"/>
        <v>-55861602</v>
      </c>
      <c r="F13" s="31">
        <f t="shared" si="0"/>
        <v>-55861602</v>
      </c>
      <c r="G13" s="31">
        <f t="shared" si="0"/>
        <v>-98414906</v>
      </c>
      <c r="H13" s="31">
        <f t="shared" si="0"/>
        <v>-720599</v>
      </c>
      <c r="I13" s="31">
        <f t="shared" si="0"/>
        <v>-3067733</v>
      </c>
      <c r="J13" s="31">
        <f t="shared" si="0"/>
        <v>-102203238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-102203238</v>
      </c>
      <c r="X13" s="31">
        <f t="shared" si="0"/>
        <v>-98468012</v>
      </c>
      <c r="Y13" s="31">
        <f t="shared" si="0"/>
        <v>-3735226</v>
      </c>
      <c r="Z13" s="32">
        <f>+IF(X13&lt;&gt;0,+(Y13/X13)*100,0)</f>
        <v>3.7933395060316641</v>
      </c>
      <c r="AA13" s="33">
        <f>SUM(AA6:AA12)</f>
        <v>-55861602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164629162</v>
      </c>
      <c r="D17" s="18"/>
      <c r="E17" s="19">
        <v>180376971</v>
      </c>
      <c r="F17" s="20">
        <v>180376971</v>
      </c>
      <c r="G17" s="24">
        <v>176592077</v>
      </c>
      <c r="H17" s="24">
        <v>-11962915</v>
      </c>
      <c r="I17" s="24"/>
      <c r="J17" s="20">
        <v>164629162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164629162</v>
      </c>
      <c r="X17" s="20">
        <v>185521267</v>
      </c>
      <c r="Y17" s="24">
        <v>-20892105</v>
      </c>
      <c r="Z17" s="25">
        <v>-11.261299223446981</v>
      </c>
      <c r="AA17" s="26">
        <v>180376971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164629162</v>
      </c>
      <c r="D25" s="29">
        <f t="shared" ref="D25:Y25" si="1">SUM(D15:D24)</f>
        <v>0</v>
      </c>
      <c r="E25" s="35">
        <f t="shared" si="1"/>
        <v>180376971</v>
      </c>
      <c r="F25" s="36">
        <f t="shared" si="1"/>
        <v>180376971</v>
      </c>
      <c r="G25" s="36">
        <f t="shared" si="1"/>
        <v>176592077</v>
      </c>
      <c r="H25" s="36">
        <f t="shared" si="1"/>
        <v>-11962915</v>
      </c>
      <c r="I25" s="36">
        <f t="shared" si="1"/>
        <v>0</v>
      </c>
      <c r="J25" s="36">
        <f t="shared" si="1"/>
        <v>164629162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164629162</v>
      </c>
      <c r="X25" s="36">
        <f t="shared" si="1"/>
        <v>185521267</v>
      </c>
      <c r="Y25" s="36">
        <f t="shared" si="1"/>
        <v>-20892105</v>
      </c>
      <c r="Z25" s="37">
        <f>+IF(X25&lt;&gt;0,+(Y25/X25)*100,0)</f>
        <v>-11.261299223446981</v>
      </c>
      <c r="AA25" s="38">
        <f>SUM(AA15:AA24)</f>
        <v>180376971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80011465</v>
      </c>
      <c r="D26" s="29">
        <f>+D13+D25</f>
        <v>0</v>
      </c>
      <c r="E26" s="30">
        <f t="shared" si="2"/>
        <v>124515369</v>
      </c>
      <c r="F26" s="31">
        <f t="shared" si="2"/>
        <v>124515369</v>
      </c>
      <c r="G26" s="31">
        <f t="shared" si="2"/>
        <v>78177171</v>
      </c>
      <c r="H26" s="31">
        <f t="shared" si="2"/>
        <v>-12683514</v>
      </c>
      <c r="I26" s="31">
        <f t="shared" si="2"/>
        <v>-3067733</v>
      </c>
      <c r="J26" s="31">
        <f t="shared" si="2"/>
        <v>62425924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62425924</v>
      </c>
      <c r="X26" s="31">
        <f t="shared" si="2"/>
        <v>87053255</v>
      </c>
      <c r="Y26" s="31">
        <f t="shared" si="2"/>
        <v>-24627331</v>
      </c>
      <c r="Z26" s="32">
        <f>+IF(X26&lt;&gt;0,+(Y26/X26)*100,0)</f>
        <v>-28.289959979095553</v>
      </c>
      <c r="AA26" s="33">
        <f>+AA13+AA25</f>
        <v>124515369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-7830</v>
      </c>
      <c r="D31" s="18"/>
      <c r="E31" s="19">
        <v>-6942</v>
      </c>
      <c r="F31" s="20">
        <v>-6942</v>
      </c>
      <c r="G31" s="20">
        <v>-7830</v>
      </c>
      <c r="H31" s="20"/>
      <c r="I31" s="20">
        <v>-600</v>
      </c>
      <c r="J31" s="20">
        <v>-8430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-8430</v>
      </c>
      <c r="X31" s="20">
        <v>-6942</v>
      </c>
      <c r="Y31" s="20">
        <v>-1488</v>
      </c>
      <c r="Z31" s="21">
        <v>21.434745030250649</v>
      </c>
      <c r="AA31" s="22">
        <v>-6942</v>
      </c>
    </row>
    <row r="32" spans="1:27" x14ac:dyDescent="0.25">
      <c r="A32" s="23" t="s">
        <v>59</v>
      </c>
      <c r="B32" s="17" t="s">
        <v>32</v>
      </c>
      <c r="C32" s="18">
        <v>21708396</v>
      </c>
      <c r="D32" s="18"/>
      <c r="E32" s="19">
        <v>32186062</v>
      </c>
      <c r="F32" s="20">
        <v>32186062</v>
      </c>
      <c r="G32" s="20">
        <v>-12920717</v>
      </c>
      <c r="H32" s="20">
        <v>16517313</v>
      </c>
      <c r="I32" s="20">
        <v>-369880</v>
      </c>
      <c r="J32" s="20">
        <v>3226716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3226716</v>
      </c>
      <c r="X32" s="20">
        <v>26936064</v>
      </c>
      <c r="Y32" s="20">
        <v>-23709348</v>
      </c>
      <c r="Z32" s="21">
        <v>-88.020833333333343</v>
      </c>
      <c r="AA32" s="22">
        <v>32186062</v>
      </c>
    </row>
    <row r="33" spans="1:27" x14ac:dyDescent="0.25">
      <c r="A33" s="23" t="s">
        <v>60</v>
      </c>
      <c r="B33" s="17" t="s">
        <v>32</v>
      </c>
      <c r="C33" s="18">
        <v>-9368394</v>
      </c>
      <c r="D33" s="18"/>
      <c r="E33" s="19"/>
      <c r="F33" s="20"/>
      <c r="G33" s="20"/>
      <c r="H33" s="20">
        <v>-9368394</v>
      </c>
      <c r="I33" s="20"/>
      <c r="J33" s="20">
        <v>-9368394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-9368394</v>
      </c>
      <c r="X33" s="20"/>
      <c r="Y33" s="20">
        <v>-9368394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21753495</v>
      </c>
      <c r="D35" s="18"/>
      <c r="E35" s="19">
        <v>23283569</v>
      </c>
      <c r="F35" s="20">
        <v>23283569</v>
      </c>
      <c r="G35" s="20">
        <v>22540173</v>
      </c>
      <c r="H35" s="20">
        <v>540857</v>
      </c>
      <c r="I35" s="20">
        <v>505711</v>
      </c>
      <c r="J35" s="20">
        <v>23586741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23586741</v>
      </c>
      <c r="X35" s="20">
        <v>22383588</v>
      </c>
      <c r="Y35" s="20">
        <v>1203153</v>
      </c>
      <c r="Z35" s="21">
        <v>5.3751570123610213</v>
      </c>
      <c r="AA35" s="22">
        <v>23283569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34085667</v>
      </c>
      <c r="D37" s="29">
        <f t="shared" ref="D37:Y37" si="3">SUM(D29:D36)</f>
        <v>0</v>
      </c>
      <c r="E37" s="30">
        <f t="shared" si="3"/>
        <v>55462689</v>
      </c>
      <c r="F37" s="31">
        <f t="shared" si="3"/>
        <v>55462689</v>
      </c>
      <c r="G37" s="31">
        <f t="shared" si="3"/>
        <v>9611626</v>
      </c>
      <c r="H37" s="31">
        <f t="shared" si="3"/>
        <v>7689776</v>
      </c>
      <c r="I37" s="31">
        <f t="shared" si="3"/>
        <v>135231</v>
      </c>
      <c r="J37" s="31">
        <f t="shared" si="3"/>
        <v>17436633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17436633</v>
      </c>
      <c r="X37" s="31">
        <f t="shared" si="3"/>
        <v>49312710</v>
      </c>
      <c r="Y37" s="31">
        <f t="shared" si="3"/>
        <v>-31876077</v>
      </c>
      <c r="Z37" s="32">
        <f>+IF(X37&lt;&gt;0,+(Y37/X37)*100,0)</f>
        <v>-64.640692024429399</v>
      </c>
      <c r="AA37" s="33">
        <f>SUM(AA29:AA36)</f>
        <v>55462689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34085667</v>
      </c>
      <c r="D44" s="29">
        <f>+D37+D43</f>
        <v>0</v>
      </c>
      <c r="E44" s="30">
        <f t="shared" si="5"/>
        <v>55462689</v>
      </c>
      <c r="F44" s="31">
        <f t="shared" si="5"/>
        <v>55462689</v>
      </c>
      <c r="G44" s="31">
        <f t="shared" si="5"/>
        <v>9611626</v>
      </c>
      <c r="H44" s="31">
        <f t="shared" si="5"/>
        <v>7689776</v>
      </c>
      <c r="I44" s="31">
        <f t="shared" si="5"/>
        <v>135231</v>
      </c>
      <c r="J44" s="31">
        <f t="shared" si="5"/>
        <v>17436633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17436633</v>
      </c>
      <c r="X44" s="31">
        <f t="shared" si="5"/>
        <v>49312710</v>
      </c>
      <c r="Y44" s="31">
        <f t="shared" si="5"/>
        <v>-31876077</v>
      </c>
      <c r="Z44" s="32">
        <f>+IF(X44&lt;&gt;0,+(Y44/X44)*100,0)</f>
        <v>-64.640692024429399</v>
      </c>
      <c r="AA44" s="33">
        <f>+AA37+AA43</f>
        <v>55462689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45925798</v>
      </c>
      <c r="D45" s="42">
        <f t="shared" si="6"/>
        <v>0</v>
      </c>
      <c r="E45" s="43">
        <f t="shared" si="6"/>
        <v>69052680</v>
      </c>
      <c r="F45" s="44">
        <f t="shared" si="6"/>
        <v>69052680</v>
      </c>
      <c r="G45" s="44">
        <f t="shared" si="6"/>
        <v>68565545</v>
      </c>
      <c r="H45" s="44">
        <f t="shared" si="6"/>
        <v>-20373290</v>
      </c>
      <c r="I45" s="44">
        <f t="shared" si="6"/>
        <v>-3202964</v>
      </c>
      <c r="J45" s="44">
        <f t="shared" si="6"/>
        <v>44989291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44989291</v>
      </c>
      <c r="X45" s="44">
        <f t="shared" si="6"/>
        <v>37740545</v>
      </c>
      <c r="Y45" s="44">
        <f t="shared" si="6"/>
        <v>7248746</v>
      </c>
      <c r="Z45" s="45">
        <f>+IF(X45&lt;&gt;0,+(Y45/X45)*100,0)</f>
        <v>19.206786759438689</v>
      </c>
      <c r="AA45" s="46">
        <f>+AA26-AA44</f>
        <v>69052680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-116570713</v>
      </c>
      <c r="D47" s="18"/>
      <c r="E47" s="19">
        <v>41749522</v>
      </c>
      <c r="F47" s="20">
        <v>41749522</v>
      </c>
      <c r="G47" s="20">
        <v>-107940717</v>
      </c>
      <c r="H47" s="20">
        <v>-39433985</v>
      </c>
      <c r="I47" s="20">
        <v>-4382200</v>
      </c>
      <c r="J47" s="20">
        <v>-151756902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-151756902</v>
      </c>
      <c r="X47" s="20">
        <v>10437378</v>
      </c>
      <c r="Y47" s="20">
        <v>-162194280</v>
      </c>
      <c r="Z47" s="47">
        <v>-1553.9753374841841</v>
      </c>
      <c r="AA47" s="22">
        <v>41749522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-116570713</v>
      </c>
      <c r="D50" s="50">
        <f t="shared" ref="D50:Y50" si="7">SUM(D47:D49)</f>
        <v>0</v>
      </c>
      <c r="E50" s="51">
        <f t="shared" si="7"/>
        <v>41749522</v>
      </c>
      <c r="F50" s="52">
        <f t="shared" si="7"/>
        <v>41749522</v>
      </c>
      <c r="G50" s="52">
        <f t="shared" si="7"/>
        <v>-107940717</v>
      </c>
      <c r="H50" s="52">
        <f t="shared" si="7"/>
        <v>-39433985</v>
      </c>
      <c r="I50" s="52">
        <f t="shared" si="7"/>
        <v>-4382200</v>
      </c>
      <c r="J50" s="52">
        <f t="shared" si="7"/>
        <v>-151756902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-151756902</v>
      </c>
      <c r="X50" s="52">
        <f t="shared" si="7"/>
        <v>10437378</v>
      </c>
      <c r="Y50" s="52">
        <f t="shared" si="7"/>
        <v>-162194280</v>
      </c>
      <c r="Z50" s="53">
        <f>+IF(X50&lt;&gt;0,+(Y50/X50)*100,0)</f>
        <v>-1553.9753374841841</v>
      </c>
      <c r="AA50" s="54">
        <f>SUM(AA47:AA49)</f>
        <v>41749522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945956799</v>
      </c>
      <c r="D6" s="18"/>
      <c r="E6" s="19">
        <v>518107331</v>
      </c>
      <c r="F6" s="20">
        <v>518107331</v>
      </c>
      <c r="G6" s="20">
        <v>945171157</v>
      </c>
      <c r="H6" s="20">
        <v>40893241</v>
      </c>
      <c r="I6" s="20">
        <v>-1663942</v>
      </c>
      <c r="J6" s="20">
        <v>984400456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984400456</v>
      </c>
      <c r="X6" s="20">
        <v>760368414</v>
      </c>
      <c r="Y6" s="20">
        <v>224032042</v>
      </c>
      <c r="Z6" s="21">
        <v>29.463617619445198</v>
      </c>
      <c r="AA6" s="22">
        <v>518107331</v>
      </c>
    </row>
    <row r="7" spans="1:27" x14ac:dyDescent="0.25">
      <c r="A7" s="23" t="s">
        <v>35</v>
      </c>
      <c r="B7" s="17" t="s">
        <v>32</v>
      </c>
      <c r="C7" s="18">
        <v>89362671</v>
      </c>
      <c r="D7" s="18"/>
      <c r="E7" s="19">
        <v>615454193</v>
      </c>
      <c r="F7" s="20">
        <v>615454193</v>
      </c>
      <c r="G7" s="20">
        <v>113707309</v>
      </c>
      <c r="H7" s="20">
        <v>82119543</v>
      </c>
      <c r="I7" s="20">
        <v>671627</v>
      </c>
      <c r="J7" s="20">
        <v>196498479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196498479</v>
      </c>
      <c r="X7" s="20">
        <v>218721729</v>
      </c>
      <c r="Y7" s="20">
        <v>-22223250</v>
      </c>
      <c r="Z7" s="21">
        <v>-10.160513133105308</v>
      </c>
      <c r="AA7" s="22">
        <v>615454193</v>
      </c>
    </row>
    <row r="8" spans="1:27" x14ac:dyDescent="0.25">
      <c r="A8" s="23" t="s">
        <v>36</v>
      </c>
      <c r="B8" s="17" t="s">
        <v>32</v>
      </c>
      <c r="C8" s="18">
        <v>-28673634</v>
      </c>
      <c r="D8" s="18"/>
      <c r="E8" s="19">
        <v>-447266774</v>
      </c>
      <c r="F8" s="20">
        <v>-447266774</v>
      </c>
      <c r="G8" s="20">
        <v>-28465836</v>
      </c>
      <c r="H8" s="20">
        <v>-25523</v>
      </c>
      <c r="I8" s="20">
        <v>-15152</v>
      </c>
      <c r="J8" s="20">
        <v>-28506511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-28506511</v>
      </c>
      <c r="X8" s="20">
        <v>-111816693</v>
      </c>
      <c r="Y8" s="20">
        <v>83310182</v>
      </c>
      <c r="Z8" s="21">
        <v>-74.506032833577009</v>
      </c>
      <c r="AA8" s="22">
        <v>-447266774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-24967167</v>
      </c>
      <c r="D10" s="18"/>
      <c r="E10" s="19">
        <v>-18541931</v>
      </c>
      <c r="F10" s="20">
        <v>-18541931</v>
      </c>
      <c r="G10" s="20">
        <v>-25837435</v>
      </c>
      <c r="H10" s="20">
        <v>-889980</v>
      </c>
      <c r="I10" s="20">
        <v>-442303</v>
      </c>
      <c r="J10" s="20">
        <v>-27169718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-27169718</v>
      </c>
      <c r="X10" s="20">
        <v>-18541931</v>
      </c>
      <c r="Y10" s="20">
        <v>-8627787</v>
      </c>
      <c r="Z10" s="21">
        <v>46.531221586360125</v>
      </c>
      <c r="AA10" s="22">
        <v>-18541931</v>
      </c>
    </row>
    <row r="11" spans="1:27" x14ac:dyDescent="0.25">
      <c r="A11" s="23" t="s">
        <v>39</v>
      </c>
      <c r="B11" s="17" t="s">
        <v>32</v>
      </c>
      <c r="C11" s="18">
        <v>478186060</v>
      </c>
      <c r="D11" s="18"/>
      <c r="E11" s="19">
        <v>370969838</v>
      </c>
      <c r="F11" s="20">
        <v>370969838</v>
      </c>
      <c r="G11" s="24">
        <v>493910990</v>
      </c>
      <c r="H11" s="24">
        <v>6862532</v>
      </c>
      <c r="I11" s="24">
        <v>11663738</v>
      </c>
      <c r="J11" s="20">
        <v>512437260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512437260</v>
      </c>
      <c r="X11" s="20">
        <v>370969838</v>
      </c>
      <c r="Y11" s="24">
        <v>141467422</v>
      </c>
      <c r="Z11" s="25">
        <v>38.134480895452207</v>
      </c>
      <c r="AA11" s="26">
        <v>370969838</v>
      </c>
    </row>
    <row r="12" spans="1:27" x14ac:dyDescent="0.25">
      <c r="A12" s="23" t="s">
        <v>40</v>
      </c>
      <c r="B12" s="17" t="s">
        <v>32</v>
      </c>
      <c r="C12" s="18">
        <v>-5008449</v>
      </c>
      <c r="D12" s="18"/>
      <c r="E12" s="19">
        <v>-5008449</v>
      </c>
      <c r="F12" s="20">
        <v>-5008449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-5008449</v>
      </c>
      <c r="Y12" s="20"/>
      <c r="Z12" s="21"/>
      <c r="AA12" s="22">
        <v>-5008449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1454856280</v>
      </c>
      <c r="D13" s="29">
        <f>SUM(D6:D12)</f>
        <v>0</v>
      </c>
      <c r="E13" s="30">
        <f t="shared" si="0"/>
        <v>1033714208</v>
      </c>
      <c r="F13" s="31">
        <f t="shared" si="0"/>
        <v>1033714208</v>
      </c>
      <c r="G13" s="31">
        <f t="shared" si="0"/>
        <v>1493477736</v>
      </c>
      <c r="H13" s="31">
        <f t="shared" si="0"/>
        <v>128959813</v>
      </c>
      <c r="I13" s="31">
        <f t="shared" si="0"/>
        <v>10213968</v>
      </c>
      <c r="J13" s="31">
        <f t="shared" si="0"/>
        <v>1632651517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1632651517</v>
      </c>
      <c r="X13" s="31">
        <f t="shared" si="0"/>
        <v>1214692908</v>
      </c>
      <c r="Y13" s="31">
        <f t="shared" si="0"/>
        <v>417958609</v>
      </c>
      <c r="Z13" s="32">
        <f>+IF(X13&lt;&gt;0,+(Y13/X13)*100,0)</f>
        <v>34.408582304820698</v>
      </c>
      <c r="AA13" s="33">
        <f>SUM(AA6:AA12)</f>
        <v>1033714208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36072870</v>
      </c>
      <c r="D15" s="18"/>
      <c r="E15" s="19">
        <v>34031009</v>
      </c>
      <c r="F15" s="20">
        <v>34031009</v>
      </c>
      <c r="G15" s="20">
        <v>36072870</v>
      </c>
      <c r="H15" s="20"/>
      <c r="I15" s="20"/>
      <c r="J15" s="20">
        <v>36072870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36072870</v>
      </c>
      <c r="X15" s="20">
        <v>34031009</v>
      </c>
      <c r="Y15" s="20">
        <v>2041861</v>
      </c>
      <c r="Z15" s="21">
        <v>6.0000013517083781</v>
      </c>
      <c r="AA15" s="22">
        <v>34031009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306047851</v>
      </c>
      <c r="D17" s="18"/>
      <c r="E17" s="19">
        <v>276080174</v>
      </c>
      <c r="F17" s="20">
        <v>276080174</v>
      </c>
      <c r="G17" s="24">
        <v>298914143</v>
      </c>
      <c r="H17" s="24">
        <v>5158237</v>
      </c>
      <c r="I17" s="24"/>
      <c r="J17" s="20">
        <v>304072380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304072380</v>
      </c>
      <c r="X17" s="20">
        <v>271976501</v>
      </c>
      <c r="Y17" s="24">
        <v>32095879</v>
      </c>
      <c r="Z17" s="25">
        <v>11.800975040854725</v>
      </c>
      <c r="AA17" s="26">
        <v>276080174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342120721</v>
      </c>
      <c r="D25" s="29">
        <f t="shared" ref="D25:Y25" si="1">SUM(D15:D24)</f>
        <v>0</v>
      </c>
      <c r="E25" s="35">
        <f t="shared" si="1"/>
        <v>310111183</v>
      </c>
      <c r="F25" s="36">
        <f t="shared" si="1"/>
        <v>310111183</v>
      </c>
      <c r="G25" s="36">
        <f t="shared" si="1"/>
        <v>334987013</v>
      </c>
      <c r="H25" s="36">
        <f t="shared" si="1"/>
        <v>5158237</v>
      </c>
      <c r="I25" s="36">
        <f t="shared" si="1"/>
        <v>0</v>
      </c>
      <c r="J25" s="36">
        <f t="shared" si="1"/>
        <v>340145250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340145250</v>
      </c>
      <c r="X25" s="36">
        <f t="shared" si="1"/>
        <v>306007510</v>
      </c>
      <c r="Y25" s="36">
        <f t="shared" si="1"/>
        <v>34137740</v>
      </c>
      <c r="Z25" s="37">
        <f>+IF(X25&lt;&gt;0,+(Y25/X25)*100,0)</f>
        <v>11.155850390730606</v>
      </c>
      <c r="AA25" s="38">
        <f>SUM(AA15:AA24)</f>
        <v>310111183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1796977001</v>
      </c>
      <c r="D26" s="29">
        <f>+D13+D25</f>
        <v>0</v>
      </c>
      <c r="E26" s="30">
        <f t="shared" si="2"/>
        <v>1343825391</v>
      </c>
      <c r="F26" s="31">
        <f t="shared" si="2"/>
        <v>1343825391</v>
      </c>
      <c r="G26" s="31">
        <f t="shared" si="2"/>
        <v>1828464749</v>
      </c>
      <c r="H26" s="31">
        <f t="shared" si="2"/>
        <v>134118050</v>
      </c>
      <c r="I26" s="31">
        <f t="shared" si="2"/>
        <v>10213968</v>
      </c>
      <c r="J26" s="31">
        <f t="shared" si="2"/>
        <v>1972796767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1972796767</v>
      </c>
      <c r="X26" s="31">
        <f t="shared" si="2"/>
        <v>1520700418</v>
      </c>
      <c r="Y26" s="31">
        <f t="shared" si="2"/>
        <v>452096349</v>
      </c>
      <c r="Z26" s="32">
        <f>+IF(X26&lt;&gt;0,+(Y26/X26)*100,0)</f>
        <v>29.729481471083545</v>
      </c>
      <c r="AA26" s="33">
        <f>+AA13+AA25</f>
        <v>1343825391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1375564</v>
      </c>
      <c r="D31" s="18"/>
      <c r="E31" s="19">
        <v>1094879</v>
      </c>
      <c r="F31" s="20">
        <v>1094879</v>
      </c>
      <c r="G31" s="20">
        <v>1375563</v>
      </c>
      <c r="H31" s="20"/>
      <c r="I31" s="20">
        <v>-177</v>
      </c>
      <c r="J31" s="20">
        <v>1375386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1375386</v>
      </c>
      <c r="X31" s="20">
        <v>1094879</v>
      </c>
      <c r="Y31" s="20">
        <v>280507</v>
      </c>
      <c r="Z31" s="21">
        <v>25.619908683973296</v>
      </c>
      <c r="AA31" s="22">
        <v>1094879</v>
      </c>
    </row>
    <row r="32" spans="1:27" x14ac:dyDescent="0.25">
      <c r="A32" s="23" t="s">
        <v>59</v>
      </c>
      <c r="B32" s="17" t="s">
        <v>32</v>
      </c>
      <c r="C32" s="18">
        <v>2994544970</v>
      </c>
      <c r="D32" s="18"/>
      <c r="E32" s="19">
        <v>2473334734</v>
      </c>
      <c r="F32" s="20">
        <v>2473334734</v>
      </c>
      <c r="G32" s="20">
        <v>3066057225</v>
      </c>
      <c r="H32" s="20">
        <v>115648933</v>
      </c>
      <c r="I32" s="20">
        <v>65913916</v>
      </c>
      <c r="J32" s="20">
        <v>3247620074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3247620074</v>
      </c>
      <c r="X32" s="20">
        <v>2473334737</v>
      </c>
      <c r="Y32" s="20">
        <v>774285337</v>
      </c>
      <c r="Z32" s="21">
        <v>31.305319309070136</v>
      </c>
      <c r="AA32" s="22">
        <v>2473334734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>
        <v>229947</v>
      </c>
      <c r="F33" s="20">
        <v>229947</v>
      </c>
      <c r="G33" s="20">
        <v>229947</v>
      </c>
      <c r="H33" s="20">
        <v>6000000</v>
      </c>
      <c r="I33" s="20">
        <v>-2031747</v>
      </c>
      <c r="J33" s="20">
        <v>4198200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4198200</v>
      </c>
      <c r="X33" s="20">
        <v>229947</v>
      </c>
      <c r="Y33" s="20">
        <v>3968253</v>
      </c>
      <c r="Z33" s="21">
        <v>1725.7250583830189</v>
      </c>
      <c r="AA33" s="22">
        <v>229947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310686520</v>
      </c>
      <c r="D35" s="18"/>
      <c r="E35" s="19">
        <v>258179920</v>
      </c>
      <c r="F35" s="20">
        <v>258179920</v>
      </c>
      <c r="G35" s="20">
        <v>294030014</v>
      </c>
      <c r="H35" s="20">
        <v>13648553</v>
      </c>
      <c r="I35" s="20">
        <v>699545</v>
      </c>
      <c r="J35" s="20">
        <v>308378112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308378112</v>
      </c>
      <c r="X35" s="20">
        <v>258179920</v>
      </c>
      <c r="Y35" s="20">
        <v>50198192</v>
      </c>
      <c r="Z35" s="21">
        <v>19.443104638036914</v>
      </c>
      <c r="AA35" s="22">
        <v>258179920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3306837001</v>
      </c>
      <c r="D37" s="29">
        <f t="shared" ref="D37:Y37" si="3">SUM(D29:D36)</f>
        <v>0</v>
      </c>
      <c r="E37" s="30">
        <f t="shared" si="3"/>
        <v>2732839480</v>
      </c>
      <c r="F37" s="31">
        <f t="shared" si="3"/>
        <v>2732839480</v>
      </c>
      <c r="G37" s="31">
        <f t="shared" si="3"/>
        <v>3361692749</v>
      </c>
      <c r="H37" s="31">
        <f t="shared" si="3"/>
        <v>135297486</v>
      </c>
      <c r="I37" s="31">
        <f t="shared" si="3"/>
        <v>64581537</v>
      </c>
      <c r="J37" s="31">
        <f t="shared" si="3"/>
        <v>3561571772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3561571772</v>
      </c>
      <c r="X37" s="31">
        <f t="shared" si="3"/>
        <v>2732839483</v>
      </c>
      <c r="Y37" s="31">
        <f t="shared" si="3"/>
        <v>828732289</v>
      </c>
      <c r="Z37" s="32">
        <f>+IF(X37&lt;&gt;0,+(Y37/X37)*100,0)</f>
        <v>30.324953007860213</v>
      </c>
      <c r="AA37" s="33">
        <f>SUM(AA29:AA36)</f>
        <v>2732839480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3306837001</v>
      </c>
      <c r="D44" s="29">
        <f>+D37+D43</f>
        <v>0</v>
      </c>
      <c r="E44" s="30">
        <f t="shared" si="5"/>
        <v>2732839480</v>
      </c>
      <c r="F44" s="31">
        <f t="shared" si="5"/>
        <v>2732839480</v>
      </c>
      <c r="G44" s="31">
        <f t="shared" si="5"/>
        <v>3361692749</v>
      </c>
      <c r="H44" s="31">
        <f t="shared" si="5"/>
        <v>135297486</v>
      </c>
      <c r="I44" s="31">
        <f t="shared" si="5"/>
        <v>64581537</v>
      </c>
      <c r="J44" s="31">
        <f t="shared" si="5"/>
        <v>3561571772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3561571772</v>
      </c>
      <c r="X44" s="31">
        <f t="shared" si="5"/>
        <v>2732839483</v>
      </c>
      <c r="Y44" s="31">
        <f t="shared" si="5"/>
        <v>828732289</v>
      </c>
      <c r="Z44" s="32">
        <f>+IF(X44&lt;&gt;0,+(Y44/X44)*100,0)</f>
        <v>30.324953007860213</v>
      </c>
      <c r="AA44" s="33">
        <f>+AA37+AA43</f>
        <v>2732839480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-1509860000</v>
      </c>
      <c r="D45" s="42">
        <f t="shared" si="6"/>
        <v>0</v>
      </c>
      <c r="E45" s="43">
        <f t="shared" si="6"/>
        <v>-1389014089</v>
      </c>
      <c r="F45" s="44">
        <f t="shared" si="6"/>
        <v>-1389014089</v>
      </c>
      <c r="G45" s="44">
        <f t="shared" si="6"/>
        <v>-1533228000</v>
      </c>
      <c r="H45" s="44">
        <f t="shared" si="6"/>
        <v>-1179436</v>
      </c>
      <c r="I45" s="44">
        <f t="shared" si="6"/>
        <v>-54367569</v>
      </c>
      <c r="J45" s="44">
        <f t="shared" si="6"/>
        <v>-1588775005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-1588775005</v>
      </c>
      <c r="X45" s="44">
        <f t="shared" si="6"/>
        <v>-1212139065</v>
      </c>
      <c r="Y45" s="44">
        <f t="shared" si="6"/>
        <v>-376635940</v>
      </c>
      <c r="Z45" s="45">
        <f>+IF(X45&lt;&gt;0,+(Y45/X45)*100,0)</f>
        <v>31.072007402054979</v>
      </c>
      <c r="AA45" s="46">
        <f>+AA26-AA44</f>
        <v>-1389014089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-185691036</v>
      </c>
      <c r="D47" s="18"/>
      <c r="E47" s="19">
        <v>-94172219</v>
      </c>
      <c r="F47" s="20">
        <v>-94172219</v>
      </c>
      <c r="G47" s="20">
        <v>-294041493</v>
      </c>
      <c r="H47" s="20">
        <v>-49388793</v>
      </c>
      <c r="I47" s="20">
        <v>23606149</v>
      </c>
      <c r="J47" s="20">
        <v>-319824137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-319824137</v>
      </c>
      <c r="X47" s="20">
        <v>82702809</v>
      </c>
      <c r="Y47" s="20">
        <v>-402526946</v>
      </c>
      <c r="Z47" s="47">
        <v>-486.71496272877499</v>
      </c>
      <c r="AA47" s="22">
        <v>-94172219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-185691036</v>
      </c>
      <c r="D50" s="50">
        <f t="shared" ref="D50:Y50" si="7">SUM(D47:D49)</f>
        <v>0</v>
      </c>
      <c r="E50" s="51">
        <f t="shared" si="7"/>
        <v>-94172219</v>
      </c>
      <c r="F50" s="52">
        <f t="shared" si="7"/>
        <v>-94172219</v>
      </c>
      <c r="G50" s="52">
        <f t="shared" si="7"/>
        <v>-294041493</v>
      </c>
      <c r="H50" s="52">
        <f t="shared" si="7"/>
        <v>-49388793</v>
      </c>
      <c r="I50" s="52">
        <f t="shared" si="7"/>
        <v>23606149</v>
      </c>
      <c r="J50" s="52">
        <f t="shared" si="7"/>
        <v>-319824137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-319824137</v>
      </c>
      <c r="X50" s="52">
        <f t="shared" si="7"/>
        <v>82702809</v>
      </c>
      <c r="Y50" s="52">
        <f t="shared" si="7"/>
        <v>-402526946</v>
      </c>
      <c r="Z50" s="53">
        <f>+IF(X50&lt;&gt;0,+(Y50/X50)*100,0)</f>
        <v>-486.71496272877499</v>
      </c>
      <c r="AA50" s="54">
        <f>SUM(AA47:AA49)</f>
        <v>-94172219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-140574206</v>
      </c>
      <c r="D6" s="18"/>
      <c r="E6" s="19">
        <v>-79749207</v>
      </c>
      <c r="F6" s="20">
        <v>-79749207</v>
      </c>
      <c r="G6" s="20">
        <v>-117717284</v>
      </c>
      <c r="H6" s="20">
        <v>-12880471</v>
      </c>
      <c r="I6" s="20">
        <v>9616316</v>
      </c>
      <c r="J6" s="20">
        <v>-120981439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-120981439</v>
      </c>
      <c r="X6" s="20">
        <v>-9656038</v>
      </c>
      <c r="Y6" s="20">
        <v>-111325401</v>
      </c>
      <c r="Z6" s="21">
        <v>1152.9097234290089</v>
      </c>
      <c r="AA6" s="22">
        <v>-79749207</v>
      </c>
    </row>
    <row r="7" spans="1:27" x14ac:dyDescent="0.25">
      <c r="A7" s="23" t="s">
        <v>35</v>
      </c>
      <c r="B7" s="17" t="s">
        <v>32</v>
      </c>
      <c r="C7" s="18">
        <v>49112397</v>
      </c>
      <c r="D7" s="18"/>
      <c r="E7" s="19">
        <v>47349297</v>
      </c>
      <c r="F7" s="20">
        <v>47349297</v>
      </c>
      <c r="G7" s="20">
        <v>63540056</v>
      </c>
      <c r="H7" s="20">
        <v>-12078353</v>
      </c>
      <c r="I7" s="20">
        <v>-1936841</v>
      </c>
      <c r="J7" s="20">
        <v>49524862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49524862</v>
      </c>
      <c r="X7" s="20">
        <v>1281430</v>
      </c>
      <c r="Y7" s="20">
        <v>48243432</v>
      </c>
      <c r="Z7" s="21">
        <v>3764.8121239552688</v>
      </c>
      <c r="AA7" s="22">
        <v>47349297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>
        <v>2902790</v>
      </c>
      <c r="F10" s="20">
        <v>2902790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725700</v>
      </c>
      <c r="Y10" s="20">
        <v>-600018</v>
      </c>
      <c r="Z10" s="21">
        <v>-82.681273253410509</v>
      </c>
      <c r="AA10" s="22">
        <v>2902790</v>
      </c>
    </row>
    <row r="11" spans="1:27" x14ac:dyDescent="0.25">
      <c r="A11" s="23" t="s">
        <v>39</v>
      </c>
      <c r="B11" s="17" t="s">
        <v>32</v>
      </c>
      <c r="C11" s="18">
        <v>124358319</v>
      </c>
      <c r="D11" s="18"/>
      <c r="E11" s="19">
        <v>7539745</v>
      </c>
      <c r="F11" s="20">
        <v>7539745</v>
      </c>
      <c r="G11" s="24">
        <v>125094580</v>
      </c>
      <c r="H11" s="24">
        <v>3734099</v>
      </c>
      <c r="I11" s="24">
        <v>1681052</v>
      </c>
      <c r="J11" s="20">
        <v>130509731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130509731</v>
      </c>
      <c r="X11" s="20">
        <v>7539745</v>
      </c>
      <c r="Y11" s="24">
        <v>122969986</v>
      </c>
      <c r="Z11" s="25">
        <v>1630.9568294418443</v>
      </c>
      <c r="AA11" s="26">
        <v>7539745</v>
      </c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41406463</v>
      </c>
      <c r="D13" s="29">
        <f>SUM(D6:D12)</f>
        <v>0</v>
      </c>
      <c r="E13" s="30">
        <f t="shared" si="0"/>
        <v>-21957375</v>
      </c>
      <c r="F13" s="31">
        <f t="shared" si="0"/>
        <v>-21957375</v>
      </c>
      <c r="G13" s="31">
        <f t="shared" si="0"/>
        <v>79427305</v>
      </c>
      <c r="H13" s="31">
        <f t="shared" si="0"/>
        <v>-21224725</v>
      </c>
      <c r="I13" s="31">
        <f t="shared" si="0"/>
        <v>9360527</v>
      </c>
      <c r="J13" s="31">
        <f t="shared" si="0"/>
        <v>67563107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67563107</v>
      </c>
      <c r="X13" s="31">
        <f t="shared" si="0"/>
        <v>-109163</v>
      </c>
      <c r="Y13" s="31">
        <f t="shared" si="0"/>
        <v>67672270</v>
      </c>
      <c r="Z13" s="32">
        <f>+IF(X13&lt;&gt;0,+(Y13/X13)*100,0)</f>
        <v>-61991.947821148191</v>
      </c>
      <c r="AA13" s="33">
        <f>SUM(AA6:AA12)</f>
        <v>-21957375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148333753</v>
      </c>
      <c r="D17" s="18"/>
      <c r="E17" s="19"/>
      <c r="F17" s="20"/>
      <c r="G17" s="24">
        <v>148485519</v>
      </c>
      <c r="H17" s="24">
        <v>-3105759</v>
      </c>
      <c r="I17" s="24"/>
      <c r="J17" s="20">
        <v>145379760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145379760</v>
      </c>
      <c r="X17" s="20"/>
      <c r="Y17" s="24">
        <v>145379760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148333753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148485519</v>
      </c>
      <c r="H25" s="36">
        <f t="shared" si="1"/>
        <v>-3105759</v>
      </c>
      <c r="I25" s="36">
        <f t="shared" si="1"/>
        <v>0</v>
      </c>
      <c r="J25" s="36">
        <f t="shared" si="1"/>
        <v>145379760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145379760</v>
      </c>
      <c r="X25" s="36">
        <f t="shared" si="1"/>
        <v>0</v>
      </c>
      <c r="Y25" s="36">
        <f t="shared" si="1"/>
        <v>145379760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189740216</v>
      </c>
      <c r="D26" s="29">
        <f>+D13+D25</f>
        <v>0</v>
      </c>
      <c r="E26" s="30">
        <f t="shared" si="2"/>
        <v>-21957375</v>
      </c>
      <c r="F26" s="31">
        <f t="shared" si="2"/>
        <v>-21957375</v>
      </c>
      <c r="G26" s="31">
        <f t="shared" si="2"/>
        <v>227912824</v>
      </c>
      <c r="H26" s="31">
        <f t="shared" si="2"/>
        <v>-24330484</v>
      </c>
      <c r="I26" s="31">
        <f t="shared" si="2"/>
        <v>9360527</v>
      </c>
      <c r="J26" s="31">
        <f t="shared" si="2"/>
        <v>212942867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212942867</v>
      </c>
      <c r="X26" s="31">
        <f t="shared" si="2"/>
        <v>-109163</v>
      </c>
      <c r="Y26" s="31">
        <f t="shared" si="2"/>
        <v>213052030</v>
      </c>
      <c r="Z26" s="32">
        <f>+IF(X26&lt;&gt;0,+(Y26/X26)*100,0)</f>
        <v>-195168.7201707538</v>
      </c>
      <c r="AA26" s="33">
        <f>+AA13+AA25</f>
        <v>-21957375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346518816</v>
      </c>
      <c r="D32" s="18"/>
      <c r="E32" s="19">
        <v>2902790</v>
      </c>
      <c r="F32" s="20">
        <v>2902790</v>
      </c>
      <c r="G32" s="20">
        <v>322047243</v>
      </c>
      <c r="H32" s="20">
        <v>48417095</v>
      </c>
      <c r="I32" s="20">
        <v>12530473</v>
      </c>
      <c r="J32" s="20">
        <v>382994811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382994811</v>
      </c>
      <c r="X32" s="20">
        <v>-134846</v>
      </c>
      <c r="Y32" s="20">
        <v>383129657</v>
      </c>
      <c r="Z32" s="21">
        <v>-284123.85758569033</v>
      </c>
      <c r="AA32" s="22">
        <v>2902790</v>
      </c>
    </row>
    <row r="33" spans="1:27" x14ac:dyDescent="0.25">
      <c r="A33" s="23" t="s">
        <v>60</v>
      </c>
      <c r="B33" s="17" t="s">
        <v>32</v>
      </c>
      <c r="C33" s="18">
        <v>-5503000</v>
      </c>
      <c r="D33" s="18"/>
      <c r="E33" s="19"/>
      <c r="F33" s="20"/>
      <c r="G33" s="20">
        <v>-5503000</v>
      </c>
      <c r="H33" s="20"/>
      <c r="I33" s="20"/>
      <c r="J33" s="20">
        <v>-5503000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-5503000</v>
      </c>
      <c r="X33" s="20"/>
      <c r="Y33" s="20">
        <v>-5503000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73716693</v>
      </c>
      <c r="D35" s="18"/>
      <c r="E35" s="19">
        <v>2296849</v>
      </c>
      <c r="F35" s="20">
        <v>2296849</v>
      </c>
      <c r="G35" s="20">
        <v>74909317</v>
      </c>
      <c r="H35" s="20">
        <v>1463252</v>
      </c>
      <c r="I35" s="20">
        <v>1226361</v>
      </c>
      <c r="J35" s="20">
        <v>77598930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77598930</v>
      </c>
      <c r="X35" s="20">
        <v>299589</v>
      </c>
      <c r="Y35" s="20">
        <v>77299341</v>
      </c>
      <c r="Z35" s="21">
        <v>25801.795459779896</v>
      </c>
      <c r="AA35" s="22">
        <v>2296849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414724469</v>
      </c>
      <c r="D37" s="29">
        <f t="shared" ref="D37:Y37" si="3">SUM(D29:D36)</f>
        <v>0</v>
      </c>
      <c r="E37" s="30">
        <f t="shared" si="3"/>
        <v>5199639</v>
      </c>
      <c r="F37" s="31">
        <f t="shared" si="3"/>
        <v>5199639</v>
      </c>
      <c r="G37" s="31">
        <f t="shared" si="3"/>
        <v>391445520</v>
      </c>
      <c r="H37" s="31">
        <f t="shared" si="3"/>
        <v>49880347</v>
      </c>
      <c r="I37" s="31">
        <f t="shared" si="3"/>
        <v>13756834</v>
      </c>
      <c r="J37" s="31">
        <f t="shared" si="3"/>
        <v>455082701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455082701</v>
      </c>
      <c r="X37" s="31">
        <f t="shared" si="3"/>
        <v>164743</v>
      </c>
      <c r="Y37" s="31">
        <f t="shared" si="3"/>
        <v>454917958</v>
      </c>
      <c r="Z37" s="32">
        <f>+IF(X37&lt;&gt;0,+(Y37/X37)*100,0)</f>
        <v>276137.95912421163</v>
      </c>
      <c r="AA37" s="33">
        <f>SUM(AA29:AA36)</f>
        <v>5199639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414724469</v>
      </c>
      <c r="D44" s="29">
        <f>+D37+D43</f>
        <v>0</v>
      </c>
      <c r="E44" s="30">
        <f t="shared" si="5"/>
        <v>5199639</v>
      </c>
      <c r="F44" s="31">
        <f t="shared" si="5"/>
        <v>5199639</v>
      </c>
      <c r="G44" s="31">
        <f t="shared" si="5"/>
        <v>391445520</v>
      </c>
      <c r="H44" s="31">
        <f t="shared" si="5"/>
        <v>49880347</v>
      </c>
      <c r="I44" s="31">
        <f t="shared" si="5"/>
        <v>13756834</v>
      </c>
      <c r="J44" s="31">
        <f t="shared" si="5"/>
        <v>455082701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455082701</v>
      </c>
      <c r="X44" s="31">
        <f t="shared" si="5"/>
        <v>164743</v>
      </c>
      <c r="Y44" s="31">
        <f t="shared" si="5"/>
        <v>454917958</v>
      </c>
      <c r="Z44" s="32">
        <f>+IF(X44&lt;&gt;0,+(Y44/X44)*100,0)</f>
        <v>276137.95912421163</v>
      </c>
      <c r="AA44" s="33">
        <f>+AA37+AA43</f>
        <v>5199639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-224984253</v>
      </c>
      <c r="D45" s="42">
        <f t="shared" si="6"/>
        <v>0</v>
      </c>
      <c r="E45" s="43">
        <f t="shared" si="6"/>
        <v>-27157014</v>
      </c>
      <c r="F45" s="44">
        <f t="shared" si="6"/>
        <v>-27157014</v>
      </c>
      <c r="G45" s="44">
        <f t="shared" si="6"/>
        <v>-163532696</v>
      </c>
      <c r="H45" s="44">
        <f t="shared" si="6"/>
        <v>-74210831</v>
      </c>
      <c r="I45" s="44">
        <f t="shared" si="6"/>
        <v>-4396307</v>
      </c>
      <c r="J45" s="44">
        <f t="shared" si="6"/>
        <v>-242139834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-242139834</v>
      </c>
      <c r="X45" s="44">
        <f t="shared" si="6"/>
        <v>-273906</v>
      </c>
      <c r="Y45" s="44">
        <f t="shared" si="6"/>
        <v>-241865928</v>
      </c>
      <c r="Z45" s="45">
        <f>+IF(X45&lt;&gt;0,+(Y45/X45)*100,0)</f>
        <v>88302.530065058818</v>
      </c>
      <c r="AA45" s="46">
        <f>+AA26-AA44</f>
        <v>-27157014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-2553155</v>
      </c>
      <c r="D47" s="18"/>
      <c r="E47" s="19">
        <v>-34696759</v>
      </c>
      <c r="F47" s="20">
        <v>-34696759</v>
      </c>
      <c r="G47" s="20">
        <v>-2553155</v>
      </c>
      <c r="H47" s="20"/>
      <c r="I47" s="20"/>
      <c r="J47" s="20">
        <v>-2553155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-2553155</v>
      </c>
      <c r="X47" s="20">
        <v>-7813651</v>
      </c>
      <c r="Y47" s="20">
        <v>5260496</v>
      </c>
      <c r="Z47" s="47">
        <v>-67.324430026373079</v>
      </c>
      <c r="AA47" s="22">
        <v>-34696759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-2553155</v>
      </c>
      <c r="D50" s="50">
        <f t="shared" ref="D50:Y50" si="7">SUM(D47:D49)</f>
        <v>0</v>
      </c>
      <c r="E50" s="51">
        <f t="shared" si="7"/>
        <v>-34696759</v>
      </c>
      <c r="F50" s="52">
        <f t="shared" si="7"/>
        <v>-34696759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-2553155</v>
      </c>
      <c r="X50" s="52">
        <f t="shared" si="7"/>
        <v>-7813651</v>
      </c>
      <c r="Y50" s="52">
        <f t="shared" si="7"/>
        <v>5260496</v>
      </c>
      <c r="Z50" s="53">
        <f>+IF(X50&lt;&gt;0,+(Y50/X50)*100,0)</f>
        <v>-67.324430026373079</v>
      </c>
      <c r="AA50" s="54">
        <f>SUM(AA47:AA49)</f>
        <v>-34696759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1200286851</v>
      </c>
      <c r="D6" s="18"/>
      <c r="E6" s="19">
        <v>-292023874</v>
      </c>
      <c r="F6" s="20">
        <v>-292023874</v>
      </c>
      <c r="G6" s="20">
        <v>1191156779</v>
      </c>
      <c r="H6" s="20">
        <v>52853491</v>
      </c>
      <c r="I6" s="20">
        <v>41296945</v>
      </c>
      <c r="J6" s="20">
        <v>1285307215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1285307215</v>
      </c>
      <c r="X6" s="20">
        <v>-73005972</v>
      </c>
      <c r="Y6" s="20">
        <v>1358313187</v>
      </c>
      <c r="Z6" s="21">
        <v>-1860.5507875437916</v>
      </c>
      <c r="AA6" s="22">
        <v>-292023874</v>
      </c>
    </row>
    <row r="7" spans="1:27" x14ac:dyDescent="0.25">
      <c r="A7" s="23" t="s">
        <v>35</v>
      </c>
      <c r="B7" s="17" t="s">
        <v>32</v>
      </c>
      <c r="C7" s="18">
        <v>1121668456</v>
      </c>
      <c r="D7" s="18"/>
      <c r="E7" s="19">
        <v>-24178487</v>
      </c>
      <c r="F7" s="20">
        <v>-24178487</v>
      </c>
      <c r="G7" s="20">
        <v>1161565256</v>
      </c>
      <c r="H7" s="20">
        <v>35360547</v>
      </c>
      <c r="I7" s="20">
        <v>24668408</v>
      </c>
      <c r="J7" s="20">
        <v>1221594211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1221594211</v>
      </c>
      <c r="X7" s="20">
        <v>-6044625</v>
      </c>
      <c r="Y7" s="20">
        <v>1227638836</v>
      </c>
      <c r="Z7" s="21">
        <v>-20309.594656409619</v>
      </c>
      <c r="AA7" s="22">
        <v>-24178487</v>
      </c>
    </row>
    <row r="8" spans="1:27" x14ac:dyDescent="0.25">
      <c r="A8" s="23" t="s">
        <v>36</v>
      </c>
      <c r="B8" s="17" t="s">
        <v>32</v>
      </c>
      <c r="C8" s="18">
        <v>-683141</v>
      </c>
      <c r="D8" s="18"/>
      <c r="E8" s="19"/>
      <c r="F8" s="20"/>
      <c r="G8" s="20">
        <v>-685620</v>
      </c>
      <c r="H8" s="20">
        <v>-109690</v>
      </c>
      <c r="I8" s="20"/>
      <c r="J8" s="20">
        <v>-795310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-795310</v>
      </c>
      <c r="X8" s="20"/>
      <c r="Y8" s="20">
        <v>-795310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-295873380</v>
      </c>
      <c r="D10" s="18"/>
      <c r="E10" s="19">
        <v>-81600000</v>
      </c>
      <c r="F10" s="20">
        <v>-81600000</v>
      </c>
      <c r="G10" s="20">
        <v>-304772226</v>
      </c>
      <c r="H10" s="20">
        <v>-5699207</v>
      </c>
      <c r="I10" s="20">
        <v>-3926182</v>
      </c>
      <c r="J10" s="20">
        <v>-314397615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-314397615</v>
      </c>
      <c r="X10" s="20">
        <v>-20399997</v>
      </c>
      <c r="Y10" s="20">
        <v>-293997618</v>
      </c>
      <c r="Z10" s="21">
        <v>1441.1650060536774</v>
      </c>
      <c r="AA10" s="22">
        <v>-81600000</v>
      </c>
    </row>
    <row r="11" spans="1:27" x14ac:dyDescent="0.25">
      <c r="A11" s="23" t="s">
        <v>39</v>
      </c>
      <c r="B11" s="17" t="s">
        <v>32</v>
      </c>
      <c r="C11" s="18">
        <v>970218597</v>
      </c>
      <c r="D11" s="18"/>
      <c r="E11" s="19">
        <v>269575324</v>
      </c>
      <c r="F11" s="20">
        <v>269575324</v>
      </c>
      <c r="G11" s="24">
        <v>987564359</v>
      </c>
      <c r="H11" s="24">
        <v>25871735</v>
      </c>
      <c r="I11" s="24">
        <v>12237585</v>
      </c>
      <c r="J11" s="20">
        <v>1025673679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1025673679</v>
      </c>
      <c r="X11" s="20">
        <v>269575324</v>
      </c>
      <c r="Y11" s="24">
        <v>756098355</v>
      </c>
      <c r="Z11" s="25">
        <v>280.47758369753456</v>
      </c>
      <c r="AA11" s="26">
        <v>269575324</v>
      </c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2992736063</v>
      </c>
      <c r="D13" s="29">
        <f>SUM(D6:D12)</f>
        <v>0</v>
      </c>
      <c r="E13" s="30">
        <f t="shared" si="0"/>
        <v>-128227037</v>
      </c>
      <c r="F13" s="31">
        <f t="shared" si="0"/>
        <v>-128227037</v>
      </c>
      <c r="G13" s="31">
        <f t="shared" si="0"/>
        <v>3031947228</v>
      </c>
      <c r="H13" s="31">
        <f t="shared" si="0"/>
        <v>108276876</v>
      </c>
      <c r="I13" s="31">
        <f t="shared" si="0"/>
        <v>74276756</v>
      </c>
      <c r="J13" s="31">
        <f t="shared" si="0"/>
        <v>3214500860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3214500860</v>
      </c>
      <c r="X13" s="31">
        <f t="shared" si="0"/>
        <v>170124730</v>
      </c>
      <c r="Y13" s="31">
        <f t="shared" si="0"/>
        <v>3044376130</v>
      </c>
      <c r="Z13" s="32">
        <f>+IF(X13&lt;&gt;0,+(Y13/X13)*100,0)</f>
        <v>1789.4965241091049</v>
      </c>
      <c r="AA13" s="33">
        <f>SUM(AA6:AA12)</f>
        <v>-128227037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-428835591</v>
      </c>
      <c r="D17" s="18"/>
      <c r="E17" s="19">
        <v>18903690</v>
      </c>
      <c r="F17" s="20">
        <v>18903690</v>
      </c>
      <c r="G17" s="24">
        <v>-431805747</v>
      </c>
      <c r="H17" s="24">
        <v>11280598</v>
      </c>
      <c r="I17" s="24">
        <v>-2176386</v>
      </c>
      <c r="J17" s="20">
        <v>-422701535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-422701535</v>
      </c>
      <c r="X17" s="20">
        <v>4725918</v>
      </c>
      <c r="Y17" s="24">
        <v>-427427453</v>
      </c>
      <c r="Z17" s="25">
        <v>-9044.3264779456604</v>
      </c>
      <c r="AA17" s="26">
        <v>18903690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-428835591</v>
      </c>
      <c r="D25" s="29">
        <f t="shared" ref="D25:Y25" si="1">SUM(D15:D24)</f>
        <v>0</v>
      </c>
      <c r="E25" s="35">
        <f t="shared" si="1"/>
        <v>18903690</v>
      </c>
      <c r="F25" s="36">
        <f t="shared" si="1"/>
        <v>18903690</v>
      </c>
      <c r="G25" s="36">
        <f t="shared" si="1"/>
        <v>-431805747</v>
      </c>
      <c r="H25" s="36">
        <f t="shared" si="1"/>
        <v>11280598</v>
      </c>
      <c r="I25" s="36">
        <f t="shared" si="1"/>
        <v>-2176386</v>
      </c>
      <c r="J25" s="36">
        <f t="shared" si="1"/>
        <v>-422701535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-422701535</v>
      </c>
      <c r="X25" s="36">
        <f t="shared" si="1"/>
        <v>4725918</v>
      </c>
      <c r="Y25" s="36">
        <f t="shared" si="1"/>
        <v>-427427453</v>
      </c>
      <c r="Z25" s="37">
        <f>+IF(X25&lt;&gt;0,+(Y25/X25)*100,0)</f>
        <v>-9044.3264779456604</v>
      </c>
      <c r="AA25" s="38">
        <f>SUM(AA15:AA24)</f>
        <v>18903690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2563900472</v>
      </c>
      <c r="D26" s="29">
        <f>+D13+D25</f>
        <v>0</v>
      </c>
      <c r="E26" s="30">
        <f t="shared" si="2"/>
        <v>-109323347</v>
      </c>
      <c r="F26" s="31">
        <f t="shared" si="2"/>
        <v>-109323347</v>
      </c>
      <c r="G26" s="31">
        <f t="shared" si="2"/>
        <v>2600141481</v>
      </c>
      <c r="H26" s="31">
        <f t="shared" si="2"/>
        <v>119557474</v>
      </c>
      <c r="I26" s="31">
        <f t="shared" si="2"/>
        <v>72100370</v>
      </c>
      <c r="J26" s="31">
        <f t="shared" si="2"/>
        <v>2791799325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2791799325</v>
      </c>
      <c r="X26" s="31">
        <f t="shared" si="2"/>
        <v>174850648</v>
      </c>
      <c r="Y26" s="31">
        <f t="shared" si="2"/>
        <v>2616948677</v>
      </c>
      <c r="Z26" s="32">
        <f>+IF(X26&lt;&gt;0,+(Y26/X26)*100,0)</f>
        <v>1496.6765676498951</v>
      </c>
      <c r="AA26" s="33">
        <f>+AA13+AA25</f>
        <v>-109323347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11259556</v>
      </c>
      <c r="D31" s="18"/>
      <c r="E31" s="19"/>
      <c r="F31" s="20"/>
      <c r="G31" s="20">
        <v>11315281</v>
      </c>
      <c r="H31" s="20">
        <v>29644</v>
      </c>
      <c r="I31" s="20">
        <v>27039</v>
      </c>
      <c r="J31" s="20">
        <v>11371964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11371964</v>
      </c>
      <c r="X31" s="20"/>
      <c r="Y31" s="20">
        <v>11371964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4706071250</v>
      </c>
      <c r="D32" s="18"/>
      <c r="E32" s="19">
        <v>1221636224</v>
      </c>
      <c r="F32" s="20">
        <v>1221636224</v>
      </c>
      <c r="G32" s="20">
        <v>2246171058</v>
      </c>
      <c r="H32" s="20">
        <v>2630136202</v>
      </c>
      <c r="I32" s="20">
        <v>42702040</v>
      </c>
      <c r="J32" s="20">
        <v>4919009300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4919009300</v>
      </c>
      <c r="X32" s="20">
        <v>1236281343</v>
      </c>
      <c r="Y32" s="20">
        <v>3682727957</v>
      </c>
      <c r="Z32" s="21">
        <v>297.8875300393496</v>
      </c>
      <c r="AA32" s="22">
        <v>1221636224</v>
      </c>
    </row>
    <row r="33" spans="1:27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-4818425</v>
      </c>
      <c r="H33" s="20">
        <v>6103044</v>
      </c>
      <c r="I33" s="20">
        <v>-2371547</v>
      </c>
      <c r="J33" s="20">
        <v>-1086928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-1086928</v>
      </c>
      <c r="X33" s="20"/>
      <c r="Y33" s="20">
        <v>-1086928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537262627</v>
      </c>
      <c r="D35" s="18"/>
      <c r="E35" s="19">
        <v>154086531</v>
      </c>
      <c r="F35" s="20">
        <v>154086531</v>
      </c>
      <c r="G35" s="20">
        <v>552904095</v>
      </c>
      <c r="H35" s="20">
        <v>14252903</v>
      </c>
      <c r="I35" s="20">
        <v>13124746</v>
      </c>
      <c r="J35" s="20">
        <v>580281744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580281744</v>
      </c>
      <c r="X35" s="20">
        <v>38521632</v>
      </c>
      <c r="Y35" s="20">
        <v>541760112</v>
      </c>
      <c r="Z35" s="21">
        <v>1406.3789197716235</v>
      </c>
      <c r="AA35" s="22">
        <v>154086531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5249775008</v>
      </c>
      <c r="D37" s="29">
        <f t="shared" ref="D37:Y37" si="3">SUM(D29:D36)</f>
        <v>0</v>
      </c>
      <c r="E37" s="30">
        <f t="shared" si="3"/>
        <v>1375722755</v>
      </c>
      <c r="F37" s="31">
        <f t="shared" si="3"/>
        <v>1375722755</v>
      </c>
      <c r="G37" s="31">
        <f t="shared" si="3"/>
        <v>2805572009</v>
      </c>
      <c r="H37" s="31">
        <f t="shared" si="3"/>
        <v>2650521793</v>
      </c>
      <c r="I37" s="31">
        <f t="shared" si="3"/>
        <v>53482278</v>
      </c>
      <c r="J37" s="31">
        <f t="shared" si="3"/>
        <v>5509576080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5509576080</v>
      </c>
      <c r="X37" s="31">
        <f t="shared" si="3"/>
        <v>1274802975</v>
      </c>
      <c r="Y37" s="31">
        <f t="shared" si="3"/>
        <v>4234773105</v>
      </c>
      <c r="Z37" s="32">
        <f>+IF(X37&lt;&gt;0,+(Y37/X37)*100,0)</f>
        <v>332.1904002459674</v>
      </c>
      <c r="AA37" s="33">
        <f>SUM(AA29:AA36)</f>
        <v>1375722755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2153805504</v>
      </c>
      <c r="F41" s="20">
        <v>2153805504</v>
      </c>
      <c r="G41" s="20">
        <v>2153805504</v>
      </c>
      <c r="H41" s="20">
        <v>-2153805504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2153805504</v>
      </c>
      <c r="Y41" s="20">
        <v>-2153805504</v>
      </c>
      <c r="Z41" s="21">
        <v>-100</v>
      </c>
      <c r="AA41" s="22">
        <v>2153805504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2153805504</v>
      </c>
      <c r="F43" s="36">
        <f t="shared" si="4"/>
        <v>2153805504</v>
      </c>
      <c r="G43" s="36">
        <f t="shared" si="4"/>
        <v>2153805504</v>
      </c>
      <c r="H43" s="36">
        <f t="shared" si="4"/>
        <v>-2153805504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2153805504</v>
      </c>
      <c r="Y43" s="36">
        <f t="shared" si="4"/>
        <v>-2153805504</v>
      </c>
      <c r="Z43" s="37">
        <f>+IF(X43&lt;&gt;0,+(Y43/X43)*100,0)</f>
        <v>-100</v>
      </c>
      <c r="AA43" s="38">
        <f>SUM(AA39:AA42)</f>
        <v>2153805504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5249775008</v>
      </c>
      <c r="D44" s="29">
        <f>+D37+D43</f>
        <v>0</v>
      </c>
      <c r="E44" s="30">
        <f t="shared" si="5"/>
        <v>3529528259</v>
      </c>
      <c r="F44" s="31">
        <f t="shared" si="5"/>
        <v>3529528259</v>
      </c>
      <c r="G44" s="31">
        <f t="shared" si="5"/>
        <v>4959377513</v>
      </c>
      <c r="H44" s="31">
        <f t="shared" si="5"/>
        <v>496716289</v>
      </c>
      <c r="I44" s="31">
        <f t="shared" si="5"/>
        <v>53482278</v>
      </c>
      <c r="J44" s="31">
        <f t="shared" si="5"/>
        <v>5509576080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5509576080</v>
      </c>
      <c r="X44" s="31">
        <f t="shared" si="5"/>
        <v>3428608479</v>
      </c>
      <c r="Y44" s="31">
        <f t="shared" si="5"/>
        <v>2080967601</v>
      </c>
      <c r="Z44" s="32">
        <f>+IF(X44&lt;&gt;0,+(Y44/X44)*100,0)</f>
        <v>60.694232477863508</v>
      </c>
      <c r="AA44" s="33">
        <f>+AA37+AA43</f>
        <v>3529528259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-2685874536</v>
      </c>
      <c r="D45" s="42">
        <f t="shared" si="6"/>
        <v>0</v>
      </c>
      <c r="E45" s="43">
        <f t="shared" si="6"/>
        <v>-3638851606</v>
      </c>
      <c r="F45" s="44">
        <f t="shared" si="6"/>
        <v>-3638851606</v>
      </c>
      <c r="G45" s="44">
        <f t="shared" si="6"/>
        <v>-2359236032</v>
      </c>
      <c r="H45" s="44">
        <f t="shared" si="6"/>
        <v>-377158815</v>
      </c>
      <c r="I45" s="44">
        <f t="shared" si="6"/>
        <v>18618092</v>
      </c>
      <c r="J45" s="44">
        <f t="shared" si="6"/>
        <v>-2717776755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-2717776755</v>
      </c>
      <c r="X45" s="44">
        <f t="shared" si="6"/>
        <v>-3253757831</v>
      </c>
      <c r="Y45" s="44">
        <f t="shared" si="6"/>
        <v>535981076</v>
      </c>
      <c r="Z45" s="45">
        <f>+IF(X45&lt;&gt;0,+(Y45/X45)*100,0)</f>
        <v>-16.472678786769855</v>
      </c>
      <c r="AA45" s="46">
        <f>+AA26-AA44</f>
        <v>-3638851606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-1674954713</v>
      </c>
      <c r="D47" s="18"/>
      <c r="E47" s="19">
        <v>-513458383</v>
      </c>
      <c r="F47" s="20">
        <v>-513458383</v>
      </c>
      <c r="G47" s="20">
        <v>-1702023189</v>
      </c>
      <c r="H47" s="20">
        <v>-38579649</v>
      </c>
      <c r="I47" s="20">
        <v>13716114</v>
      </c>
      <c r="J47" s="20">
        <v>-1726886724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-1726886724</v>
      </c>
      <c r="X47" s="20">
        <v>-128364597</v>
      </c>
      <c r="Y47" s="20">
        <v>-1598522127</v>
      </c>
      <c r="Z47" s="47">
        <v>1245.2982865672845</v>
      </c>
      <c r="AA47" s="22">
        <v>-513458383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-1674954713</v>
      </c>
      <c r="D50" s="50">
        <f t="shared" ref="D50:Y50" si="7">SUM(D47:D49)</f>
        <v>0</v>
      </c>
      <c r="E50" s="51">
        <f t="shared" si="7"/>
        <v>-513458383</v>
      </c>
      <c r="F50" s="52">
        <f t="shared" si="7"/>
        <v>-513458383</v>
      </c>
      <c r="G50" s="52">
        <f t="shared" si="7"/>
        <v>-1702023189</v>
      </c>
      <c r="H50" s="52">
        <f t="shared" si="7"/>
        <v>-38579649</v>
      </c>
      <c r="I50" s="52">
        <f t="shared" si="7"/>
        <v>13716114</v>
      </c>
      <c r="J50" s="52">
        <f t="shared" si="7"/>
        <v>-1726886724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-1726886724</v>
      </c>
      <c r="X50" s="52">
        <f t="shared" si="7"/>
        <v>-128364597</v>
      </c>
      <c r="Y50" s="52">
        <f t="shared" si="7"/>
        <v>-1598522127</v>
      </c>
      <c r="Z50" s="53">
        <f>+IF(X50&lt;&gt;0,+(Y50/X50)*100,0)</f>
        <v>1245.2982865672845</v>
      </c>
      <c r="AA50" s="54">
        <f>SUM(AA47:AA49)</f>
        <v>-513458383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492569707</v>
      </c>
      <c r="D6" s="18"/>
      <c r="E6" s="19">
        <v>-79644817</v>
      </c>
      <c r="F6" s="20">
        <v>-79644817</v>
      </c>
      <c r="G6" s="20">
        <v>504760512</v>
      </c>
      <c r="H6" s="20">
        <v>7818533</v>
      </c>
      <c r="I6" s="20">
        <v>-7171345</v>
      </c>
      <c r="J6" s="20">
        <v>505407700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505407700</v>
      </c>
      <c r="X6" s="20">
        <v>-100997557</v>
      </c>
      <c r="Y6" s="20">
        <v>606405257</v>
      </c>
      <c r="Z6" s="21">
        <v>-600.41576748237583</v>
      </c>
      <c r="AA6" s="22">
        <v>-79644817</v>
      </c>
    </row>
    <row r="7" spans="1:27" x14ac:dyDescent="0.25">
      <c r="A7" s="23" t="s">
        <v>35</v>
      </c>
      <c r="B7" s="17" t="s">
        <v>32</v>
      </c>
      <c r="C7" s="18">
        <v>98444872</v>
      </c>
      <c r="D7" s="18"/>
      <c r="E7" s="19">
        <v>78222203</v>
      </c>
      <c r="F7" s="20">
        <v>78222203</v>
      </c>
      <c r="G7" s="20">
        <v>48797661</v>
      </c>
      <c r="H7" s="20">
        <v>52416393</v>
      </c>
      <c r="I7" s="20">
        <v>-1987403</v>
      </c>
      <c r="J7" s="20">
        <v>99226651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99226651</v>
      </c>
      <c r="X7" s="20">
        <v>39895706</v>
      </c>
      <c r="Y7" s="20">
        <v>59330945</v>
      </c>
      <c r="Z7" s="21">
        <v>148.71511485471643</v>
      </c>
      <c r="AA7" s="22">
        <v>78222203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-4545162</v>
      </c>
      <c r="D10" s="18"/>
      <c r="E10" s="19">
        <v>-15000000</v>
      </c>
      <c r="F10" s="20">
        <v>-15000000</v>
      </c>
      <c r="G10" s="20">
        <v>-4556964</v>
      </c>
      <c r="H10" s="20">
        <v>-8352</v>
      </c>
      <c r="I10" s="20">
        <v>-5904</v>
      </c>
      <c r="J10" s="20">
        <v>-4571220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-4571220</v>
      </c>
      <c r="X10" s="20">
        <v>-15000000</v>
      </c>
      <c r="Y10" s="20">
        <v>10428780</v>
      </c>
      <c r="Z10" s="21">
        <v>-69.525199999999998</v>
      </c>
      <c r="AA10" s="22">
        <v>-15000000</v>
      </c>
    </row>
    <row r="11" spans="1:27" x14ac:dyDescent="0.25">
      <c r="A11" s="23" t="s">
        <v>39</v>
      </c>
      <c r="B11" s="17" t="s">
        <v>32</v>
      </c>
      <c r="C11" s="18">
        <v>201409831</v>
      </c>
      <c r="D11" s="18"/>
      <c r="E11" s="19">
        <v>-36994271</v>
      </c>
      <c r="F11" s="20">
        <v>-36994271</v>
      </c>
      <c r="G11" s="24">
        <v>206271526</v>
      </c>
      <c r="H11" s="24">
        <v>4544068</v>
      </c>
      <c r="I11" s="24">
        <v>79413</v>
      </c>
      <c r="J11" s="20">
        <v>210895007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210895007</v>
      </c>
      <c r="X11" s="20">
        <v>-9248568</v>
      </c>
      <c r="Y11" s="24">
        <v>220143575</v>
      </c>
      <c r="Z11" s="25">
        <v>-2380.2990365643632</v>
      </c>
      <c r="AA11" s="26">
        <v>-36994271</v>
      </c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782465294</v>
      </c>
      <c r="D13" s="29">
        <f>SUM(D6:D12)</f>
        <v>0</v>
      </c>
      <c r="E13" s="30">
        <f t="shared" si="0"/>
        <v>-53416885</v>
      </c>
      <c r="F13" s="31">
        <f t="shared" si="0"/>
        <v>-53416885</v>
      </c>
      <c r="G13" s="31">
        <f t="shared" si="0"/>
        <v>749858781</v>
      </c>
      <c r="H13" s="31">
        <f t="shared" si="0"/>
        <v>64770642</v>
      </c>
      <c r="I13" s="31">
        <f t="shared" si="0"/>
        <v>-9085239</v>
      </c>
      <c r="J13" s="31">
        <f t="shared" si="0"/>
        <v>805544184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805544184</v>
      </c>
      <c r="X13" s="31">
        <f t="shared" si="0"/>
        <v>-85350419</v>
      </c>
      <c r="Y13" s="31">
        <f t="shared" si="0"/>
        <v>890894603</v>
      </c>
      <c r="Z13" s="32">
        <f>+IF(X13&lt;&gt;0,+(Y13/X13)*100,0)</f>
        <v>-1043.8081188564522</v>
      </c>
      <c r="AA13" s="33">
        <f>SUM(AA6:AA12)</f>
        <v>-53416885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135024621</v>
      </c>
      <c r="D17" s="18"/>
      <c r="E17" s="19">
        <v>9168133</v>
      </c>
      <c r="F17" s="20">
        <v>9168133</v>
      </c>
      <c r="G17" s="24">
        <v>129329569</v>
      </c>
      <c r="H17" s="24">
        <v>1773142</v>
      </c>
      <c r="I17" s="24"/>
      <c r="J17" s="20">
        <v>131102711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131102711</v>
      </c>
      <c r="X17" s="20">
        <v>10873472</v>
      </c>
      <c r="Y17" s="24">
        <v>120229239</v>
      </c>
      <c r="Z17" s="25">
        <v>1105.7115795212421</v>
      </c>
      <c r="AA17" s="26">
        <v>9168133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133601484</v>
      </c>
      <c r="D25" s="29">
        <f t="shared" ref="D25:Y25" si="1">SUM(D15:D24)</f>
        <v>0</v>
      </c>
      <c r="E25" s="35">
        <f t="shared" si="1"/>
        <v>9168133</v>
      </c>
      <c r="F25" s="36">
        <f t="shared" si="1"/>
        <v>9168133</v>
      </c>
      <c r="G25" s="36">
        <f t="shared" si="1"/>
        <v>127906432</v>
      </c>
      <c r="H25" s="36">
        <f t="shared" si="1"/>
        <v>1773142</v>
      </c>
      <c r="I25" s="36">
        <f t="shared" si="1"/>
        <v>0</v>
      </c>
      <c r="J25" s="36">
        <f t="shared" si="1"/>
        <v>129679574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129679574</v>
      </c>
      <c r="X25" s="36">
        <f t="shared" si="1"/>
        <v>10873472</v>
      </c>
      <c r="Y25" s="36">
        <f t="shared" si="1"/>
        <v>118806102</v>
      </c>
      <c r="Z25" s="37">
        <f>+IF(X25&lt;&gt;0,+(Y25/X25)*100,0)</f>
        <v>1092.6234233186972</v>
      </c>
      <c r="AA25" s="38">
        <f>SUM(AA15:AA24)</f>
        <v>9168133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916066778</v>
      </c>
      <c r="D26" s="29">
        <f>+D13+D25</f>
        <v>0</v>
      </c>
      <c r="E26" s="30">
        <f t="shared" si="2"/>
        <v>-44248752</v>
      </c>
      <c r="F26" s="31">
        <f t="shared" si="2"/>
        <v>-44248752</v>
      </c>
      <c r="G26" s="31">
        <f t="shared" si="2"/>
        <v>877765213</v>
      </c>
      <c r="H26" s="31">
        <f t="shared" si="2"/>
        <v>66543784</v>
      </c>
      <c r="I26" s="31">
        <f t="shared" si="2"/>
        <v>-9085239</v>
      </c>
      <c r="J26" s="31">
        <f t="shared" si="2"/>
        <v>935223758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935223758</v>
      </c>
      <c r="X26" s="31">
        <f t="shared" si="2"/>
        <v>-74476947</v>
      </c>
      <c r="Y26" s="31">
        <f t="shared" si="2"/>
        <v>1009700705</v>
      </c>
      <c r="Z26" s="32">
        <f>+IF(X26&lt;&gt;0,+(Y26/X26)*100,0)</f>
        <v>-1355.7224693971411</v>
      </c>
      <c r="AA26" s="33">
        <f>+AA13+AA25</f>
        <v>-44248752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-913356</v>
      </c>
      <c r="D31" s="18"/>
      <c r="E31" s="19"/>
      <c r="F31" s="20"/>
      <c r="G31" s="20">
        <v>-913356</v>
      </c>
      <c r="H31" s="20">
        <v>-300</v>
      </c>
      <c r="I31" s="20">
        <v>-293</v>
      </c>
      <c r="J31" s="20">
        <v>-913949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-913949</v>
      </c>
      <c r="X31" s="20"/>
      <c r="Y31" s="20">
        <v>-913949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967417026</v>
      </c>
      <c r="D32" s="18"/>
      <c r="E32" s="19">
        <v>-28381197</v>
      </c>
      <c r="F32" s="20">
        <v>-28381197</v>
      </c>
      <c r="G32" s="20">
        <v>1003843023</v>
      </c>
      <c r="H32" s="20">
        <v>22271010</v>
      </c>
      <c r="I32" s="20">
        <v>-24294797</v>
      </c>
      <c r="J32" s="20">
        <v>1001819236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1001819236</v>
      </c>
      <c r="X32" s="20">
        <v>-18345300</v>
      </c>
      <c r="Y32" s="20">
        <v>1020164536</v>
      </c>
      <c r="Z32" s="21">
        <v>-5560.9040789739065</v>
      </c>
      <c r="AA32" s="22">
        <v>-28381197</v>
      </c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169117379</v>
      </c>
      <c r="D35" s="18"/>
      <c r="E35" s="19"/>
      <c r="F35" s="20"/>
      <c r="G35" s="20">
        <v>171472651</v>
      </c>
      <c r="H35" s="20">
        <v>2370923</v>
      </c>
      <c r="I35" s="20">
        <v>2057407</v>
      </c>
      <c r="J35" s="20">
        <v>175900981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175900981</v>
      </c>
      <c r="X35" s="20"/>
      <c r="Y35" s="20">
        <v>175900981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1125679049</v>
      </c>
      <c r="D37" s="29">
        <f t="shared" ref="D37:Y37" si="3">SUM(D29:D36)</f>
        <v>0</v>
      </c>
      <c r="E37" s="30">
        <f t="shared" si="3"/>
        <v>-28381197</v>
      </c>
      <c r="F37" s="31">
        <f t="shared" si="3"/>
        <v>-28381197</v>
      </c>
      <c r="G37" s="31">
        <f t="shared" si="3"/>
        <v>1164460318</v>
      </c>
      <c r="H37" s="31">
        <f t="shared" si="3"/>
        <v>24641633</v>
      </c>
      <c r="I37" s="31">
        <f t="shared" si="3"/>
        <v>-22237683</v>
      </c>
      <c r="J37" s="31">
        <f t="shared" si="3"/>
        <v>1166864268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1166864268</v>
      </c>
      <c r="X37" s="31">
        <f t="shared" si="3"/>
        <v>-18345300</v>
      </c>
      <c r="Y37" s="31">
        <f t="shared" si="3"/>
        <v>1185209568</v>
      </c>
      <c r="Z37" s="32">
        <f>+IF(X37&lt;&gt;0,+(Y37/X37)*100,0)</f>
        <v>-6460.562476492616</v>
      </c>
      <c r="AA37" s="33">
        <f>SUM(AA29:AA36)</f>
        <v>-28381197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1125679049</v>
      </c>
      <c r="D44" s="29">
        <f>+D37+D43</f>
        <v>0</v>
      </c>
      <c r="E44" s="30">
        <f t="shared" si="5"/>
        <v>-28381197</v>
      </c>
      <c r="F44" s="31">
        <f t="shared" si="5"/>
        <v>-28381197</v>
      </c>
      <c r="G44" s="31">
        <f t="shared" si="5"/>
        <v>1164460318</v>
      </c>
      <c r="H44" s="31">
        <f t="shared" si="5"/>
        <v>24641633</v>
      </c>
      <c r="I44" s="31">
        <f t="shared" si="5"/>
        <v>-22237683</v>
      </c>
      <c r="J44" s="31">
        <f t="shared" si="5"/>
        <v>1166864268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1166864268</v>
      </c>
      <c r="X44" s="31">
        <f t="shared" si="5"/>
        <v>-18345300</v>
      </c>
      <c r="Y44" s="31">
        <f t="shared" si="5"/>
        <v>1185209568</v>
      </c>
      <c r="Z44" s="32">
        <f>+IF(X44&lt;&gt;0,+(Y44/X44)*100,0)</f>
        <v>-6460.562476492616</v>
      </c>
      <c r="AA44" s="33">
        <f>+AA37+AA43</f>
        <v>-28381197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-209612271</v>
      </c>
      <c r="D45" s="42">
        <f t="shared" si="6"/>
        <v>0</v>
      </c>
      <c r="E45" s="43">
        <f t="shared" si="6"/>
        <v>-15867555</v>
      </c>
      <c r="F45" s="44">
        <f t="shared" si="6"/>
        <v>-15867555</v>
      </c>
      <c r="G45" s="44">
        <f t="shared" si="6"/>
        <v>-286695105</v>
      </c>
      <c r="H45" s="44">
        <f t="shared" si="6"/>
        <v>41902151</v>
      </c>
      <c r="I45" s="44">
        <f t="shared" si="6"/>
        <v>13152444</v>
      </c>
      <c r="J45" s="44">
        <f t="shared" si="6"/>
        <v>-231640510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-231640510</v>
      </c>
      <c r="X45" s="44">
        <f t="shared" si="6"/>
        <v>-56131647</v>
      </c>
      <c r="Y45" s="44">
        <f t="shared" si="6"/>
        <v>-175508863</v>
      </c>
      <c r="Z45" s="45">
        <f>+IF(X45&lt;&gt;0,+(Y45/X45)*100,0)</f>
        <v>312.67363845568258</v>
      </c>
      <c r="AA45" s="46">
        <f>+AA26-AA44</f>
        <v>-15867555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-427621152</v>
      </c>
      <c r="D47" s="18"/>
      <c r="E47" s="19">
        <v>-15867555</v>
      </c>
      <c r="F47" s="20">
        <v>-15867555</v>
      </c>
      <c r="G47" s="20">
        <v>-435217402</v>
      </c>
      <c r="H47" s="20">
        <v>-15560723</v>
      </c>
      <c r="I47" s="20">
        <v>12001098</v>
      </c>
      <c r="J47" s="20">
        <v>-438777027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-438777027</v>
      </c>
      <c r="X47" s="20">
        <v>-56131647</v>
      </c>
      <c r="Y47" s="20">
        <v>-382645380</v>
      </c>
      <c r="Z47" s="47">
        <v>681.69277128105648</v>
      </c>
      <c r="AA47" s="22">
        <v>-15867555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-427621152</v>
      </c>
      <c r="D50" s="50">
        <f t="shared" ref="D50:Y50" si="7">SUM(D47:D49)</f>
        <v>0</v>
      </c>
      <c r="E50" s="51">
        <f t="shared" si="7"/>
        <v>-15867555</v>
      </c>
      <c r="F50" s="52">
        <f t="shared" si="7"/>
        <v>-15867555</v>
      </c>
      <c r="G50" s="52">
        <f t="shared" si="7"/>
        <v>-435217402</v>
      </c>
      <c r="H50" s="52">
        <f t="shared" si="7"/>
        <v>-15560723</v>
      </c>
      <c r="I50" s="52">
        <f t="shared" si="7"/>
        <v>12001098</v>
      </c>
      <c r="J50" s="52">
        <f t="shared" si="7"/>
        <v>-438777027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-438777027</v>
      </c>
      <c r="X50" s="52">
        <f t="shared" si="7"/>
        <v>-56131647</v>
      </c>
      <c r="Y50" s="52">
        <f t="shared" si="7"/>
        <v>-382645380</v>
      </c>
      <c r="Z50" s="53">
        <f>+IF(X50&lt;&gt;0,+(Y50/X50)*100,0)</f>
        <v>681.69277128105648</v>
      </c>
      <c r="AA50" s="54">
        <f>SUM(AA47:AA49)</f>
        <v>-15867555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907967361</v>
      </c>
      <c r="D6" s="18"/>
      <c r="E6" s="19">
        <v>-751731713</v>
      </c>
      <c r="F6" s="20">
        <v>-751731713</v>
      </c>
      <c r="G6" s="20">
        <v>831868855</v>
      </c>
      <c r="H6" s="20">
        <v>90500772</v>
      </c>
      <c r="I6" s="20">
        <v>85987613</v>
      </c>
      <c r="J6" s="20">
        <v>1008357240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1008357240</v>
      </c>
      <c r="X6" s="20">
        <v>88404496</v>
      </c>
      <c r="Y6" s="20">
        <v>919952744</v>
      </c>
      <c r="Z6" s="21">
        <v>1040.6175993582951</v>
      </c>
      <c r="AA6" s="22">
        <v>-751731713</v>
      </c>
    </row>
    <row r="7" spans="1:27" x14ac:dyDescent="0.25">
      <c r="A7" s="23" t="s">
        <v>35</v>
      </c>
      <c r="B7" s="17" t="s">
        <v>32</v>
      </c>
      <c r="C7" s="18">
        <v>1844493026</v>
      </c>
      <c r="D7" s="18"/>
      <c r="E7" s="19">
        <v>877936903</v>
      </c>
      <c r="F7" s="20">
        <v>877936903</v>
      </c>
      <c r="G7" s="20">
        <v>1909071858</v>
      </c>
      <c r="H7" s="20">
        <v>69392814</v>
      </c>
      <c r="I7" s="20">
        <v>67583165</v>
      </c>
      <c r="J7" s="20">
        <v>2046047837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2046047837</v>
      </c>
      <c r="X7" s="20">
        <v>-1777434</v>
      </c>
      <c r="Y7" s="20">
        <v>2047825271</v>
      </c>
      <c r="Z7" s="21">
        <v>-115212.45070140438</v>
      </c>
      <c r="AA7" s="22">
        <v>877936903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-194578303</v>
      </c>
      <c r="D10" s="18"/>
      <c r="E10" s="19"/>
      <c r="F10" s="20"/>
      <c r="G10" s="20">
        <v>-197016623</v>
      </c>
      <c r="H10" s="20">
        <v>-4099254</v>
      </c>
      <c r="I10" s="20">
        <v>-3366188</v>
      </c>
      <c r="J10" s="20">
        <v>-204482065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-204482065</v>
      </c>
      <c r="X10" s="20"/>
      <c r="Y10" s="20">
        <v>-204482065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643469324</v>
      </c>
      <c r="D11" s="18"/>
      <c r="E11" s="19"/>
      <c r="F11" s="20"/>
      <c r="G11" s="24">
        <v>682767651</v>
      </c>
      <c r="H11" s="24">
        <v>17779305</v>
      </c>
      <c r="I11" s="24">
        <v>16855780</v>
      </c>
      <c r="J11" s="20">
        <v>717402736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717402736</v>
      </c>
      <c r="X11" s="20"/>
      <c r="Y11" s="24">
        <v>717402736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-5948744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3195402664</v>
      </c>
      <c r="D13" s="29">
        <f>SUM(D6:D12)</f>
        <v>0</v>
      </c>
      <c r="E13" s="30">
        <f t="shared" si="0"/>
        <v>126205190</v>
      </c>
      <c r="F13" s="31">
        <f t="shared" si="0"/>
        <v>126205190</v>
      </c>
      <c r="G13" s="31">
        <f t="shared" si="0"/>
        <v>3220742997</v>
      </c>
      <c r="H13" s="31">
        <f t="shared" si="0"/>
        <v>173573637</v>
      </c>
      <c r="I13" s="31">
        <f t="shared" si="0"/>
        <v>167060370</v>
      </c>
      <c r="J13" s="31">
        <f t="shared" si="0"/>
        <v>3561377004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3561377004</v>
      </c>
      <c r="X13" s="31">
        <f t="shared" si="0"/>
        <v>86627062</v>
      </c>
      <c r="Y13" s="31">
        <f t="shared" si="0"/>
        <v>3474749942</v>
      </c>
      <c r="Z13" s="32">
        <f>+IF(X13&lt;&gt;0,+(Y13/X13)*100,0)</f>
        <v>4011.159863646305</v>
      </c>
      <c r="AA13" s="33">
        <f>SUM(AA6:AA12)</f>
        <v>126205190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384501638</v>
      </c>
      <c r="D17" s="18"/>
      <c r="E17" s="19">
        <v>-10608309</v>
      </c>
      <c r="F17" s="20">
        <v>-10608309</v>
      </c>
      <c r="G17" s="24">
        <v>365520907</v>
      </c>
      <c r="H17" s="24">
        <v>19145363</v>
      </c>
      <c r="I17" s="24"/>
      <c r="J17" s="20">
        <v>384666270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384666270</v>
      </c>
      <c r="X17" s="20">
        <v>-2652075</v>
      </c>
      <c r="Y17" s="24">
        <v>387318345</v>
      </c>
      <c r="Z17" s="25">
        <v>-14604.351121291818</v>
      </c>
      <c r="AA17" s="26">
        <v>-10608309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384501638</v>
      </c>
      <c r="D25" s="29">
        <f t="shared" ref="D25:Y25" si="1">SUM(D15:D24)</f>
        <v>0</v>
      </c>
      <c r="E25" s="35">
        <f t="shared" si="1"/>
        <v>-10608309</v>
      </c>
      <c r="F25" s="36">
        <f t="shared" si="1"/>
        <v>-10608309</v>
      </c>
      <c r="G25" s="36">
        <f t="shared" si="1"/>
        <v>365520907</v>
      </c>
      <c r="H25" s="36">
        <f t="shared" si="1"/>
        <v>19145363</v>
      </c>
      <c r="I25" s="36">
        <f t="shared" si="1"/>
        <v>0</v>
      </c>
      <c r="J25" s="36">
        <f t="shared" si="1"/>
        <v>384666270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384666270</v>
      </c>
      <c r="X25" s="36">
        <f t="shared" si="1"/>
        <v>-2652075</v>
      </c>
      <c r="Y25" s="36">
        <f t="shared" si="1"/>
        <v>387318345</v>
      </c>
      <c r="Z25" s="37">
        <f>+IF(X25&lt;&gt;0,+(Y25/X25)*100,0)</f>
        <v>-14604.351121291818</v>
      </c>
      <c r="AA25" s="38">
        <f>SUM(AA15:AA24)</f>
        <v>-10608309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3579904302</v>
      </c>
      <c r="D26" s="29">
        <f>+D13+D25</f>
        <v>0</v>
      </c>
      <c r="E26" s="30">
        <f t="shared" si="2"/>
        <v>115596881</v>
      </c>
      <c r="F26" s="31">
        <f t="shared" si="2"/>
        <v>115596881</v>
      </c>
      <c r="G26" s="31">
        <f t="shared" si="2"/>
        <v>3586263904</v>
      </c>
      <c r="H26" s="31">
        <f t="shared" si="2"/>
        <v>192719000</v>
      </c>
      <c r="I26" s="31">
        <f t="shared" si="2"/>
        <v>167060370</v>
      </c>
      <c r="J26" s="31">
        <f t="shared" si="2"/>
        <v>3946043274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3946043274</v>
      </c>
      <c r="X26" s="31">
        <f t="shared" si="2"/>
        <v>83974987</v>
      </c>
      <c r="Y26" s="31">
        <f t="shared" si="2"/>
        <v>3862068287</v>
      </c>
      <c r="Z26" s="32">
        <f>+IF(X26&lt;&gt;0,+(Y26/X26)*100,0)</f>
        <v>4599.0698242084873</v>
      </c>
      <c r="AA26" s="33">
        <f>+AA13+AA25</f>
        <v>115596881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-3724942</v>
      </c>
      <c r="D31" s="18"/>
      <c r="E31" s="19">
        <v>138288000</v>
      </c>
      <c r="F31" s="20">
        <v>138288000</v>
      </c>
      <c r="G31" s="20">
        <v>-3737786</v>
      </c>
      <c r="H31" s="20">
        <v>-60121</v>
      </c>
      <c r="I31" s="20">
        <v>-33390</v>
      </c>
      <c r="J31" s="20">
        <v>-3831297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-3831297</v>
      </c>
      <c r="X31" s="20">
        <v>138288000</v>
      </c>
      <c r="Y31" s="20">
        <v>-142119297</v>
      </c>
      <c r="Z31" s="21">
        <v>-102.77052021867408</v>
      </c>
      <c r="AA31" s="22">
        <v>138288000</v>
      </c>
    </row>
    <row r="32" spans="1:27" x14ac:dyDescent="0.25">
      <c r="A32" s="23" t="s">
        <v>59</v>
      </c>
      <c r="B32" s="17" t="s">
        <v>32</v>
      </c>
      <c r="C32" s="18">
        <v>5600926798</v>
      </c>
      <c r="D32" s="18"/>
      <c r="E32" s="19">
        <v>-6129098</v>
      </c>
      <c r="F32" s="20">
        <v>-6129098</v>
      </c>
      <c r="G32" s="20">
        <v>5700403276</v>
      </c>
      <c r="H32" s="20">
        <v>336574847</v>
      </c>
      <c r="I32" s="20">
        <v>163233716</v>
      </c>
      <c r="J32" s="20">
        <v>6200211839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6200211839</v>
      </c>
      <c r="X32" s="20">
        <v>-1532274</v>
      </c>
      <c r="Y32" s="20">
        <v>6201744113</v>
      </c>
      <c r="Z32" s="21">
        <v>-404741.19596103567</v>
      </c>
      <c r="AA32" s="22">
        <v>-6129098</v>
      </c>
    </row>
    <row r="33" spans="1:27" x14ac:dyDescent="0.25">
      <c r="A33" s="23" t="s">
        <v>60</v>
      </c>
      <c r="B33" s="17" t="s">
        <v>32</v>
      </c>
      <c r="C33" s="18">
        <v>28299877</v>
      </c>
      <c r="D33" s="18"/>
      <c r="E33" s="19"/>
      <c r="F33" s="20"/>
      <c r="G33" s="20">
        <v>28299878</v>
      </c>
      <c r="H33" s="20">
        <v>13680000</v>
      </c>
      <c r="I33" s="20"/>
      <c r="J33" s="20">
        <v>41979878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41979878</v>
      </c>
      <c r="X33" s="20">
        <v>-4172364</v>
      </c>
      <c r="Y33" s="20">
        <v>46152242</v>
      </c>
      <c r="Z33" s="21">
        <v>-1106.1413146120519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186310431</v>
      </c>
      <c r="D35" s="18"/>
      <c r="E35" s="19"/>
      <c r="F35" s="20"/>
      <c r="G35" s="20">
        <v>209895541</v>
      </c>
      <c r="H35" s="20">
        <v>9011802</v>
      </c>
      <c r="I35" s="20">
        <v>7541581</v>
      </c>
      <c r="J35" s="20">
        <v>226448924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226448924</v>
      </c>
      <c r="X35" s="20"/>
      <c r="Y35" s="20">
        <v>226448924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5811812164</v>
      </c>
      <c r="D37" s="29">
        <f t="shared" ref="D37:Y37" si="3">SUM(D29:D36)</f>
        <v>0</v>
      </c>
      <c r="E37" s="30">
        <f t="shared" si="3"/>
        <v>132158902</v>
      </c>
      <c r="F37" s="31">
        <f t="shared" si="3"/>
        <v>132158902</v>
      </c>
      <c r="G37" s="31">
        <f t="shared" si="3"/>
        <v>5934860909</v>
      </c>
      <c r="H37" s="31">
        <f t="shared" si="3"/>
        <v>359206528</v>
      </c>
      <c r="I37" s="31">
        <f t="shared" si="3"/>
        <v>170741907</v>
      </c>
      <c r="J37" s="31">
        <f t="shared" si="3"/>
        <v>6464809344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6464809344</v>
      </c>
      <c r="X37" s="31">
        <f t="shared" si="3"/>
        <v>132583362</v>
      </c>
      <c r="Y37" s="31">
        <f t="shared" si="3"/>
        <v>6332225982</v>
      </c>
      <c r="Z37" s="32">
        <f>+IF(X37&lt;&gt;0,+(Y37/X37)*100,0)</f>
        <v>4776.0336489279853</v>
      </c>
      <c r="AA37" s="33">
        <f>SUM(AA29:AA36)</f>
        <v>132158902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5811812164</v>
      </c>
      <c r="D44" s="29">
        <f>+D37+D43</f>
        <v>0</v>
      </c>
      <c r="E44" s="30">
        <f t="shared" si="5"/>
        <v>132158902</v>
      </c>
      <c r="F44" s="31">
        <f t="shared" si="5"/>
        <v>132158902</v>
      </c>
      <c r="G44" s="31">
        <f t="shared" si="5"/>
        <v>5934860909</v>
      </c>
      <c r="H44" s="31">
        <f t="shared" si="5"/>
        <v>359206528</v>
      </c>
      <c r="I44" s="31">
        <f t="shared" si="5"/>
        <v>170741907</v>
      </c>
      <c r="J44" s="31">
        <f t="shared" si="5"/>
        <v>6464809344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6464809344</v>
      </c>
      <c r="X44" s="31">
        <f t="shared" si="5"/>
        <v>132583362</v>
      </c>
      <c r="Y44" s="31">
        <f t="shared" si="5"/>
        <v>6332225982</v>
      </c>
      <c r="Z44" s="32">
        <f>+IF(X44&lt;&gt;0,+(Y44/X44)*100,0)</f>
        <v>4776.0336489279853</v>
      </c>
      <c r="AA44" s="33">
        <f>+AA37+AA43</f>
        <v>132158902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-2231907862</v>
      </c>
      <c r="D45" s="42">
        <f t="shared" si="6"/>
        <v>0</v>
      </c>
      <c r="E45" s="43">
        <f t="shared" si="6"/>
        <v>-16562021</v>
      </c>
      <c r="F45" s="44">
        <f t="shared" si="6"/>
        <v>-16562021</v>
      </c>
      <c r="G45" s="44">
        <f t="shared" si="6"/>
        <v>-2348597005</v>
      </c>
      <c r="H45" s="44">
        <f t="shared" si="6"/>
        <v>-166487528</v>
      </c>
      <c r="I45" s="44">
        <f t="shared" si="6"/>
        <v>-3681537</v>
      </c>
      <c r="J45" s="44">
        <f t="shared" si="6"/>
        <v>-2518766070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-2518766070</v>
      </c>
      <c r="X45" s="44">
        <f t="shared" si="6"/>
        <v>-48608375</v>
      </c>
      <c r="Y45" s="44">
        <f t="shared" si="6"/>
        <v>-2470157695</v>
      </c>
      <c r="Z45" s="45">
        <f>+IF(X45&lt;&gt;0,+(Y45/X45)*100,0)</f>
        <v>5081.7532883993754</v>
      </c>
      <c r="AA45" s="46">
        <f>+AA26-AA44</f>
        <v>-16562021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-5001366726</v>
      </c>
      <c r="D47" s="18"/>
      <c r="E47" s="19">
        <v>121725979</v>
      </c>
      <c r="F47" s="20">
        <v>121725979</v>
      </c>
      <c r="G47" s="20">
        <v>-4559701593</v>
      </c>
      <c r="H47" s="20">
        <v>-192930421</v>
      </c>
      <c r="I47" s="20">
        <v>-579281279</v>
      </c>
      <c r="J47" s="20">
        <v>-5331913293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-5331913293</v>
      </c>
      <c r="X47" s="20">
        <v>89679625</v>
      </c>
      <c r="Y47" s="20">
        <v>-5421592918</v>
      </c>
      <c r="Z47" s="47">
        <v>-6045.5124762174237</v>
      </c>
      <c r="AA47" s="22">
        <v>121725979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-5001366726</v>
      </c>
      <c r="D50" s="50">
        <f t="shared" ref="D50:Y50" si="7">SUM(D47:D49)</f>
        <v>0</v>
      </c>
      <c r="E50" s="51">
        <f t="shared" si="7"/>
        <v>121725979</v>
      </c>
      <c r="F50" s="52">
        <f t="shared" si="7"/>
        <v>121725979</v>
      </c>
      <c r="G50" s="52">
        <f t="shared" si="7"/>
        <v>-4559701593</v>
      </c>
      <c r="H50" s="52">
        <f t="shared" si="7"/>
        <v>-192930421</v>
      </c>
      <c r="I50" s="52">
        <f t="shared" si="7"/>
        <v>-579281279</v>
      </c>
      <c r="J50" s="52">
        <f t="shared" si="7"/>
        <v>-5331913293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-5331913293</v>
      </c>
      <c r="X50" s="52">
        <f t="shared" si="7"/>
        <v>89679625</v>
      </c>
      <c r="Y50" s="52">
        <f t="shared" si="7"/>
        <v>-5421592918</v>
      </c>
      <c r="Z50" s="53">
        <f>+IF(X50&lt;&gt;0,+(Y50/X50)*100,0)</f>
        <v>-6045.5124762174237</v>
      </c>
      <c r="AA50" s="54">
        <f>SUM(AA47:AA49)</f>
        <v>121725979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-2563751584</v>
      </c>
      <c r="D6" s="18"/>
      <c r="E6" s="19">
        <v>459818409</v>
      </c>
      <c r="F6" s="20">
        <v>459818409</v>
      </c>
      <c r="G6" s="20">
        <v>-2511527837</v>
      </c>
      <c r="H6" s="20">
        <v>-178886982</v>
      </c>
      <c r="I6" s="20">
        <v>46929953</v>
      </c>
      <c r="J6" s="20">
        <v>-2643484866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-2643484866</v>
      </c>
      <c r="X6" s="20">
        <v>117352654</v>
      </c>
      <c r="Y6" s="20">
        <v>-2760837520</v>
      </c>
      <c r="Z6" s="21">
        <v>-2352.5991325257969</v>
      </c>
      <c r="AA6" s="22">
        <v>459818409</v>
      </c>
    </row>
    <row r="7" spans="1:27" x14ac:dyDescent="0.25">
      <c r="A7" s="23" t="s">
        <v>35</v>
      </c>
      <c r="B7" s="17" t="s">
        <v>32</v>
      </c>
      <c r="C7" s="18">
        <v>323175014</v>
      </c>
      <c r="D7" s="18"/>
      <c r="E7" s="19">
        <v>-339680299</v>
      </c>
      <c r="F7" s="20">
        <v>-339680299</v>
      </c>
      <c r="G7" s="20">
        <v>361245769</v>
      </c>
      <c r="H7" s="20">
        <v>-30453848</v>
      </c>
      <c r="I7" s="20">
        <v>8070518</v>
      </c>
      <c r="J7" s="20">
        <v>338862439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338862439</v>
      </c>
      <c r="X7" s="20">
        <v>-41151492</v>
      </c>
      <c r="Y7" s="20">
        <v>380013931</v>
      </c>
      <c r="Z7" s="21">
        <v>-923.45116186795849</v>
      </c>
      <c r="AA7" s="22">
        <v>-339680299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13616543</v>
      </c>
      <c r="F8" s="20">
        <v>13616543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14648393</v>
      </c>
      <c r="Y8" s="20">
        <v>-14648393</v>
      </c>
      <c r="Z8" s="21">
        <v>-100</v>
      </c>
      <c r="AA8" s="22">
        <v>13616543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-130425757</v>
      </c>
      <c r="D10" s="18"/>
      <c r="E10" s="19">
        <v>116984</v>
      </c>
      <c r="F10" s="20">
        <v>116984</v>
      </c>
      <c r="G10" s="20">
        <v>-132600829</v>
      </c>
      <c r="H10" s="20">
        <v>-2954819</v>
      </c>
      <c r="I10" s="20">
        <v>-2010343</v>
      </c>
      <c r="J10" s="20">
        <v>-137565991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-137565991</v>
      </c>
      <c r="X10" s="20">
        <v>29239</v>
      </c>
      <c r="Y10" s="20">
        <v>-137595230</v>
      </c>
      <c r="Z10" s="21">
        <v>-470588.01600601937</v>
      </c>
      <c r="AA10" s="22">
        <v>116984</v>
      </c>
    </row>
    <row r="11" spans="1:27" x14ac:dyDescent="0.25">
      <c r="A11" s="23" t="s">
        <v>39</v>
      </c>
      <c r="B11" s="17" t="s">
        <v>32</v>
      </c>
      <c r="C11" s="18">
        <v>42303514</v>
      </c>
      <c r="D11" s="18"/>
      <c r="E11" s="19">
        <v>373151</v>
      </c>
      <c r="F11" s="20">
        <v>373151</v>
      </c>
      <c r="G11" s="24">
        <v>39482220</v>
      </c>
      <c r="H11" s="24">
        <v>33226047</v>
      </c>
      <c r="I11" s="24">
        <v>-29861011</v>
      </c>
      <c r="J11" s="20">
        <v>42847256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42847256</v>
      </c>
      <c r="X11" s="20">
        <v>90750</v>
      </c>
      <c r="Y11" s="24">
        <v>42756506</v>
      </c>
      <c r="Z11" s="25">
        <v>47114.607162534434</v>
      </c>
      <c r="AA11" s="26">
        <v>373151</v>
      </c>
    </row>
    <row r="12" spans="1:27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-2343442138</v>
      </c>
      <c r="D13" s="29">
        <f>SUM(D6:D12)</f>
        <v>0</v>
      </c>
      <c r="E13" s="30">
        <f t="shared" si="0"/>
        <v>134244788</v>
      </c>
      <c r="F13" s="31">
        <f t="shared" si="0"/>
        <v>134244788</v>
      </c>
      <c r="G13" s="31">
        <f t="shared" si="0"/>
        <v>-2258144002</v>
      </c>
      <c r="H13" s="31">
        <f t="shared" si="0"/>
        <v>-179069602</v>
      </c>
      <c r="I13" s="31">
        <f t="shared" si="0"/>
        <v>23129117</v>
      </c>
      <c r="J13" s="31">
        <f t="shared" si="0"/>
        <v>-2414084487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-2414084487</v>
      </c>
      <c r="X13" s="31">
        <f t="shared" si="0"/>
        <v>90969544</v>
      </c>
      <c r="Y13" s="31">
        <f t="shared" si="0"/>
        <v>-2505054031</v>
      </c>
      <c r="Z13" s="32">
        <f>+IF(X13&lt;&gt;0,+(Y13/X13)*100,0)</f>
        <v>-2753.7282488741507</v>
      </c>
      <c r="AA13" s="33">
        <f>SUM(AA6:AA12)</f>
        <v>134244788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1033159681</v>
      </c>
      <c r="D17" s="18"/>
      <c r="E17" s="19">
        <v>2327738273</v>
      </c>
      <c r="F17" s="20">
        <v>2327738273</v>
      </c>
      <c r="G17" s="24">
        <v>1070805920</v>
      </c>
      <c r="H17" s="24">
        <v>-37864370</v>
      </c>
      <c r="I17" s="24">
        <v>-3685132</v>
      </c>
      <c r="J17" s="20">
        <v>1029256418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1029256418</v>
      </c>
      <c r="X17" s="20">
        <v>2347537423</v>
      </c>
      <c r="Y17" s="24">
        <v>-1318281005</v>
      </c>
      <c r="Z17" s="25">
        <v>-56.155910107508433</v>
      </c>
      <c r="AA17" s="26">
        <v>2327738273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/>
      <c r="H21" s="20">
        <v>-898</v>
      </c>
      <c r="I21" s="20">
        <v>-898</v>
      </c>
      <c r="J21" s="20">
        <v>-1796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-1796</v>
      </c>
      <c r="X21" s="20">
        <v>-2692</v>
      </c>
      <c r="Y21" s="20">
        <v>896</v>
      </c>
      <c r="Z21" s="21">
        <v>-33.283803863298658</v>
      </c>
      <c r="AA21" s="22">
        <v>-10775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1033159681</v>
      </c>
      <c r="D25" s="29">
        <f t="shared" ref="D25:Y25" si="1">SUM(D15:D24)</f>
        <v>0</v>
      </c>
      <c r="E25" s="35">
        <f t="shared" si="1"/>
        <v>2327727498</v>
      </c>
      <c r="F25" s="36">
        <f t="shared" si="1"/>
        <v>2327727498</v>
      </c>
      <c r="G25" s="36">
        <f t="shared" si="1"/>
        <v>1070805920</v>
      </c>
      <c r="H25" s="36">
        <f t="shared" si="1"/>
        <v>-37865268</v>
      </c>
      <c r="I25" s="36">
        <f t="shared" si="1"/>
        <v>-3686030</v>
      </c>
      <c r="J25" s="36">
        <f t="shared" si="1"/>
        <v>1029254622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1029254622</v>
      </c>
      <c r="X25" s="36">
        <f t="shared" si="1"/>
        <v>2347534731</v>
      </c>
      <c r="Y25" s="36">
        <f t="shared" si="1"/>
        <v>-1318280109</v>
      </c>
      <c r="Z25" s="37">
        <f>+IF(X25&lt;&gt;0,+(Y25/X25)*100,0)</f>
        <v>-56.155936335750859</v>
      </c>
      <c r="AA25" s="38">
        <f>SUM(AA15:AA24)</f>
        <v>2327727498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-1310282457</v>
      </c>
      <c r="D26" s="29">
        <f>+D13+D25</f>
        <v>0</v>
      </c>
      <c r="E26" s="30">
        <f t="shared" si="2"/>
        <v>2461972286</v>
      </c>
      <c r="F26" s="31">
        <f t="shared" si="2"/>
        <v>2461972286</v>
      </c>
      <c r="G26" s="31">
        <f t="shared" si="2"/>
        <v>-1187338082</v>
      </c>
      <c r="H26" s="31">
        <f t="shared" si="2"/>
        <v>-216934870</v>
      </c>
      <c r="I26" s="31">
        <f t="shared" si="2"/>
        <v>19443087</v>
      </c>
      <c r="J26" s="31">
        <f t="shared" si="2"/>
        <v>-1384829865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-1384829865</v>
      </c>
      <c r="X26" s="31">
        <f t="shared" si="2"/>
        <v>2438504275</v>
      </c>
      <c r="Y26" s="31">
        <f t="shared" si="2"/>
        <v>-3823334140</v>
      </c>
      <c r="Z26" s="32">
        <f>+IF(X26&lt;&gt;0,+(Y26/X26)*100,0)</f>
        <v>-156.7901348050743</v>
      </c>
      <c r="AA26" s="33">
        <f>+AA13+AA25</f>
        <v>2461972286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-13967057</v>
      </c>
      <c r="D31" s="18"/>
      <c r="E31" s="19">
        <v>88873774</v>
      </c>
      <c r="F31" s="20">
        <v>88873774</v>
      </c>
      <c r="G31" s="20">
        <v>-14545462</v>
      </c>
      <c r="H31" s="20">
        <v>-218972</v>
      </c>
      <c r="I31" s="20">
        <v>-185906</v>
      </c>
      <c r="J31" s="20">
        <v>-14950340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-14950340</v>
      </c>
      <c r="X31" s="20">
        <v>88873774</v>
      </c>
      <c r="Y31" s="20">
        <v>-103824114</v>
      </c>
      <c r="Z31" s="21">
        <v>-116.82199295373682</v>
      </c>
      <c r="AA31" s="22">
        <v>88873774</v>
      </c>
    </row>
    <row r="32" spans="1:27" x14ac:dyDescent="0.25">
      <c r="A32" s="23" t="s">
        <v>59</v>
      </c>
      <c r="B32" s="17" t="s">
        <v>32</v>
      </c>
      <c r="C32" s="18">
        <v>-3082146552</v>
      </c>
      <c r="D32" s="18"/>
      <c r="E32" s="19">
        <v>2860819</v>
      </c>
      <c r="F32" s="20">
        <v>2860819</v>
      </c>
      <c r="G32" s="20">
        <v>-3137262387</v>
      </c>
      <c r="H32" s="20">
        <v>-51192778</v>
      </c>
      <c r="I32" s="20">
        <v>-49320284</v>
      </c>
      <c r="J32" s="20">
        <v>-3237775449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-3237775449</v>
      </c>
      <c r="X32" s="20">
        <v>695750</v>
      </c>
      <c r="Y32" s="20">
        <v>-3238471199</v>
      </c>
      <c r="Z32" s="21">
        <v>-465464.77887172112</v>
      </c>
      <c r="AA32" s="22">
        <v>2860819</v>
      </c>
    </row>
    <row r="33" spans="1:27" x14ac:dyDescent="0.25">
      <c r="A33" s="23" t="s">
        <v>60</v>
      </c>
      <c r="B33" s="17" t="s">
        <v>32</v>
      </c>
      <c r="C33" s="18">
        <v>6860975</v>
      </c>
      <c r="D33" s="18"/>
      <c r="E33" s="19"/>
      <c r="F33" s="20"/>
      <c r="G33" s="20">
        <v>9049636</v>
      </c>
      <c r="H33" s="20"/>
      <c r="I33" s="20"/>
      <c r="J33" s="20">
        <v>9049636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9049636</v>
      </c>
      <c r="X33" s="20"/>
      <c r="Y33" s="20">
        <v>9049636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3504123</v>
      </c>
      <c r="D35" s="18"/>
      <c r="E35" s="19">
        <v>8783941</v>
      </c>
      <c r="F35" s="20">
        <v>8783941</v>
      </c>
      <c r="G35" s="20">
        <v>19256555</v>
      </c>
      <c r="H35" s="20">
        <v>1896777</v>
      </c>
      <c r="I35" s="20">
        <v>-379121</v>
      </c>
      <c r="J35" s="20">
        <v>20774211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20774211</v>
      </c>
      <c r="X35" s="20">
        <v>5007577</v>
      </c>
      <c r="Y35" s="20">
        <v>15766634</v>
      </c>
      <c r="Z35" s="21">
        <v>314.85554790270822</v>
      </c>
      <c r="AA35" s="22">
        <v>8783941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-3085832653</v>
      </c>
      <c r="D37" s="29">
        <f t="shared" ref="D37:Y37" si="3">SUM(D29:D36)</f>
        <v>0</v>
      </c>
      <c r="E37" s="30">
        <f t="shared" si="3"/>
        <v>100518534</v>
      </c>
      <c r="F37" s="31">
        <f t="shared" si="3"/>
        <v>100518534</v>
      </c>
      <c r="G37" s="31">
        <f t="shared" si="3"/>
        <v>-3123585800</v>
      </c>
      <c r="H37" s="31">
        <f t="shared" si="3"/>
        <v>-49514973</v>
      </c>
      <c r="I37" s="31">
        <f t="shared" si="3"/>
        <v>-49885311</v>
      </c>
      <c r="J37" s="31">
        <f t="shared" si="3"/>
        <v>-3222986084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-3222986084</v>
      </c>
      <c r="X37" s="31">
        <f t="shared" si="3"/>
        <v>94577101</v>
      </c>
      <c r="Y37" s="31">
        <f t="shared" si="3"/>
        <v>-3317563185</v>
      </c>
      <c r="Z37" s="32">
        <f>+IF(X37&lt;&gt;0,+(Y37/X37)*100,0)</f>
        <v>-3507.7869271971026</v>
      </c>
      <c r="AA37" s="33">
        <f>SUM(AA29:AA36)</f>
        <v>100518534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-3085832653</v>
      </c>
      <c r="D44" s="29">
        <f>+D37+D43</f>
        <v>0</v>
      </c>
      <c r="E44" s="30">
        <f t="shared" si="5"/>
        <v>100518534</v>
      </c>
      <c r="F44" s="31">
        <f t="shared" si="5"/>
        <v>100518534</v>
      </c>
      <c r="G44" s="31">
        <f t="shared" si="5"/>
        <v>-3123585800</v>
      </c>
      <c r="H44" s="31">
        <f t="shared" si="5"/>
        <v>-49514973</v>
      </c>
      <c r="I44" s="31">
        <f t="shared" si="5"/>
        <v>-49885311</v>
      </c>
      <c r="J44" s="31">
        <f t="shared" si="5"/>
        <v>-3222986084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-3222986084</v>
      </c>
      <c r="X44" s="31">
        <f t="shared" si="5"/>
        <v>94577101</v>
      </c>
      <c r="Y44" s="31">
        <f t="shared" si="5"/>
        <v>-3317563185</v>
      </c>
      <c r="Z44" s="32">
        <f>+IF(X44&lt;&gt;0,+(Y44/X44)*100,0)</f>
        <v>-3507.7869271971026</v>
      </c>
      <c r="AA44" s="33">
        <f>+AA37+AA43</f>
        <v>100518534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1775550196</v>
      </c>
      <c r="D45" s="42">
        <f t="shared" si="6"/>
        <v>0</v>
      </c>
      <c r="E45" s="43">
        <f t="shared" si="6"/>
        <v>2361453752</v>
      </c>
      <c r="F45" s="44">
        <f t="shared" si="6"/>
        <v>2361453752</v>
      </c>
      <c r="G45" s="44">
        <f t="shared" si="6"/>
        <v>1936247718</v>
      </c>
      <c r="H45" s="44">
        <f t="shared" si="6"/>
        <v>-167419897</v>
      </c>
      <c r="I45" s="44">
        <f t="shared" si="6"/>
        <v>69328398</v>
      </c>
      <c r="J45" s="44">
        <f t="shared" si="6"/>
        <v>1838156219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1838156219</v>
      </c>
      <c r="X45" s="44">
        <f t="shared" si="6"/>
        <v>2343927174</v>
      </c>
      <c r="Y45" s="44">
        <f t="shared" si="6"/>
        <v>-505770955</v>
      </c>
      <c r="Z45" s="45">
        <f>+IF(X45&lt;&gt;0,+(Y45/X45)*100,0)</f>
        <v>-21.577929579479331</v>
      </c>
      <c r="AA45" s="46">
        <f>+AA26-AA44</f>
        <v>2361453752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-105058475</v>
      </c>
      <c r="D47" s="18"/>
      <c r="E47" s="19">
        <v>40820311</v>
      </c>
      <c r="F47" s="20">
        <v>40820311</v>
      </c>
      <c r="G47" s="20">
        <v>-5974507</v>
      </c>
      <c r="H47" s="20">
        <v>-132218498</v>
      </c>
      <c r="I47" s="20">
        <v>82018743</v>
      </c>
      <c r="J47" s="20">
        <v>-56174262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-56174262</v>
      </c>
      <c r="X47" s="20">
        <v>23293733</v>
      </c>
      <c r="Y47" s="20">
        <v>-79467995</v>
      </c>
      <c r="Z47" s="47">
        <v>-341.15611696931529</v>
      </c>
      <c r="AA47" s="22">
        <v>40820311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-105058475</v>
      </c>
      <c r="D50" s="50">
        <f t="shared" ref="D50:Y50" si="7">SUM(D47:D49)</f>
        <v>0</v>
      </c>
      <c r="E50" s="51">
        <f t="shared" si="7"/>
        <v>40820311</v>
      </c>
      <c r="F50" s="52">
        <f t="shared" si="7"/>
        <v>40820311</v>
      </c>
      <c r="G50" s="52">
        <f t="shared" si="7"/>
        <v>-5974507</v>
      </c>
      <c r="H50" s="52">
        <f t="shared" si="7"/>
        <v>-132218498</v>
      </c>
      <c r="I50" s="52">
        <f t="shared" si="7"/>
        <v>82018743</v>
      </c>
      <c r="J50" s="52">
        <f t="shared" si="7"/>
        <v>-56174262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-56174262</v>
      </c>
      <c r="X50" s="52">
        <f t="shared" si="7"/>
        <v>23293733</v>
      </c>
      <c r="Y50" s="52">
        <f t="shared" si="7"/>
        <v>-79467995</v>
      </c>
      <c r="Z50" s="53">
        <f>+IF(X50&lt;&gt;0,+(Y50/X50)*100,0)</f>
        <v>-341.15611696931529</v>
      </c>
      <c r="AA50" s="54">
        <f>SUM(AA47:AA49)</f>
        <v>40820311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230350505</v>
      </c>
      <c r="D6" s="18"/>
      <c r="E6" s="19">
        <v>-16977600</v>
      </c>
      <c r="F6" s="20">
        <v>-16977600</v>
      </c>
      <c r="G6" s="20"/>
      <c r="H6" s="20">
        <v>6272880</v>
      </c>
      <c r="I6" s="20">
        <v>7472880</v>
      </c>
      <c r="J6" s="20">
        <v>13745760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13745760</v>
      </c>
      <c r="X6" s="20">
        <v>-4244400</v>
      </c>
      <c r="Y6" s="20">
        <v>17990160</v>
      </c>
      <c r="Z6" s="21">
        <v>-423.85637545942893</v>
      </c>
      <c r="AA6" s="22">
        <v>-16977600</v>
      </c>
    </row>
    <row r="7" spans="1:27" x14ac:dyDescent="0.25">
      <c r="A7" s="23" t="s">
        <v>35</v>
      </c>
      <c r="B7" s="17" t="s">
        <v>32</v>
      </c>
      <c r="C7" s="18">
        <v>129517369</v>
      </c>
      <c r="D7" s="18"/>
      <c r="E7" s="19">
        <v>26291712</v>
      </c>
      <c r="F7" s="20">
        <v>26291712</v>
      </c>
      <c r="G7" s="20"/>
      <c r="H7" s="20">
        <v>1889093</v>
      </c>
      <c r="I7" s="20">
        <v>-2235843</v>
      </c>
      <c r="J7" s="20">
        <v>-346750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-346750</v>
      </c>
      <c r="X7" s="20">
        <v>6572928</v>
      </c>
      <c r="Y7" s="20">
        <v>-6919678</v>
      </c>
      <c r="Z7" s="21">
        <v>-105.27542672002492</v>
      </c>
      <c r="AA7" s="22">
        <v>26291712</v>
      </c>
    </row>
    <row r="8" spans="1:27" x14ac:dyDescent="0.25">
      <c r="A8" s="23" t="s">
        <v>36</v>
      </c>
      <c r="B8" s="17" t="s">
        <v>32</v>
      </c>
      <c r="C8" s="18">
        <v>-14740414</v>
      </c>
      <c r="D8" s="18"/>
      <c r="E8" s="19"/>
      <c r="F8" s="20"/>
      <c r="G8" s="20"/>
      <c r="H8" s="20"/>
      <c r="I8" s="20">
        <v>-3782</v>
      </c>
      <c r="J8" s="20">
        <v>-3782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-3782</v>
      </c>
      <c r="X8" s="20"/>
      <c r="Y8" s="20">
        <v>-3782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90777114</v>
      </c>
      <c r="D11" s="18"/>
      <c r="E11" s="19"/>
      <c r="F11" s="20"/>
      <c r="G11" s="24"/>
      <c r="H11" s="24">
        <v>1970962</v>
      </c>
      <c r="I11" s="24">
        <v>1257472</v>
      </c>
      <c r="J11" s="20">
        <v>3228434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3228434</v>
      </c>
      <c r="X11" s="20"/>
      <c r="Y11" s="24">
        <v>3228434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11501116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447405690</v>
      </c>
      <c r="D13" s="29">
        <f>SUM(D6:D12)</f>
        <v>0</v>
      </c>
      <c r="E13" s="30">
        <f t="shared" si="0"/>
        <v>9314112</v>
      </c>
      <c r="F13" s="31">
        <f t="shared" si="0"/>
        <v>9314112</v>
      </c>
      <c r="G13" s="31">
        <f t="shared" si="0"/>
        <v>0</v>
      </c>
      <c r="H13" s="31">
        <f t="shared" si="0"/>
        <v>10132935</v>
      </c>
      <c r="I13" s="31">
        <f t="shared" si="0"/>
        <v>6490727</v>
      </c>
      <c r="J13" s="31">
        <f t="shared" si="0"/>
        <v>16623662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16623662</v>
      </c>
      <c r="X13" s="31">
        <f t="shared" si="0"/>
        <v>2328528</v>
      </c>
      <c r="Y13" s="31">
        <f t="shared" si="0"/>
        <v>14295134</v>
      </c>
      <c r="Z13" s="32">
        <f>+IF(X13&lt;&gt;0,+(Y13/X13)*100,0)</f>
        <v>613.91290978678376</v>
      </c>
      <c r="AA13" s="33">
        <f>SUM(AA6:AA12)</f>
        <v>9314112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220786977</v>
      </c>
      <c r="D17" s="18"/>
      <c r="E17" s="19">
        <v>-24067944</v>
      </c>
      <c r="F17" s="20">
        <v>-24067944</v>
      </c>
      <c r="G17" s="24"/>
      <c r="H17" s="24">
        <v>-714309</v>
      </c>
      <c r="I17" s="24">
        <v>-691265</v>
      </c>
      <c r="J17" s="20">
        <v>-1405574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-1405574</v>
      </c>
      <c r="X17" s="20">
        <v>-6016986</v>
      </c>
      <c r="Y17" s="24">
        <v>4611412</v>
      </c>
      <c r="Z17" s="25">
        <v>-76.639899112279807</v>
      </c>
      <c r="AA17" s="26">
        <v>-24067944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220786977</v>
      </c>
      <c r="D25" s="29">
        <f t="shared" ref="D25:Y25" si="1">SUM(D15:D24)</f>
        <v>0</v>
      </c>
      <c r="E25" s="35">
        <f t="shared" si="1"/>
        <v>-24067944</v>
      </c>
      <c r="F25" s="36">
        <f t="shared" si="1"/>
        <v>-24067944</v>
      </c>
      <c r="G25" s="36">
        <f t="shared" si="1"/>
        <v>0</v>
      </c>
      <c r="H25" s="36">
        <f t="shared" si="1"/>
        <v>-714309</v>
      </c>
      <c r="I25" s="36">
        <f t="shared" si="1"/>
        <v>-691265</v>
      </c>
      <c r="J25" s="36">
        <f t="shared" si="1"/>
        <v>-1405574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-1405574</v>
      </c>
      <c r="X25" s="36">
        <f t="shared" si="1"/>
        <v>-6016986</v>
      </c>
      <c r="Y25" s="36">
        <f t="shared" si="1"/>
        <v>4611412</v>
      </c>
      <c r="Z25" s="37">
        <f>+IF(X25&lt;&gt;0,+(Y25/X25)*100,0)</f>
        <v>-76.639899112279807</v>
      </c>
      <c r="AA25" s="38">
        <f>SUM(AA15:AA24)</f>
        <v>-24067944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668192667</v>
      </c>
      <c r="D26" s="29">
        <f>+D13+D25</f>
        <v>0</v>
      </c>
      <c r="E26" s="30">
        <f t="shared" si="2"/>
        <v>-14753832</v>
      </c>
      <c r="F26" s="31">
        <f t="shared" si="2"/>
        <v>-14753832</v>
      </c>
      <c r="G26" s="31">
        <f t="shared" si="2"/>
        <v>0</v>
      </c>
      <c r="H26" s="31">
        <f t="shared" si="2"/>
        <v>9418626</v>
      </c>
      <c r="I26" s="31">
        <f t="shared" si="2"/>
        <v>5799462</v>
      </c>
      <c r="J26" s="31">
        <f t="shared" si="2"/>
        <v>15218088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15218088</v>
      </c>
      <c r="X26" s="31">
        <f t="shared" si="2"/>
        <v>-3688458</v>
      </c>
      <c r="Y26" s="31">
        <f t="shared" si="2"/>
        <v>18906546</v>
      </c>
      <c r="Z26" s="32">
        <f>+IF(X26&lt;&gt;0,+(Y26/X26)*100,0)</f>
        <v>-512.58672323231008</v>
      </c>
      <c r="AA26" s="33">
        <f>+AA13+AA25</f>
        <v>-14753832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444222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245542383</v>
      </c>
      <c r="D32" s="18"/>
      <c r="E32" s="19"/>
      <c r="F32" s="20"/>
      <c r="G32" s="20"/>
      <c r="H32" s="20">
        <v>16031958</v>
      </c>
      <c r="I32" s="20">
        <v>9639313</v>
      </c>
      <c r="J32" s="20">
        <v>25671271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25671271</v>
      </c>
      <c r="X32" s="20"/>
      <c r="Y32" s="20">
        <v>25671271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/>
      <c r="H33" s="20">
        <v>87448</v>
      </c>
      <c r="I33" s="20">
        <v>2250000</v>
      </c>
      <c r="J33" s="20">
        <v>2337448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2337448</v>
      </c>
      <c r="X33" s="20"/>
      <c r="Y33" s="20">
        <v>2337448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79735270</v>
      </c>
      <c r="D35" s="18"/>
      <c r="E35" s="19"/>
      <c r="F35" s="20"/>
      <c r="G35" s="20"/>
      <c r="H35" s="20">
        <v>220368</v>
      </c>
      <c r="I35" s="20">
        <v>-210447</v>
      </c>
      <c r="J35" s="20">
        <v>9921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9921</v>
      </c>
      <c r="X35" s="20"/>
      <c r="Y35" s="20">
        <v>9921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325760506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16339774</v>
      </c>
      <c r="I37" s="31">
        <f t="shared" si="3"/>
        <v>11678866</v>
      </c>
      <c r="J37" s="31">
        <f t="shared" si="3"/>
        <v>28018640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28018640</v>
      </c>
      <c r="X37" s="31">
        <f t="shared" si="3"/>
        <v>0</v>
      </c>
      <c r="Y37" s="31">
        <f t="shared" si="3"/>
        <v>28018640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325760506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16339774</v>
      </c>
      <c r="I44" s="31">
        <f t="shared" si="5"/>
        <v>11678866</v>
      </c>
      <c r="J44" s="31">
        <f t="shared" si="5"/>
        <v>28018640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28018640</v>
      </c>
      <c r="X44" s="31">
        <f t="shared" si="5"/>
        <v>0</v>
      </c>
      <c r="Y44" s="31">
        <f t="shared" si="5"/>
        <v>28018640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342432161</v>
      </c>
      <c r="D45" s="42">
        <f t="shared" si="6"/>
        <v>0</v>
      </c>
      <c r="E45" s="43">
        <f t="shared" si="6"/>
        <v>-14753832</v>
      </c>
      <c r="F45" s="44">
        <f t="shared" si="6"/>
        <v>-14753832</v>
      </c>
      <c r="G45" s="44">
        <f t="shared" si="6"/>
        <v>0</v>
      </c>
      <c r="H45" s="44">
        <f t="shared" si="6"/>
        <v>-6921148</v>
      </c>
      <c r="I45" s="44">
        <f t="shared" si="6"/>
        <v>-5879404</v>
      </c>
      <c r="J45" s="44">
        <f t="shared" si="6"/>
        <v>-12800552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-12800552</v>
      </c>
      <c r="X45" s="44">
        <f t="shared" si="6"/>
        <v>-3688458</v>
      </c>
      <c r="Y45" s="44">
        <f t="shared" si="6"/>
        <v>-9112094</v>
      </c>
      <c r="Z45" s="45">
        <f>+IF(X45&lt;&gt;0,+(Y45/X45)*100,0)</f>
        <v>247.04345284669094</v>
      </c>
      <c r="AA45" s="46">
        <f>+AA26-AA44</f>
        <v>-14753832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-14013354</v>
      </c>
      <c r="D47" s="18"/>
      <c r="E47" s="19">
        <v>-14753832</v>
      </c>
      <c r="F47" s="20">
        <v>-14753832</v>
      </c>
      <c r="G47" s="20"/>
      <c r="H47" s="20">
        <v>-7642717</v>
      </c>
      <c r="I47" s="20">
        <v>-5575589</v>
      </c>
      <c r="J47" s="20">
        <v>-13218306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-13218306</v>
      </c>
      <c r="X47" s="20">
        <v>-3688458</v>
      </c>
      <c r="Y47" s="20">
        <v>-9529848</v>
      </c>
      <c r="Z47" s="47">
        <v>258.36943242948678</v>
      </c>
      <c r="AA47" s="22">
        <v>-14753832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-14013354</v>
      </c>
      <c r="D50" s="50">
        <f t="shared" ref="D50:Y50" si="7">SUM(D47:D49)</f>
        <v>0</v>
      </c>
      <c r="E50" s="51">
        <f t="shared" si="7"/>
        <v>-14753832</v>
      </c>
      <c r="F50" s="52">
        <f t="shared" si="7"/>
        <v>-14753832</v>
      </c>
      <c r="G50" s="52">
        <f t="shared" si="7"/>
        <v>0</v>
      </c>
      <c r="H50" s="52">
        <f t="shared" si="7"/>
        <v>-7642717</v>
      </c>
      <c r="I50" s="52">
        <f t="shared" si="7"/>
        <v>-5575589</v>
      </c>
      <c r="J50" s="52">
        <f t="shared" si="7"/>
        <v>-13218306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-13218306</v>
      </c>
      <c r="X50" s="52">
        <f t="shared" si="7"/>
        <v>-3688458</v>
      </c>
      <c r="Y50" s="52">
        <f t="shared" si="7"/>
        <v>-9529848</v>
      </c>
      <c r="Z50" s="53">
        <f>+IF(X50&lt;&gt;0,+(Y50/X50)*100,0)</f>
        <v>258.36943242948678</v>
      </c>
      <c r="AA50" s="54">
        <f>SUM(AA47:AA49)</f>
        <v>-14753832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-250456473</v>
      </c>
      <c r="D6" s="18"/>
      <c r="E6" s="19">
        <v>-41585955</v>
      </c>
      <c r="F6" s="20">
        <v>-41585955</v>
      </c>
      <c r="G6" s="20">
        <v>-253380197</v>
      </c>
      <c r="H6" s="20">
        <v>908823</v>
      </c>
      <c r="I6" s="20">
        <v>-7746522</v>
      </c>
      <c r="J6" s="20">
        <v>-260217896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-260217896</v>
      </c>
      <c r="X6" s="20">
        <v>-10396488</v>
      </c>
      <c r="Y6" s="20">
        <v>-249821408</v>
      </c>
      <c r="Z6" s="21">
        <v>2402.9403775582678</v>
      </c>
      <c r="AA6" s="22">
        <v>-41585955</v>
      </c>
    </row>
    <row r="7" spans="1:27" x14ac:dyDescent="0.25">
      <c r="A7" s="23" t="s">
        <v>35</v>
      </c>
      <c r="B7" s="17" t="s">
        <v>32</v>
      </c>
      <c r="C7" s="18">
        <v>-5843</v>
      </c>
      <c r="D7" s="18"/>
      <c r="E7" s="19"/>
      <c r="F7" s="20"/>
      <c r="G7" s="20">
        <v>-5843</v>
      </c>
      <c r="H7" s="20"/>
      <c r="I7" s="20"/>
      <c r="J7" s="20">
        <v>-5843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-5843</v>
      </c>
      <c r="X7" s="20"/>
      <c r="Y7" s="20">
        <v>-5843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2013113</v>
      </c>
      <c r="D10" s="18"/>
      <c r="E10" s="19"/>
      <c r="F10" s="20"/>
      <c r="G10" s="20">
        <v>2555098</v>
      </c>
      <c r="H10" s="20">
        <v>277269</v>
      </c>
      <c r="I10" s="20">
        <v>190825</v>
      </c>
      <c r="J10" s="20">
        <v>3023192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3023192</v>
      </c>
      <c r="X10" s="20"/>
      <c r="Y10" s="20">
        <v>3023192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33175779</v>
      </c>
      <c r="D11" s="18"/>
      <c r="E11" s="19"/>
      <c r="F11" s="20"/>
      <c r="G11" s="24">
        <v>33557133</v>
      </c>
      <c r="H11" s="24">
        <v>661685</v>
      </c>
      <c r="I11" s="24">
        <v>985054</v>
      </c>
      <c r="J11" s="20">
        <v>35203872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35203872</v>
      </c>
      <c r="X11" s="20"/>
      <c r="Y11" s="24">
        <v>35203872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-215273424</v>
      </c>
      <c r="D13" s="29">
        <f>SUM(D6:D12)</f>
        <v>0</v>
      </c>
      <c r="E13" s="30">
        <f t="shared" si="0"/>
        <v>-41585955</v>
      </c>
      <c r="F13" s="31">
        <f t="shared" si="0"/>
        <v>-41585955</v>
      </c>
      <c r="G13" s="31">
        <f t="shared" si="0"/>
        <v>-217273809</v>
      </c>
      <c r="H13" s="31">
        <f t="shared" si="0"/>
        <v>1847777</v>
      </c>
      <c r="I13" s="31">
        <f t="shared" si="0"/>
        <v>-6570643</v>
      </c>
      <c r="J13" s="31">
        <f t="shared" si="0"/>
        <v>-221996675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-221996675</v>
      </c>
      <c r="X13" s="31">
        <f t="shared" si="0"/>
        <v>-10396488</v>
      </c>
      <c r="Y13" s="31">
        <f t="shared" si="0"/>
        <v>-211600187</v>
      </c>
      <c r="Z13" s="32">
        <f>+IF(X13&lt;&gt;0,+(Y13/X13)*100,0)</f>
        <v>2035.304489362177</v>
      </c>
      <c r="AA13" s="33">
        <f>SUM(AA6:AA12)</f>
        <v>-41585955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8825769</v>
      </c>
      <c r="D17" s="18"/>
      <c r="E17" s="19">
        <v>3000000</v>
      </c>
      <c r="F17" s="20">
        <v>3000000</v>
      </c>
      <c r="G17" s="24">
        <v>8825770</v>
      </c>
      <c r="H17" s="24">
        <v>844792</v>
      </c>
      <c r="I17" s="24">
        <v>918781</v>
      </c>
      <c r="J17" s="20">
        <v>10589343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10589343</v>
      </c>
      <c r="X17" s="20">
        <v>750000</v>
      </c>
      <c r="Y17" s="24">
        <v>9839343</v>
      </c>
      <c r="Z17" s="25">
        <v>1311.9123999999999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8825769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8825770</v>
      </c>
      <c r="H25" s="36">
        <f t="shared" si="1"/>
        <v>844792</v>
      </c>
      <c r="I25" s="36">
        <f t="shared" si="1"/>
        <v>918781</v>
      </c>
      <c r="J25" s="36">
        <f t="shared" si="1"/>
        <v>10589343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10589343</v>
      </c>
      <c r="X25" s="36">
        <f t="shared" si="1"/>
        <v>750000</v>
      </c>
      <c r="Y25" s="36">
        <f t="shared" si="1"/>
        <v>9839343</v>
      </c>
      <c r="Z25" s="37">
        <f>+IF(X25&lt;&gt;0,+(Y25/X25)*100,0)</f>
        <v>1311.9123999999999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-206447655</v>
      </c>
      <c r="D26" s="29">
        <f>+D13+D25</f>
        <v>0</v>
      </c>
      <c r="E26" s="30">
        <f t="shared" si="2"/>
        <v>-38585955</v>
      </c>
      <c r="F26" s="31">
        <f t="shared" si="2"/>
        <v>-38585955</v>
      </c>
      <c r="G26" s="31">
        <f t="shared" si="2"/>
        <v>-208448039</v>
      </c>
      <c r="H26" s="31">
        <f t="shared" si="2"/>
        <v>2692569</v>
      </c>
      <c r="I26" s="31">
        <f t="shared" si="2"/>
        <v>-5651862</v>
      </c>
      <c r="J26" s="31">
        <f t="shared" si="2"/>
        <v>-211407332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-211407332</v>
      </c>
      <c r="X26" s="31">
        <f t="shared" si="2"/>
        <v>-9646488</v>
      </c>
      <c r="Y26" s="31">
        <f t="shared" si="2"/>
        <v>-201760844</v>
      </c>
      <c r="Z26" s="32">
        <f>+IF(X26&lt;&gt;0,+(Y26/X26)*100,0)</f>
        <v>2091.5471413015803</v>
      </c>
      <c r="AA26" s="33">
        <f>+AA13+AA25</f>
        <v>-38585955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5377455</v>
      </c>
      <c r="D32" s="18"/>
      <c r="E32" s="19">
        <v>-2000000</v>
      </c>
      <c r="F32" s="20">
        <v>-2000000</v>
      </c>
      <c r="G32" s="20">
        <v>5919440</v>
      </c>
      <c r="H32" s="20">
        <v>5231657</v>
      </c>
      <c r="I32" s="20">
        <v>-1499181</v>
      </c>
      <c r="J32" s="20">
        <v>9651916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9651916</v>
      </c>
      <c r="X32" s="20">
        <v>-500004</v>
      </c>
      <c r="Y32" s="20">
        <v>10151920</v>
      </c>
      <c r="Z32" s="21">
        <v>-2030.3677570579434</v>
      </c>
      <c r="AA32" s="22">
        <v>-2000000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818217</v>
      </c>
      <c r="I35" s="20"/>
      <c r="J35" s="20">
        <v>818217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818217</v>
      </c>
      <c r="X35" s="20"/>
      <c r="Y35" s="20">
        <v>818217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5377455</v>
      </c>
      <c r="D37" s="29">
        <f t="shared" ref="D37:Y37" si="3">SUM(D29:D36)</f>
        <v>0</v>
      </c>
      <c r="E37" s="30">
        <f t="shared" si="3"/>
        <v>-2000000</v>
      </c>
      <c r="F37" s="31">
        <f t="shared" si="3"/>
        <v>-2000000</v>
      </c>
      <c r="G37" s="31">
        <f t="shared" si="3"/>
        <v>5919440</v>
      </c>
      <c r="H37" s="31">
        <f t="shared" si="3"/>
        <v>6049874</v>
      </c>
      <c r="I37" s="31">
        <f t="shared" si="3"/>
        <v>-1499181</v>
      </c>
      <c r="J37" s="31">
        <f t="shared" si="3"/>
        <v>10470133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10470133</v>
      </c>
      <c r="X37" s="31">
        <f t="shared" si="3"/>
        <v>-500004</v>
      </c>
      <c r="Y37" s="31">
        <f t="shared" si="3"/>
        <v>10970137</v>
      </c>
      <c r="Z37" s="32">
        <f>+IF(X37&lt;&gt;0,+(Y37/X37)*100,0)</f>
        <v>-2194.0098479212165</v>
      </c>
      <c r="AA37" s="33">
        <f>SUM(AA29:AA36)</f>
        <v>-2000000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5377455</v>
      </c>
      <c r="D44" s="29">
        <f>+D37+D43</f>
        <v>0</v>
      </c>
      <c r="E44" s="30">
        <f t="shared" si="5"/>
        <v>-2000000</v>
      </c>
      <c r="F44" s="31">
        <f t="shared" si="5"/>
        <v>-2000000</v>
      </c>
      <c r="G44" s="31">
        <f t="shared" si="5"/>
        <v>5919440</v>
      </c>
      <c r="H44" s="31">
        <f t="shared" si="5"/>
        <v>6049874</v>
      </c>
      <c r="I44" s="31">
        <f t="shared" si="5"/>
        <v>-1499181</v>
      </c>
      <c r="J44" s="31">
        <f t="shared" si="5"/>
        <v>10470133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10470133</v>
      </c>
      <c r="X44" s="31">
        <f t="shared" si="5"/>
        <v>-500004</v>
      </c>
      <c r="Y44" s="31">
        <f t="shared" si="5"/>
        <v>10970137</v>
      </c>
      <c r="Z44" s="32">
        <f>+IF(X44&lt;&gt;0,+(Y44/X44)*100,0)</f>
        <v>-2194.0098479212165</v>
      </c>
      <c r="AA44" s="33">
        <f>+AA37+AA43</f>
        <v>-2000000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-211825110</v>
      </c>
      <c r="D45" s="42">
        <f t="shared" si="6"/>
        <v>0</v>
      </c>
      <c r="E45" s="43">
        <f t="shared" si="6"/>
        <v>-36585955</v>
      </c>
      <c r="F45" s="44">
        <f t="shared" si="6"/>
        <v>-36585955</v>
      </c>
      <c r="G45" s="44">
        <f t="shared" si="6"/>
        <v>-214367479</v>
      </c>
      <c r="H45" s="44">
        <f t="shared" si="6"/>
        <v>-3357305</v>
      </c>
      <c r="I45" s="44">
        <f t="shared" si="6"/>
        <v>-4152681</v>
      </c>
      <c r="J45" s="44">
        <f t="shared" si="6"/>
        <v>-221877465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-221877465</v>
      </c>
      <c r="X45" s="44">
        <f t="shared" si="6"/>
        <v>-9146484</v>
      </c>
      <c r="Y45" s="44">
        <f t="shared" si="6"/>
        <v>-212730981</v>
      </c>
      <c r="Z45" s="45">
        <f>+IF(X45&lt;&gt;0,+(Y45/X45)*100,0)</f>
        <v>2325.822479982472</v>
      </c>
      <c r="AA45" s="46">
        <f>+AA26-AA44</f>
        <v>-36585955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-104370466</v>
      </c>
      <c r="D47" s="18"/>
      <c r="E47" s="19">
        <v>-36585955</v>
      </c>
      <c r="F47" s="20">
        <v>-36585955</v>
      </c>
      <c r="G47" s="20">
        <v>-107151087</v>
      </c>
      <c r="H47" s="20">
        <v>-3595470</v>
      </c>
      <c r="I47" s="20">
        <v>-4549593</v>
      </c>
      <c r="J47" s="20">
        <v>-115296150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-115296150</v>
      </c>
      <c r="X47" s="20">
        <v>-9146490</v>
      </c>
      <c r="Y47" s="20">
        <v>-106149660</v>
      </c>
      <c r="Z47" s="47">
        <v>1160.550768655517</v>
      </c>
      <c r="AA47" s="22">
        <v>-36585955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-104370466</v>
      </c>
      <c r="D50" s="50">
        <f t="shared" ref="D50:Y50" si="7">SUM(D47:D49)</f>
        <v>0</v>
      </c>
      <c r="E50" s="51">
        <f t="shared" si="7"/>
        <v>-36585955</v>
      </c>
      <c r="F50" s="52">
        <f t="shared" si="7"/>
        <v>-36585955</v>
      </c>
      <c r="G50" s="52">
        <f t="shared" si="7"/>
        <v>-107151087</v>
      </c>
      <c r="H50" s="52">
        <f t="shared" si="7"/>
        <v>-3595470</v>
      </c>
      <c r="I50" s="52">
        <f t="shared" si="7"/>
        <v>-4549593</v>
      </c>
      <c r="J50" s="52">
        <f t="shared" si="7"/>
        <v>-115296150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-115296150</v>
      </c>
      <c r="X50" s="52">
        <f t="shared" si="7"/>
        <v>-9146490</v>
      </c>
      <c r="Y50" s="52">
        <f t="shared" si="7"/>
        <v>-106149660</v>
      </c>
      <c r="Z50" s="53">
        <f>+IF(X50&lt;&gt;0,+(Y50/X50)*100,0)</f>
        <v>1160.550768655517</v>
      </c>
      <c r="AA50" s="54">
        <f>SUM(AA47:AA49)</f>
        <v>-36585955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-164461811</v>
      </c>
      <c r="D6" s="18"/>
      <c r="E6" s="19"/>
      <c r="F6" s="20"/>
      <c r="G6" s="20">
        <v>-167401457</v>
      </c>
      <c r="H6" s="20">
        <v>-2713403</v>
      </c>
      <c r="I6" s="20">
        <v>-3652707</v>
      </c>
      <c r="J6" s="20">
        <v>-173767567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-173767567</v>
      </c>
      <c r="X6" s="20"/>
      <c r="Y6" s="20">
        <v>-173767567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-5997221</v>
      </c>
      <c r="D10" s="18"/>
      <c r="E10" s="19">
        <v>100000</v>
      </c>
      <c r="F10" s="20">
        <v>100000</v>
      </c>
      <c r="G10" s="20">
        <v>-5997221</v>
      </c>
      <c r="H10" s="20">
        <v>-47754</v>
      </c>
      <c r="I10" s="20"/>
      <c r="J10" s="20">
        <v>-6044975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-6044975</v>
      </c>
      <c r="X10" s="20">
        <v>25333</v>
      </c>
      <c r="Y10" s="20">
        <v>-6070308</v>
      </c>
      <c r="Z10" s="21">
        <v>-23962.057395492047</v>
      </c>
      <c r="AA10" s="22">
        <v>100000</v>
      </c>
    </row>
    <row r="11" spans="1:27" x14ac:dyDescent="0.25">
      <c r="A11" s="23" t="s">
        <v>39</v>
      </c>
      <c r="B11" s="17" t="s">
        <v>32</v>
      </c>
      <c r="C11" s="18">
        <v>11804364</v>
      </c>
      <c r="D11" s="18"/>
      <c r="E11" s="19"/>
      <c r="F11" s="20"/>
      <c r="G11" s="24">
        <v>11804363</v>
      </c>
      <c r="H11" s="24"/>
      <c r="I11" s="24"/>
      <c r="J11" s="20">
        <v>11804363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11804363</v>
      </c>
      <c r="X11" s="20"/>
      <c r="Y11" s="24">
        <v>11804363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-158654668</v>
      </c>
      <c r="D13" s="29">
        <f>SUM(D6:D12)</f>
        <v>0</v>
      </c>
      <c r="E13" s="30">
        <f t="shared" si="0"/>
        <v>100000</v>
      </c>
      <c r="F13" s="31">
        <f t="shared" si="0"/>
        <v>100000</v>
      </c>
      <c r="G13" s="31">
        <f t="shared" si="0"/>
        <v>-161594315</v>
      </c>
      <c r="H13" s="31">
        <f t="shared" si="0"/>
        <v>-2761157</v>
      </c>
      <c r="I13" s="31">
        <f t="shared" si="0"/>
        <v>-3652707</v>
      </c>
      <c r="J13" s="31">
        <f t="shared" si="0"/>
        <v>-168008179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-168008179</v>
      </c>
      <c r="X13" s="31">
        <f t="shared" si="0"/>
        <v>25333</v>
      </c>
      <c r="Y13" s="31">
        <f t="shared" si="0"/>
        <v>-168033512</v>
      </c>
      <c r="Z13" s="32">
        <f>+IF(X13&lt;&gt;0,+(Y13/X13)*100,0)</f>
        <v>-663298.90656456014</v>
      </c>
      <c r="AA13" s="33">
        <f>SUM(AA6:AA12)</f>
        <v>100000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-4902099</v>
      </c>
      <c r="D17" s="18"/>
      <c r="E17" s="19"/>
      <c r="F17" s="20"/>
      <c r="G17" s="24">
        <v>-4902100</v>
      </c>
      <c r="H17" s="24">
        <v>-137178</v>
      </c>
      <c r="I17" s="24"/>
      <c r="J17" s="20">
        <v>-5039278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-5039278</v>
      </c>
      <c r="X17" s="20"/>
      <c r="Y17" s="24">
        <v>-5039278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-4902099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-4902100</v>
      </c>
      <c r="H25" s="36">
        <f t="shared" si="1"/>
        <v>-137178</v>
      </c>
      <c r="I25" s="36">
        <f t="shared" si="1"/>
        <v>0</v>
      </c>
      <c r="J25" s="36">
        <f t="shared" si="1"/>
        <v>-5039278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-5039278</v>
      </c>
      <c r="X25" s="36">
        <f t="shared" si="1"/>
        <v>0</v>
      </c>
      <c r="Y25" s="36">
        <f t="shared" si="1"/>
        <v>-5039278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-163556767</v>
      </c>
      <c r="D26" s="29">
        <f>+D13+D25</f>
        <v>0</v>
      </c>
      <c r="E26" s="30">
        <f t="shared" si="2"/>
        <v>100000</v>
      </c>
      <c r="F26" s="31">
        <f t="shared" si="2"/>
        <v>100000</v>
      </c>
      <c r="G26" s="31">
        <f t="shared" si="2"/>
        <v>-166496415</v>
      </c>
      <c r="H26" s="31">
        <f t="shared" si="2"/>
        <v>-2898335</v>
      </c>
      <c r="I26" s="31">
        <f t="shared" si="2"/>
        <v>-3652707</v>
      </c>
      <c r="J26" s="31">
        <f t="shared" si="2"/>
        <v>-173047457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-173047457</v>
      </c>
      <c r="X26" s="31">
        <f t="shared" si="2"/>
        <v>25333</v>
      </c>
      <c r="Y26" s="31">
        <f t="shared" si="2"/>
        <v>-173072790</v>
      </c>
      <c r="Z26" s="32">
        <f>+IF(X26&lt;&gt;0,+(Y26/X26)*100,0)</f>
        <v>-683191.05514546251</v>
      </c>
      <c r="AA26" s="33">
        <f>+AA13+AA25</f>
        <v>100000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-17133776</v>
      </c>
      <c r="D32" s="18"/>
      <c r="E32" s="19">
        <v>59569341</v>
      </c>
      <c r="F32" s="20">
        <v>59569341</v>
      </c>
      <c r="G32" s="20">
        <v>-17177818</v>
      </c>
      <c r="H32" s="20"/>
      <c r="I32" s="20"/>
      <c r="J32" s="20">
        <v>-17177818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-17177818</v>
      </c>
      <c r="X32" s="20">
        <v>15061473</v>
      </c>
      <c r="Y32" s="20">
        <v>-32239291</v>
      </c>
      <c r="Z32" s="21">
        <v>-214.05138129584006</v>
      </c>
      <c r="AA32" s="22">
        <v>59569341</v>
      </c>
    </row>
    <row r="33" spans="1:27" x14ac:dyDescent="0.25">
      <c r="A33" s="23" t="s">
        <v>60</v>
      </c>
      <c r="B33" s="17" t="s">
        <v>32</v>
      </c>
      <c r="C33" s="18">
        <v>614000</v>
      </c>
      <c r="D33" s="18"/>
      <c r="E33" s="19">
        <v>-10827004</v>
      </c>
      <c r="F33" s="20">
        <v>-10827004</v>
      </c>
      <c r="G33" s="20">
        <v>614000</v>
      </c>
      <c r="H33" s="20"/>
      <c r="I33" s="20"/>
      <c r="J33" s="20">
        <v>614000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614000</v>
      </c>
      <c r="X33" s="20">
        <v>-2742841</v>
      </c>
      <c r="Y33" s="20">
        <v>3356841</v>
      </c>
      <c r="Z33" s="21">
        <v>-122.3855484149464</v>
      </c>
      <c r="AA33" s="22">
        <v>-10827004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-16519776</v>
      </c>
      <c r="D37" s="29">
        <f t="shared" ref="D37:Y37" si="3">SUM(D29:D36)</f>
        <v>0</v>
      </c>
      <c r="E37" s="30">
        <f t="shared" si="3"/>
        <v>48742337</v>
      </c>
      <c r="F37" s="31">
        <f t="shared" si="3"/>
        <v>48742337</v>
      </c>
      <c r="G37" s="31">
        <f t="shared" si="3"/>
        <v>-16563818</v>
      </c>
      <c r="H37" s="31">
        <f t="shared" si="3"/>
        <v>0</v>
      </c>
      <c r="I37" s="31">
        <f t="shared" si="3"/>
        <v>0</v>
      </c>
      <c r="J37" s="31">
        <f t="shared" si="3"/>
        <v>-16563818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-16563818</v>
      </c>
      <c r="X37" s="31">
        <f t="shared" si="3"/>
        <v>12318632</v>
      </c>
      <c r="Y37" s="31">
        <f t="shared" si="3"/>
        <v>-28882450</v>
      </c>
      <c r="Z37" s="32">
        <f>+IF(X37&lt;&gt;0,+(Y37/X37)*100,0)</f>
        <v>-234.4615051411553</v>
      </c>
      <c r="AA37" s="33">
        <f>SUM(AA29:AA36)</f>
        <v>48742337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-16519776</v>
      </c>
      <c r="D44" s="29">
        <f>+D37+D43</f>
        <v>0</v>
      </c>
      <c r="E44" s="30">
        <f t="shared" si="5"/>
        <v>48742337</v>
      </c>
      <c r="F44" s="31">
        <f t="shared" si="5"/>
        <v>48742337</v>
      </c>
      <c r="G44" s="31">
        <f t="shared" si="5"/>
        <v>-16563818</v>
      </c>
      <c r="H44" s="31">
        <f t="shared" si="5"/>
        <v>0</v>
      </c>
      <c r="I44" s="31">
        <f t="shared" si="5"/>
        <v>0</v>
      </c>
      <c r="J44" s="31">
        <f t="shared" si="5"/>
        <v>-16563818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-16563818</v>
      </c>
      <c r="X44" s="31">
        <f t="shared" si="5"/>
        <v>12318632</v>
      </c>
      <c r="Y44" s="31">
        <f t="shared" si="5"/>
        <v>-28882450</v>
      </c>
      <c r="Z44" s="32">
        <f>+IF(X44&lt;&gt;0,+(Y44/X44)*100,0)</f>
        <v>-234.4615051411553</v>
      </c>
      <c r="AA44" s="33">
        <f>+AA37+AA43</f>
        <v>48742337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-147036991</v>
      </c>
      <c r="D45" s="42">
        <f t="shared" si="6"/>
        <v>0</v>
      </c>
      <c r="E45" s="43">
        <f t="shared" si="6"/>
        <v>-48642337</v>
      </c>
      <c r="F45" s="44">
        <f t="shared" si="6"/>
        <v>-48642337</v>
      </c>
      <c r="G45" s="44">
        <f t="shared" si="6"/>
        <v>-149932597</v>
      </c>
      <c r="H45" s="44">
        <f t="shared" si="6"/>
        <v>-2898335</v>
      </c>
      <c r="I45" s="44">
        <f t="shared" si="6"/>
        <v>-3652707</v>
      </c>
      <c r="J45" s="44">
        <f t="shared" si="6"/>
        <v>-156483639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-156483639</v>
      </c>
      <c r="X45" s="44">
        <f t="shared" si="6"/>
        <v>-12293299</v>
      </c>
      <c r="Y45" s="44">
        <f t="shared" si="6"/>
        <v>-144190340</v>
      </c>
      <c r="Z45" s="45">
        <f>+IF(X45&lt;&gt;0,+(Y45/X45)*100,0)</f>
        <v>1172.9181890068726</v>
      </c>
      <c r="AA45" s="46">
        <f>+AA26-AA44</f>
        <v>-48642337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-211294531</v>
      </c>
      <c r="D47" s="18"/>
      <c r="E47" s="19">
        <v>-48642337</v>
      </c>
      <c r="F47" s="20">
        <v>-48642337</v>
      </c>
      <c r="G47" s="20">
        <v>-214378786</v>
      </c>
      <c r="H47" s="20">
        <v>-2874104</v>
      </c>
      <c r="I47" s="20">
        <v>-3757756</v>
      </c>
      <c r="J47" s="20">
        <v>-221010646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-221010646</v>
      </c>
      <c r="X47" s="20">
        <v>-12293299</v>
      </c>
      <c r="Y47" s="20">
        <v>-208717347</v>
      </c>
      <c r="Z47" s="47">
        <v>1697.8139635259827</v>
      </c>
      <c r="AA47" s="22">
        <v>-48642337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-211294531</v>
      </c>
      <c r="D50" s="50">
        <f t="shared" ref="D50:Y50" si="7">SUM(D47:D49)</f>
        <v>0</v>
      </c>
      <c r="E50" s="51">
        <f t="shared" si="7"/>
        <v>-48642337</v>
      </c>
      <c r="F50" s="52">
        <f t="shared" si="7"/>
        <v>-48642337</v>
      </c>
      <c r="G50" s="52">
        <f t="shared" si="7"/>
        <v>-214378786</v>
      </c>
      <c r="H50" s="52">
        <f t="shared" si="7"/>
        <v>-2874104</v>
      </c>
      <c r="I50" s="52">
        <f t="shared" si="7"/>
        <v>-3757756</v>
      </c>
      <c r="J50" s="52">
        <f t="shared" si="7"/>
        <v>-221010646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-221010646</v>
      </c>
      <c r="X50" s="52">
        <f t="shared" si="7"/>
        <v>-12293299</v>
      </c>
      <c r="Y50" s="52">
        <f t="shared" si="7"/>
        <v>-208717347</v>
      </c>
      <c r="Z50" s="53">
        <f>+IF(X50&lt;&gt;0,+(Y50/X50)*100,0)</f>
        <v>1697.8139635259827</v>
      </c>
      <c r="AA50" s="54">
        <f>SUM(AA47:AA49)</f>
        <v>-48642337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613316172</v>
      </c>
      <c r="D6" s="18"/>
      <c r="E6" s="19">
        <v>532314271</v>
      </c>
      <c r="F6" s="20">
        <v>532314271</v>
      </c>
      <c r="G6" s="20">
        <v>602490945</v>
      </c>
      <c r="H6" s="20">
        <v>8249301</v>
      </c>
      <c r="I6" s="20">
        <v>7501385</v>
      </c>
      <c r="J6" s="20">
        <v>618241631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618241631</v>
      </c>
      <c r="X6" s="20">
        <v>580384534</v>
      </c>
      <c r="Y6" s="20">
        <v>37857097</v>
      </c>
      <c r="Z6" s="21">
        <v>6.5227611664786371</v>
      </c>
      <c r="AA6" s="22">
        <v>532314271</v>
      </c>
    </row>
    <row r="7" spans="1:27" x14ac:dyDescent="0.25">
      <c r="A7" s="23" t="s">
        <v>35</v>
      </c>
      <c r="B7" s="17" t="s">
        <v>32</v>
      </c>
      <c r="C7" s="18">
        <v>163501438</v>
      </c>
      <c r="D7" s="18"/>
      <c r="E7" s="19">
        <v>574359056</v>
      </c>
      <c r="F7" s="20">
        <v>574359056</v>
      </c>
      <c r="G7" s="20">
        <v>170338818</v>
      </c>
      <c r="H7" s="20">
        <v>6691094</v>
      </c>
      <c r="I7" s="20">
        <v>8535083</v>
      </c>
      <c r="J7" s="20">
        <v>185564995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185564995</v>
      </c>
      <c r="X7" s="20">
        <v>214753729</v>
      </c>
      <c r="Y7" s="20">
        <v>-29188734</v>
      </c>
      <c r="Z7" s="21">
        <v>-13.591723941613139</v>
      </c>
      <c r="AA7" s="22">
        <v>574359056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-2631801</v>
      </c>
      <c r="F8" s="20">
        <v>-2631801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-657954</v>
      </c>
      <c r="Y8" s="20">
        <v>657954</v>
      </c>
      <c r="Z8" s="21">
        <v>-100</v>
      </c>
      <c r="AA8" s="22">
        <v>-2631801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-22065176</v>
      </c>
      <c r="D10" s="18"/>
      <c r="E10" s="19">
        <v>-24240949</v>
      </c>
      <c r="F10" s="20">
        <v>-24240949</v>
      </c>
      <c r="G10" s="20">
        <v>-22313837</v>
      </c>
      <c r="H10" s="20">
        <v>-867062</v>
      </c>
      <c r="I10" s="20">
        <v>-306370</v>
      </c>
      <c r="J10" s="20">
        <v>-23487269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-23487269</v>
      </c>
      <c r="X10" s="20">
        <v>-18615949</v>
      </c>
      <c r="Y10" s="20">
        <v>-4871320</v>
      </c>
      <c r="Z10" s="21">
        <v>26.167454584238492</v>
      </c>
      <c r="AA10" s="22">
        <v>-24240949</v>
      </c>
    </row>
    <row r="11" spans="1:27" x14ac:dyDescent="0.25">
      <c r="A11" s="23" t="s">
        <v>39</v>
      </c>
      <c r="B11" s="17" t="s">
        <v>32</v>
      </c>
      <c r="C11" s="18">
        <v>203325175</v>
      </c>
      <c r="D11" s="18"/>
      <c r="E11" s="19">
        <v>144265276</v>
      </c>
      <c r="F11" s="20">
        <v>144265276</v>
      </c>
      <c r="G11" s="24">
        <v>209654535</v>
      </c>
      <c r="H11" s="24">
        <v>3631696</v>
      </c>
      <c r="I11" s="24">
        <v>1477620</v>
      </c>
      <c r="J11" s="20">
        <v>214763851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214763851</v>
      </c>
      <c r="X11" s="20">
        <v>144265276</v>
      </c>
      <c r="Y11" s="24">
        <v>70498575</v>
      </c>
      <c r="Z11" s="25">
        <v>48.86732064339585</v>
      </c>
      <c r="AA11" s="26">
        <v>144265276</v>
      </c>
    </row>
    <row r="12" spans="1:27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957615750</v>
      </c>
      <c r="D13" s="29">
        <f>SUM(D6:D12)</f>
        <v>0</v>
      </c>
      <c r="E13" s="30">
        <f t="shared" si="0"/>
        <v>1223603994</v>
      </c>
      <c r="F13" s="31">
        <f t="shared" si="0"/>
        <v>1223603994</v>
      </c>
      <c r="G13" s="31">
        <f t="shared" si="0"/>
        <v>959708602</v>
      </c>
      <c r="H13" s="31">
        <f t="shared" si="0"/>
        <v>17705029</v>
      </c>
      <c r="I13" s="31">
        <f t="shared" si="0"/>
        <v>17207718</v>
      </c>
      <c r="J13" s="31">
        <f t="shared" si="0"/>
        <v>994621349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994621349</v>
      </c>
      <c r="X13" s="31">
        <f t="shared" si="0"/>
        <v>919667777</v>
      </c>
      <c r="Y13" s="31">
        <f t="shared" si="0"/>
        <v>74953572</v>
      </c>
      <c r="Z13" s="32">
        <f>+IF(X13&lt;&gt;0,+(Y13/X13)*100,0)</f>
        <v>8.1500704792008829</v>
      </c>
      <c r="AA13" s="33">
        <f>SUM(AA6:AA12)</f>
        <v>1223603994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-16627641</v>
      </c>
      <c r="D17" s="18"/>
      <c r="E17" s="19">
        <v>-4833528</v>
      </c>
      <c r="F17" s="20">
        <v>-4833528</v>
      </c>
      <c r="G17" s="24">
        <v>-16627641</v>
      </c>
      <c r="H17" s="24"/>
      <c r="I17" s="24">
        <v>229617</v>
      </c>
      <c r="J17" s="20">
        <v>-16398024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-16398024</v>
      </c>
      <c r="X17" s="20">
        <v>1166483</v>
      </c>
      <c r="Y17" s="24">
        <v>-17564507</v>
      </c>
      <c r="Z17" s="25">
        <v>-1505.7662220538148</v>
      </c>
      <c r="AA17" s="26">
        <v>-4833528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-16627641</v>
      </c>
      <c r="D25" s="29">
        <f t="shared" ref="D25:Y25" si="1">SUM(D15:D24)</f>
        <v>0</v>
      </c>
      <c r="E25" s="35">
        <f t="shared" si="1"/>
        <v>-4833528</v>
      </c>
      <c r="F25" s="36">
        <f t="shared" si="1"/>
        <v>-4833528</v>
      </c>
      <c r="G25" s="36">
        <f t="shared" si="1"/>
        <v>-16627641</v>
      </c>
      <c r="H25" s="36">
        <f t="shared" si="1"/>
        <v>0</v>
      </c>
      <c r="I25" s="36">
        <f t="shared" si="1"/>
        <v>229617</v>
      </c>
      <c r="J25" s="36">
        <f t="shared" si="1"/>
        <v>-16398024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-16398024</v>
      </c>
      <c r="X25" s="36">
        <f t="shared" si="1"/>
        <v>1166483</v>
      </c>
      <c r="Y25" s="36">
        <f t="shared" si="1"/>
        <v>-17564507</v>
      </c>
      <c r="Z25" s="37">
        <f>+IF(X25&lt;&gt;0,+(Y25/X25)*100,0)</f>
        <v>-1505.7662220538148</v>
      </c>
      <c r="AA25" s="38">
        <f>SUM(AA15:AA24)</f>
        <v>-4833528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940988109</v>
      </c>
      <c r="D26" s="29">
        <f>+D13+D25</f>
        <v>0</v>
      </c>
      <c r="E26" s="30">
        <f t="shared" si="2"/>
        <v>1218770466</v>
      </c>
      <c r="F26" s="31">
        <f t="shared" si="2"/>
        <v>1218770466</v>
      </c>
      <c r="G26" s="31">
        <f t="shared" si="2"/>
        <v>943080961</v>
      </c>
      <c r="H26" s="31">
        <f t="shared" si="2"/>
        <v>17705029</v>
      </c>
      <c r="I26" s="31">
        <f t="shared" si="2"/>
        <v>17437335</v>
      </c>
      <c r="J26" s="31">
        <f t="shared" si="2"/>
        <v>978223325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978223325</v>
      </c>
      <c r="X26" s="31">
        <f t="shared" si="2"/>
        <v>920834260</v>
      </c>
      <c r="Y26" s="31">
        <f t="shared" si="2"/>
        <v>57389065</v>
      </c>
      <c r="Z26" s="32">
        <f>+IF(X26&lt;&gt;0,+(Y26/X26)*100,0)</f>
        <v>6.232290379812758</v>
      </c>
      <c r="AA26" s="33">
        <f>+AA13+AA25</f>
        <v>1218770466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2058012</v>
      </c>
      <c r="D31" s="18"/>
      <c r="E31" s="19">
        <v>2062448</v>
      </c>
      <c r="F31" s="20">
        <v>2062448</v>
      </c>
      <c r="G31" s="20">
        <v>2057366</v>
      </c>
      <c r="H31" s="20">
        <v>-1201</v>
      </c>
      <c r="I31" s="20">
        <v>-1887</v>
      </c>
      <c r="J31" s="20">
        <v>2054278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2054278</v>
      </c>
      <c r="X31" s="20">
        <v>2062448</v>
      </c>
      <c r="Y31" s="20">
        <v>-8170</v>
      </c>
      <c r="Z31" s="21">
        <v>-0.39613119942902808</v>
      </c>
      <c r="AA31" s="22">
        <v>2062448</v>
      </c>
    </row>
    <row r="32" spans="1:27" x14ac:dyDescent="0.25">
      <c r="A32" s="23" t="s">
        <v>59</v>
      </c>
      <c r="B32" s="17" t="s">
        <v>32</v>
      </c>
      <c r="C32" s="18">
        <v>254884672</v>
      </c>
      <c r="D32" s="18"/>
      <c r="E32" s="19">
        <v>-640692031</v>
      </c>
      <c r="F32" s="20">
        <v>-640692031</v>
      </c>
      <c r="G32" s="20">
        <v>910402100</v>
      </c>
      <c r="H32" s="20">
        <v>-607874162</v>
      </c>
      <c r="I32" s="20">
        <v>16741517</v>
      </c>
      <c r="J32" s="20">
        <v>319269455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319269455</v>
      </c>
      <c r="X32" s="20">
        <v>315993784</v>
      </c>
      <c r="Y32" s="20">
        <v>3275671</v>
      </c>
      <c r="Z32" s="21">
        <v>1.0366251381704394</v>
      </c>
      <c r="AA32" s="22">
        <v>-640692031</v>
      </c>
    </row>
    <row r="33" spans="1:27" x14ac:dyDescent="0.25">
      <c r="A33" s="23" t="s">
        <v>60</v>
      </c>
      <c r="B33" s="17" t="s">
        <v>32</v>
      </c>
      <c r="C33" s="18">
        <v>-2922560</v>
      </c>
      <c r="D33" s="18"/>
      <c r="E33" s="19">
        <v>-1922560</v>
      </c>
      <c r="F33" s="20">
        <v>-1922560</v>
      </c>
      <c r="G33" s="20">
        <v>-672560</v>
      </c>
      <c r="H33" s="20"/>
      <c r="I33" s="20"/>
      <c r="J33" s="20">
        <v>-672560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-672560</v>
      </c>
      <c r="X33" s="20">
        <v>-1922557</v>
      </c>
      <c r="Y33" s="20">
        <v>1249997</v>
      </c>
      <c r="Z33" s="21">
        <v>-65.017422110241725</v>
      </c>
      <c r="AA33" s="22">
        <v>-1922560</v>
      </c>
    </row>
    <row r="34" spans="1:27" x14ac:dyDescent="0.25">
      <c r="A34" s="23" t="s">
        <v>61</v>
      </c>
      <c r="B34" s="17" t="s">
        <v>32</v>
      </c>
      <c r="C34" s="18">
        <v>-247877</v>
      </c>
      <c r="D34" s="18"/>
      <c r="E34" s="19">
        <v>-159191</v>
      </c>
      <c r="F34" s="20">
        <v>-159191</v>
      </c>
      <c r="G34" s="20">
        <v>-247877</v>
      </c>
      <c r="H34" s="20"/>
      <c r="I34" s="20"/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>
        <v>-159191</v>
      </c>
      <c r="Y34" s="20">
        <v>-88686</v>
      </c>
      <c r="Z34" s="21">
        <v>55.710435891476273</v>
      </c>
      <c r="AA34" s="22">
        <v>-159191</v>
      </c>
    </row>
    <row r="35" spans="1:27" x14ac:dyDescent="0.25">
      <c r="A35" s="23" t="s">
        <v>39</v>
      </c>
      <c r="B35" s="17" t="s">
        <v>32</v>
      </c>
      <c r="C35" s="18">
        <v>144634698</v>
      </c>
      <c r="D35" s="18"/>
      <c r="E35" s="19">
        <v>150845480</v>
      </c>
      <c r="F35" s="20">
        <v>150845480</v>
      </c>
      <c r="G35" s="20">
        <v>148565130</v>
      </c>
      <c r="H35" s="20">
        <v>1382683</v>
      </c>
      <c r="I35" s="20">
        <v>-190545</v>
      </c>
      <c r="J35" s="20">
        <v>149757268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149757268</v>
      </c>
      <c r="X35" s="20">
        <v>114565994</v>
      </c>
      <c r="Y35" s="20">
        <v>35191274</v>
      </c>
      <c r="Z35" s="21">
        <v>30.717032839605089</v>
      </c>
      <c r="AA35" s="22">
        <v>150845480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398406945</v>
      </c>
      <c r="D37" s="29">
        <f t="shared" ref="D37:Y37" si="3">SUM(D29:D36)</f>
        <v>0</v>
      </c>
      <c r="E37" s="30">
        <f t="shared" si="3"/>
        <v>-489865854</v>
      </c>
      <c r="F37" s="31">
        <f t="shared" si="3"/>
        <v>-489865854</v>
      </c>
      <c r="G37" s="31">
        <f t="shared" si="3"/>
        <v>1060104159</v>
      </c>
      <c r="H37" s="31">
        <f t="shared" si="3"/>
        <v>-606492680</v>
      </c>
      <c r="I37" s="31">
        <f t="shared" si="3"/>
        <v>16549085</v>
      </c>
      <c r="J37" s="31">
        <f t="shared" si="3"/>
        <v>470160564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470160564</v>
      </c>
      <c r="X37" s="31">
        <f t="shared" si="3"/>
        <v>430540478</v>
      </c>
      <c r="Y37" s="31">
        <f t="shared" si="3"/>
        <v>39620086</v>
      </c>
      <c r="Z37" s="32">
        <f>+IF(X37&lt;&gt;0,+(Y37/X37)*100,0)</f>
        <v>9.2024067479202269</v>
      </c>
      <c r="AA37" s="33">
        <f>SUM(AA29:AA36)</f>
        <v>-489865854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421488000</v>
      </c>
      <c r="D41" s="18"/>
      <c r="E41" s="19">
        <v>1282856657</v>
      </c>
      <c r="F41" s="20">
        <v>1282856657</v>
      </c>
      <c r="G41" s="20"/>
      <c r="H41" s="20">
        <v>421488000</v>
      </c>
      <c r="I41" s="20"/>
      <c r="J41" s="20">
        <v>421488000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421488000</v>
      </c>
      <c r="X41" s="20">
        <v>320714163</v>
      </c>
      <c r="Y41" s="20">
        <v>100773837</v>
      </c>
      <c r="Z41" s="21">
        <v>31.421698392534044</v>
      </c>
      <c r="AA41" s="22">
        <v>1282856657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421488000</v>
      </c>
      <c r="D43" s="29">
        <f t="shared" ref="D43:Y43" si="4">SUM(D39:D42)</f>
        <v>0</v>
      </c>
      <c r="E43" s="35">
        <f t="shared" si="4"/>
        <v>1282856657</v>
      </c>
      <c r="F43" s="36">
        <f t="shared" si="4"/>
        <v>1282856657</v>
      </c>
      <c r="G43" s="36">
        <f t="shared" si="4"/>
        <v>0</v>
      </c>
      <c r="H43" s="36">
        <f t="shared" si="4"/>
        <v>421488000</v>
      </c>
      <c r="I43" s="36">
        <f t="shared" si="4"/>
        <v>0</v>
      </c>
      <c r="J43" s="36">
        <f t="shared" si="4"/>
        <v>421488000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421488000</v>
      </c>
      <c r="X43" s="36">
        <f t="shared" si="4"/>
        <v>320714163</v>
      </c>
      <c r="Y43" s="36">
        <f t="shared" si="4"/>
        <v>100773837</v>
      </c>
      <c r="Z43" s="37">
        <f>+IF(X43&lt;&gt;0,+(Y43/X43)*100,0)</f>
        <v>31.421698392534044</v>
      </c>
      <c r="AA43" s="38">
        <f>SUM(AA39:AA42)</f>
        <v>1282856657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819894945</v>
      </c>
      <c r="D44" s="29">
        <f>+D37+D43</f>
        <v>0</v>
      </c>
      <c r="E44" s="30">
        <f t="shared" si="5"/>
        <v>792990803</v>
      </c>
      <c r="F44" s="31">
        <f t="shared" si="5"/>
        <v>792990803</v>
      </c>
      <c r="G44" s="31">
        <f t="shared" si="5"/>
        <v>1060104159</v>
      </c>
      <c r="H44" s="31">
        <f t="shared" si="5"/>
        <v>-185004680</v>
      </c>
      <c r="I44" s="31">
        <f t="shared" si="5"/>
        <v>16549085</v>
      </c>
      <c r="J44" s="31">
        <f t="shared" si="5"/>
        <v>891648564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891648564</v>
      </c>
      <c r="X44" s="31">
        <f t="shared" si="5"/>
        <v>751254641</v>
      </c>
      <c r="Y44" s="31">
        <f t="shared" si="5"/>
        <v>140393923</v>
      </c>
      <c r="Z44" s="32">
        <f>+IF(X44&lt;&gt;0,+(Y44/X44)*100,0)</f>
        <v>18.687927546526797</v>
      </c>
      <c r="AA44" s="33">
        <f>+AA37+AA43</f>
        <v>792990803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121093164</v>
      </c>
      <c r="D45" s="42">
        <f t="shared" si="6"/>
        <v>0</v>
      </c>
      <c r="E45" s="43">
        <f t="shared" si="6"/>
        <v>425779663</v>
      </c>
      <c r="F45" s="44">
        <f t="shared" si="6"/>
        <v>425779663</v>
      </c>
      <c r="G45" s="44">
        <f t="shared" si="6"/>
        <v>-117023198</v>
      </c>
      <c r="H45" s="44">
        <f t="shared" si="6"/>
        <v>202709709</v>
      </c>
      <c r="I45" s="44">
        <f t="shared" si="6"/>
        <v>888250</v>
      </c>
      <c r="J45" s="44">
        <f t="shared" si="6"/>
        <v>86574761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86574761</v>
      </c>
      <c r="X45" s="44">
        <f t="shared" si="6"/>
        <v>169579619</v>
      </c>
      <c r="Y45" s="44">
        <f t="shared" si="6"/>
        <v>-83004858</v>
      </c>
      <c r="Z45" s="45">
        <f>+IF(X45&lt;&gt;0,+(Y45/X45)*100,0)</f>
        <v>-48.947425692706616</v>
      </c>
      <c r="AA45" s="46">
        <f>+AA26-AA44</f>
        <v>425779663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-53950205</v>
      </c>
      <c r="D47" s="18"/>
      <c r="E47" s="19">
        <v>166200249</v>
      </c>
      <c r="F47" s="20">
        <v>166200249</v>
      </c>
      <c r="G47" s="20">
        <v>-310452446</v>
      </c>
      <c r="H47" s="20">
        <v>233467959</v>
      </c>
      <c r="I47" s="20">
        <v>-3193684</v>
      </c>
      <c r="J47" s="20">
        <v>-80178171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-80178171</v>
      </c>
      <c r="X47" s="20">
        <v>-89999795</v>
      </c>
      <c r="Y47" s="20">
        <v>9821624</v>
      </c>
      <c r="Z47" s="47">
        <v>-10.912940412808718</v>
      </c>
      <c r="AA47" s="22">
        <v>166200249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-53950205</v>
      </c>
      <c r="D50" s="50">
        <f t="shared" ref="D50:Y50" si="7">SUM(D47:D49)</f>
        <v>0</v>
      </c>
      <c r="E50" s="51">
        <f t="shared" si="7"/>
        <v>166200249</v>
      </c>
      <c r="F50" s="52">
        <f t="shared" si="7"/>
        <v>166200249</v>
      </c>
      <c r="G50" s="52">
        <f t="shared" si="7"/>
        <v>-310452446</v>
      </c>
      <c r="H50" s="52">
        <f t="shared" si="7"/>
        <v>233467959</v>
      </c>
      <c r="I50" s="52">
        <f t="shared" si="7"/>
        <v>-3193684</v>
      </c>
      <c r="J50" s="52">
        <f t="shared" si="7"/>
        <v>-80178171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-80178171</v>
      </c>
      <c r="X50" s="52">
        <f t="shared" si="7"/>
        <v>-89999795</v>
      </c>
      <c r="Y50" s="52">
        <f t="shared" si="7"/>
        <v>9821624</v>
      </c>
      <c r="Z50" s="53">
        <f>+IF(X50&lt;&gt;0,+(Y50/X50)*100,0)</f>
        <v>-10.912940412808718</v>
      </c>
      <c r="AA50" s="54">
        <f>SUM(AA47:AA49)</f>
        <v>166200249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6039094</v>
      </c>
      <c r="D7" s="18"/>
      <c r="E7" s="19">
        <v>-19208595</v>
      </c>
      <c r="F7" s="20">
        <v>-19208595</v>
      </c>
      <c r="G7" s="20">
        <v>1664024</v>
      </c>
      <c r="H7" s="20">
        <v>10638238</v>
      </c>
      <c r="I7" s="20">
        <v>845145</v>
      </c>
      <c r="J7" s="20">
        <v>13147407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13147407</v>
      </c>
      <c r="X7" s="20">
        <v>-4802136</v>
      </c>
      <c r="Y7" s="20">
        <v>17949543</v>
      </c>
      <c r="Z7" s="21">
        <v>-373.78247929671295</v>
      </c>
      <c r="AA7" s="22">
        <v>-19208595</v>
      </c>
    </row>
    <row r="8" spans="1:27" x14ac:dyDescent="0.25">
      <c r="A8" s="23" t="s">
        <v>36</v>
      </c>
      <c r="B8" s="17" t="s">
        <v>32</v>
      </c>
      <c r="C8" s="18">
        <v>2558939</v>
      </c>
      <c r="D8" s="18"/>
      <c r="E8" s="19">
        <v>-3915020</v>
      </c>
      <c r="F8" s="20">
        <v>-3915020</v>
      </c>
      <c r="G8" s="20">
        <v>2623184</v>
      </c>
      <c r="H8" s="20">
        <v>11525</v>
      </c>
      <c r="I8" s="20">
        <v>59157</v>
      </c>
      <c r="J8" s="20">
        <v>2693866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2693866</v>
      </c>
      <c r="X8" s="20">
        <v>-978753</v>
      </c>
      <c r="Y8" s="20">
        <v>3672619</v>
      </c>
      <c r="Z8" s="21">
        <v>-375.23450758260765</v>
      </c>
      <c r="AA8" s="22">
        <v>-3915020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-2304862</v>
      </c>
      <c r="F11" s="20">
        <v>-2304862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-576213</v>
      </c>
      <c r="Y11" s="24">
        <v>576213</v>
      </c>
      <c r="Z11" s="25">
        <v>-100</v>
      </c>
      <c r="AA11" s="26">
        <v>-2304862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8598033</v>
      </c>
      <c r="D13" s="29">
        <f>SUM(D6:D12)</f>
        <v>0</v>
      </c>
      <c r="E13" s="30">
        <f t="shared" si="0"/>
        <v>-25428477</v>
      </c>
      <c r="F13" s="31">
        <f t="shared" si="0"/>
        <v>-25428477</v>
      </c>
      <c r="G13" s="31">
        <f t="shared" si="0"/>
        <v>4287208</v>
      </c>
      <c r="H13" s="31">
        <f t="shared" si="0"/>
        <v>10649763</v>
      </c>
      <c r="I13" s="31">
        <f t="shared" si="0"/>
        <v>904302</v>
      </c>
      <c r="J13" s="31">
        <f t="shared" si="0"/>
        <v>15841273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15841273</v>
      </c>
      <c r="X13" s="31">
        <f t="shared" si="0"/>
        <v>-6357102</v>
      </c>
      <c r="Y13" s="31">
        <f t="shared" si="0"/>
        <v>22198375</v>
      </c>
      <c r="Z13" s="32">
        <f>+IF(X13&lt;&gt;0,+(Y13/X13)*100,0)</f>
        <v>-349.19016558173837</v>
      </c>
      <c r="AA13" s="33">
        <f>SUM(AA6:AA12)</f>
        <v>-25428477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110825404</v>
      </c>
      <c r="D17" s="18"/>
      <c r="E17" s="19">
        <v>110670889</v>
      </c>
      <c r="F17" s="20">
        <v>110670889</v>
      </c>
      <c r="G17" s="24">
        <v>2779928</v>
      </c>
      <c r="H17" s="24">
        <v>107451630</v>
      </c>
      <c r="I17" s="24">
        <v>-465053</v>
      </c>
      <c r="J17" s="20">
        <v>109766505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109766505</v>
      </c>
      <c r="X17" s="20">
        <v>27667749</v>
      </c>
      <c r="Y17" s="24">
        <v>82098756</v>
      </c>
      <c r="Z17" s="25">
        <v>296.73088331110711</v>
      </c>
      <c r="AA17" s="26">
        <v>110670889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-2902</v>
      </c>
      <c r="D21" s="18"/>
      <c r="E21" s="19">
        <v>26111</v>
      </c>
      <c r="F21" s="20">
        <v>26111</v>
      </c>
      <c r="G21" s="20">
        <v>-296</v>
      </c>
      <c r="H21" s="20">
        <v>-2656</v>
      </c>
      <c r="I21" s="20">
        <v>-25</v>
      </c>
      <c r="J21" s="20">
        <v>-2977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-2977</v>
      </c>
      <c r="X21" s="20">
        <v>6528</v>
      </c>
      <c r="Y21" s="20">
        <v>-9505</v>
      </c>
      <c r="Z21" s="21">
        <v>-145.60355392156862</v>
      </c>
      <c r="AA21" s="22">
        <v>26111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110822502</v>
      </c>
      <c r="D25" s="29">
        <f t="shared" ref="D25:Y25" si="1">SUM(D15:D24)</f>
        <v>0</v>
      </c>
      <c r="E25" s="35">
        <f t="shared" si="1"/>
        <v>110697000</v>
      </c>
      <c r="F25" s="36">
        <f t="shared" si="1"/>
        <v>110697000</v>
      </c>
      <c r="G25" s="36">
        <f t="shared" si="1"/>
        <v>2779632</v>
      </c>
      <c r="H25" s="36">
        <f t="shared" si="1"/>
        <v>107448974</v>
      </c>
      <c r="I25" s="36">
        <f t="shared" si="1"/>
        <v>-465078</v>
      </c>
      <c r="J25" s="36">
        <f t="shared" si="1"/>
        <v>109763528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109763528</v>
      </c>
      <c r="X25" s="36">
        <f t="shared" si="1"/>
        <v>27674277</v>
      </c>
      <c r="Y25" s="36">
        <f t="shared" si="1"/>
        <v>82089251</v>
      </c>
      <c r="Z25" s="37">
        <f>+IF(X25&lt;&gt;0,+(Y25/X25)*100,0)</f>
        <v>296.62654240253505</v>
      </c>
      <c r="AA25" s="38">
        <f>SUM(AA15:AA24)</f>
        <v>110697000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119420535</v>
      </c>
      <c r="D26" s="29">
        <f>+D13+D25</f>
        <v>0</v>
      </c>
      <c r="E26" s="30">
        <f t="shared" si="2"/>
        <v>85268523</v>
      </c>
      <c r="F26" s="31">
        <f t="shared" si="2"/>
        <v>85268523</v>
      </c>
      <c r="G26" s="31">
        <f t="shared" si="2"/>
        <v>7066840</v>
      </c>
      <c r="H26" s="31">
        <f t="shared" si="2"/>
        <v>118098737</v>
      </c>
      <c r="I26" s="31">
        <f t="shared" si="2"/>
        <v>439224</v>
      </c>
      <c r="J26" s="31">
        <f t="shared" si="2"/>
        <v>125604801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125604801</v>
      </c>
      <c r="X26" s="31">
        <f t="shared" si="2"/>
        <v>21317175</v>
      </c>
      <c r="Y26" s="31">
        <f t="shared" si="2"/>
        <v>104287626</v>
      </c>
      <c r="Z26" s="32">
        <f>+IF(X26&lt;&gt;0,+(Y26/X26)*100,0)</f>
        <v>489.21879188963828</v>
      </c>
      <c r="AA26" s="33">
        <f>+AA13+AA25</f>
        <v>85268523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154275385</v>
      </c>
      <c r="F32" s="20">
        <v>154275385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38568846</v>
      </c>
      <c r="Y32" s="20">
        <v>-38568846</v>
      </c>
      <c r="Z32" s="21">
        <v>-100</v>
      </c>
      <c r="AA32" s="22">
        <v>154275385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7352036</v>
      </c>
      <c r="H33" s="20">
        <v>-1317037</v>
      </c>
      <c r="I33" s="20"/>
      <c r="J33" s="20">
        <v>6034999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6034999</v>
      </c>
      <c r="X33" s="20"/>
      <c r="Y33" s="20">
        <v>6034999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4539392</v>
      </c>
      <c r="D35" s="18"/>
      <c r="E35" s="19"/>
      <c r="F35" s="20"/>
      <c r="G35" s="20">
        <v>257533</v>
      </c>
      <c r="H35" s="20">
        <v>5069131</v>
      </c>
      <c r="I35" s="20">
        <v>84907</v>
      </c>
      <c r="J35" s="20">
        <v>5411571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5411571</v>
      </c>
      <c r="X35" s="20"/>
      <c r="Y35" s="20">
        <v>5411571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4539392</v>
      </c>
      <c r="D37" s="29">
        <f t="shared" ref="D37:Y37" si="3">SUM(D29:D36)</f>
        <v>0</v>
      </c>
      <c r="E37" s="30">
        <f t="shared" si="3"/>
        <v>154275385</v>
      </c>
      <c r="F37" s="31">
        <f t="shared" si="3"/>
        <v>154275385</v>
      </c>
      <c r="G37" s="31">
        <f t="shared" si="3"/>
        <v>7609569</v>
      </c>
      <c r="H37" s="31">
        <f t="shared" si="3"/>
        <v>3752094</v>
      </c>
      <c r="I37" s="31">
        <f t="shared" si="3"/>
        <v>84907</v>
      </c>
      <c r="J37" s="31">
        <f t="shared" si="3"/>
        <v>11446570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11446570</v>
      </c>
      <c r="X37" s="31">
        <f t="shared" si="3"/>
        <v>38568846</v>
      </c>
      <c r="Y37" s="31">
        <f t="shared" si="3"/>
        <v>-27122276</v>
      </c>
      <c r="Z37" s="32">
        <f>+IF(X37&lt;&gt;0,+(Y37/X37)*100,0)</f>
        <v>-70.321720281700934</v>
      </c>
      <c r="AA37" s="33">
        <f>SUM(AA29:AA36)</f>
        <v>154275385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4539392</v>
      </c>
      <c r="D44" s="29">
        <f>+D37+D43</f>
        <v>0</v>
      </c>
      <c r="E44" s="30">
        <f t="shared" si="5"/>
        <v>154275385</v>
      </c>
      <c r="F44" s="31">
        <f t="shared" si="5"/>
        <v>154275385</v>
      </c>
      <c r="G44" s="31">
        <f t="shared" si="5"/>
        <v>7609569</v>
      </c>
      <c r="H44" s="31">
        <f t="shared" si="5"/>
        <v>3752094</v>
      </c>
      <c r="I44" s="31">
        <f t="shared" si="5"/>
        <v>84907</v>
      </c>
      <c r="J44" s="31">
        <f t="shared" si="5"/>
        <v>11446570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11446570</v>
      </c>
      <c r="X44" s="31">
        <f t="shared" si="5"/>
        <v>38568846</v>
      </c>
      <c r="Y44" s="31">
        <f t="shared" si="5"/>
        <v>-27122276</v>
      </c>
      <c r="Z44" s="32">
        <f>+IF(X44&lt;&gt;0,+(Y44/X44)*100,0)</f>
        <v>-70.321720281700934</v>
      </c>
      <c r="AA44" s="33">
        <f>+AA37+AA43</f>
        <v>154275385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114881143</v>
      </c>
      <c r="D45" s="42">
        <f t="shared" si="6"/>
        <v>0</v>
      </c>
      <c r="E45" s="43">
        <f t="shared" si="6"/>
        <v>-69006862</v>
      </c>
      <c r="F45" s="44">
        <f t="shared" si="6"/>
        <v>-69006862</v>
      </c>
      <c r="G45" s="44">
        <f t="shared" si="6"/>
        <v>-542729</v>
      </c>
      <c r="H45" s="44">
        <f t="shared" si="6"/>
        <v>114346643</v>
      </c>
      <c r="I45" s="44">
        <f t="shared" si="6"/>
        <v>354317</v>
      </c>
      <c r="J45" s="44">
        <f t="shared" si="6"/>
        <v>114158231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114158231</v>
      </c>
      <c r="X45" s="44">
        <f t="shared" si="6"/>
        <v>-17251671</v>
      </c>
      <c r="Y45" s="44">
        <f t="shared" si="6"/>
        <v>131409902</v>
      </c>
      <c r="Z45" s="45">
        <f>+IF(X45&lt;&gt;0,+(Y45/X45)*100,0)</f>
        <v>-761.72274558215258</v>
      </c>
      <c r="AA45" s="46">
        <f>+AA26-AA44</f>
        <v>-69006862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169129222</v>
      </c>
      <c r="D47" s="18"/>
      <c r="E47" s="19"/>
      <c r="F47" s="20"/>
      <c r="G47" s="20">
        <v>109488021</v>
      </c>
      <c r="H47" s="20">
        <v>129906667</v>
      </c>
      <c r="I47" s="20">
        <v>-30214458</v>
      </c>
      <c r="J47" s="20">
        <v>209180230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209180230</v>
      </c>
      <c r="X47" s="20"/>
      <c r="Y47" s="20">
        <v>209180230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169129222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109488021</v>
      </c>
      <c r="H50" s="52">
        <f t="shared" si="7"/>
        <v>129906667</v>
      </c>
      <c r="I50" s="52">
        <f t="shared" si="7"/>
        <v>-30214458</v>
      </c>
      <c r="J50" s="52">
        <f t="shared" si="7"/>
        <v>209180230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209180230</v>
      </c>
      <c r="X50" s="52">
        <f t="shared" si="7"/>
        <v>0</v>
      </c>
      <c r="Y50" s="52">
        <f t="shared" si="7"/>
        <v>209180230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41856000</v>
      </c>
      <c r="D6" s="18"/>
      <c r="E6" s="19">
        <v>-172034170</v>
      </c>
      <c r="F6" s="20">
        <v>-172034170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-43008546</v>
      </c>
      <c r="Y6" s="20">
        <v>43008546</v>
      </c>
      <c r="Z6" s="21">
        <v>-100</v>
      </c>
      <c r="AA6" s="22">
        <v>-172034170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-2000000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-500001</v>
      </c>
      <c r="Y10" s="20">
        <v>500001</v>
      </c>
      <c r="Z10" s="21">
        <v>-100</v>
      </c>
      <c r="AA10" s="22">
        <v>-2000000</v>
      </c>
    </row>
    <row r="11" spans="1:27" x14ac:dyDescent="0.25">
      <c r="A11" s="23" t="s">
        <v>39</v>
      </c>
      <c r="B11" s="17" t="s">
        <v>32</v>
      </c>
      <c r="C11" s="18">
        <v>7122</v>
      </c>
      <c r="D11" s="18"/>
      <c r="E11" s="19">
        <v>22067003</v>
      </c>
      <c r="F11" s="20">
        <v>22067003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5516751</v>
      </c>
      <c r="Y11" s="24">
        <v>-5516751</v>
      </c>
      <c r="Z11" s="25">
        <v>-100</v>
      </c>
      <c r="AA11" s="26">
        <v>22067003</v>
      </c>
    </row>
    <row r="12" spans="1:27" x14ac:dyDescent="0.25">
      <c r="A12" s="23" t="s">
        <v>40</v>
      </c>
      <c r="B12" s="17" t="s">
        <v>32</v>
      </c>
      <c r="C12" s="18">
        <v>18615893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60479015</v>
      </c>
      <c r="D13" s="29">
        <f>SUM(D6:D12)</f>
        <v>0</v>
      </c>
      <c r="E13" s="30">
        <f t="shared" si="0"/>
        <v>-151967167</v>
      </c>
      <c r="F13" s="31">
        <f t="shared" si="0"/>
        <v>-151967167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-37991796</v>
      </c>
      <c r="Y13" s="31">
        <f t="shared" si="0"/>
        <v>37991796</v>
      </c>
      <c r="Z13" s="32">
        <f>+IF(X13&lt;&gt;0,+(Y13/X13)*100,0)</f>
        <v>-100</v>
      </c>
      <c r="AA13" s="33">
        <f>SUM(AA6:AA12)</f>
        <v>-151967167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2283879</v>
      </c>
      <c r="D17" s="18"/>
      <c r="E17" s="19">
        <v>35000000</v>
      </c>
      <c r="F17" s="20">
        <v>35000000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8750001</v>
      </c>
      <c r="Y17" s="24">
        <v>-8750001</v>
      </c>
      <c r="Z17" s="25">
        <v>-100</v>
      </c>
      <c r="AA17" s="26">
        <v>35000000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2283879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35000000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8750001</v>
      </c>
      <c r="Y25" s="36">
        <f t="shared" si="1"/>
        <v>-8750001</v>
      </c>
      <c r="Z25" s="37">
        <f>+IF(X25&lt;&gt;0,+(Y25/X25)*100,0)</f>
        <v>-100</v>
      </c>
      <c r="AA25" s="38">
        <f>SUM(AA15:AA24)</f>
        <v>35000000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62762894</v>
      </c>
      <c r="D26" s="29">
        <f>+D13+D25</f>
        <v>0</v>
      </c>
      <c r="E26" s="30">
        <f t="shared" si="2"/>
        <v>-116967167</v>
      </c>
      <c r="F26" s="31">
        <f t="shared" si="2"/>
        <v>-116967167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-29241795</v>
      </c>
      <c r="Y26" s="31">
        <f t="shared" si="2"/>
        <v>29241795</v>
      </c>
      <c r="Z26" s="32">
        <f>+IF(X26&lt;&gt;0,+(Y26/X26)*100,0)</f>
        <v>-100</v>
      </c>
      <c r="AA26" s="33">
        <f>+AA13+AA25</f>
        <v>-116967167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33614023</v>
      </c>
      <c r="F33" s="20">
        <v>33614023</v>
      </c>
      <c r="G33" s="20"/>
      <c r="H33" s="20">
        <v>2250000</v>
      </c>
      <c r="I33" s="20"/>
      <c r="J33" s="20">
        <v>2250000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2250000</v>
      </c>
      <c r="X33" s="20">
        <v>8403507</v>
      </c>
      <c r="Y33" s="20">
        <v>-6153507</v>
      </c>
      <c r="Z33" s="21">
        <v>-73.225464083031042</v>
      </c>
      <c r="AA33" s="22">
        <v>33614023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33614023</v>
      </c>
      <c r="F37" s="31">
        <f t="shared" si="3"/>
        <v>33614023</v>
      </c>
      <c r="G37" s="31">
        <f t="shared" si="3"/>
        <v>0</v>
      </c>
      <c r="H37" s="31">
        <f t="shared" si="3"/>
        <v>2250000</v>
      </c>
      <c r="I37" s="31">
        <f t="shared" si="3"/>
        <v>0</v>
      </c>
      <c r="J37" s="31">
        <f t="shared" si="3"/>
        <v>2250000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2250000</v>
      </c>
      <c r="X37" s="31">
        <f t="shared" si="3"/>
        <v>8403507</v>
      </c>
      <c r="Y37" s="31">
        <f t="shared" si="3"/>
        <v>-6153507</v>
      </c>
      <c r="Z37" s="32">
        <f>+IF(X37&lt;&gt;0,+(Y37/X37)*100,0)</f>
        <v>-73.225464083031042</v>
      </c>
      <c r="AA37" s="33">
        <f>SUM(AA29:AA36)</f>
        <v>33614023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33614023</v>
      </c>
      <c r="F44" s="31">
        <f t="shared" si="5"/>
        <v>33614023</v>
      </c>
      <c r="G44" s="31">
        <f t="shared" si="5"/>
        <v>0</v>
      </c>
      <c r="H44" s="31">
        <f t="shared" si="5"/>
        <v>2250000</v>
      </c>
      <c r="I44" s="31">
        <f t="shared" si="5"/>
        <v>0</v>
      </c>
      <c r="J44" s="31">
        <f t="shared" si="5"/>
        <v>2250000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2250000</v>
      </c>
      <c r="X44" s="31">
        <f t="shared" si="5"/>
        <v>8403507</v>
      </c>
      <c r="Y44" s="31">
        <f t="shared" si="5"/>
        <v>-6153507</v>
      </c>
      <c r="Z44" s="32">
        <f>+IF(X44&lt;&gt;0,+(Y44/X44)*100,0)</f>
        <v>-73.225464083031042</v>
      </c>
      <c r="AA44" s="33">
        <f>+AA37+AA43</f>
        <v>33614023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62762894</v>
      </c>
      <c r="D45" s="42">
        <f t="shared" si="6"/>
        <v>0</v>
      </c>
      <c r="E45" s="43">
        <f t="shared" si="6"/>
        <v>-150581190</v>
      </c>
      <c r="F45" s="44">
        <f t="shared" si="6"/>
        <v>-150581190</v>
      </c>
      <c r="G45" s="44">
        <f t="shared" si="6"/>
        <v>0</v>
      </c>
      <c r="H45" s="44">
        <f t="shared" si="6"/>
        <v>-2250000</v>
      </c>
      <c r="I45" s="44">
        <f t="shared" si="6"/>
        <v>0</v>
      </c>
      <c r="J45" s="44">
        <f t="shared" si="6"/>
        <v>-2250000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-2250000</v>
      </c>
      <c r="X45" s="44">
        <f t="shared" si="6"/>
        <v>-37645302</v>
      </c>
      <c r="Y45" s="44">
        <f t="shared" si="6"/>
        <v>35395302</v>
      </c>
      <c r="Z45" s="45">
        <f>+IF(X45&lt;&gt;0,+(Y45/X45)*100,0)</f>
        <v>-94.023158586959937</v>
      </c>
      <c r="AA45" s="46">
        <f>+AA26-AA44</f>
        <v>-150581190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-33614023</v>
      </c>
      <c r="F47" s="20">
        <v>-33614023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-8403507</v>
      </c>
      <c r="Y47" s="20">
        <v>8403507</v>
      </c>
      <c r="Z47" s="47">
        <v>-100</v>
      </c>
      <c r="AA47" s="22">
        <v>-33614023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-33614023</v>
      </c>
      <c r="F50" s="52">
        <f t="shared" si="7"/>
        <v>-33614023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-8403507</v>
      </c>
      <c r="Y50" s="52">
        <f t="shared" si="7"/>
        <v>8403507</v>
      </c>
      <c r="Z50" s="53">
        <f>+IF(X50&lt;&gt;0,+(Y50/X50)*100,0)</f>
        <v>-100</v>
      </c>
      <c r="AA50" s="54">
        <f>SUM(AA47:AA49)</f>
        <v>-33614023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281709511</v>
      </c>
      <c r="D17" s="18"/>
      <c r="E17" s="19">
        <v>311777490</v>
      </c>
      <c r="F17" s="20">
        <v>311777490</v>
      </c>
      <c r="G17" s="24">
        <v>140944537</v>
      </c>
      <c r="H17" s="24">
        <v>140988472</v>
      </c>
      <c r="I17" s="24">
        <v>-39623990</v>
      </c>
      <c r="J17" s="20">
        <v>242309019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242309019</v>
      </c>
      <c r="X17" s="20">
        <v>77944443</v>
      </c>
      <c r="Y17" s="24">
        <v>164364576</v>
      </c>
      <c r="Z17" s="25">
        <v>210.87401445668169</v>
      </c>
      <c r="AA17" s="26">
        <v>311777490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281709511</v>
      </c>
      <c r="D25" s="29">
        <f t="shared" ref="D25:Y25" si="1">SUM(D15:D24)</f>
        <v>0</v>
      </c>
      <c r="E25" s="35">
        <f t="shared" si="1"/>
        <v>311777490</v>
      </c>
      <c r="F25" s="36">
        <f t="shared" si="1"/>
        <v>311777490</v>
      </c>
      <c r="G25" s="36">
        <f t="shared" si="1"/>
        <v>140944537</v>
      </c>
      <c r="H25" s="36">
        <f t="shared" si="1"/>
        <v>140988472</v>
      </c>
      <c r="I25" s="36">
        <f t="shared" si="1"/>
        <v>-39623990</v>
      </c>
      <c r="J25" s="36">
        <f t="shared" si="1"/>
        <v>242309019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242309019</v>
      </c>
      <c r="X25" s="36">
        <f t="shared" si="1"/>
        <v>77944443</v>
      </c>
      <c r="Y25" s="36">
        <f t="shared" si="1"/>
        <v>164364576</v>
      </c>
      <c r="Z25" s="37">
        <f>+IF(X25&lt;&gt;0,+(Y25/X25)*100,0)</f>
        <v>210.87401445668169</v>
      </c>
      <c r="AA25" s="38">
        <f>SUM(AA15:AA24)</f>
        <v>311777490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281709511</v>
      </c>
      <c r="D26" s="29">
        <f>+D13+D25</f>
        <v>0</v>
      </c>
      <c r="E26" s="30">
        <f t="shared" si="2"/>
        <v>311777490</v>
      </c>
      <c r="F26" s="31">
        <f t="shared" si="2"/>
        <v>311777490</v>
      </c>
      <c r="G26" s="31">
        <f t="shared" si="2"/>
        <v>140944537</v>
      </c>
      <c r="H26" s="31">
        <f t="shared" si="2"/>
        <v>140988472</v>
      </c>
      <c r="I26" s="31">
        <f t="shared" si="2"/>
        <v>-39623990</v>
      </c>
      <c r="J26" s="31">
        <f t="shared" si="2"/>
        <v>242309019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242309019</v>
      </c>
      <c r="X26" s="31">
        <f t="shared" si="2"/>
        <v>77944443</v>
      </c>
      <c r="Y26" s="31">
        <f t="shared" si="2"/>
        <v>164364576</v>
      </c>
      <c r="Z26" s="32">
        <f>+IF(X26&lt;&gt;0,+(Y26/X26)*100,0)</f>
        <v>210.87401445668169</v>
      </c>
      <c r="AA26" s="33">
        <f>+AA13+AA25</f>
        <v>311777490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281709511</v>
      </c>
      <c r="D45" s="42">
        <f t="shared" si="6"/>
        <v>0</v>
      </c>
      <c r="E45" s="43">
        <f t="shared" si="6"/>
        <v>311777490</v>
      </c>
      <c r="F45" s="44">
        <f t="shared" si="6"/>
        <v>311777490</v>
      </c>
      <c r="G45" s="44">
        <f t="shared" si="6"/>
        <v>140944537</v>
      </c>
      <c r="H45" s="44">
        <f t="shared" si="6"/>
        <v>140988472</v>
      </c>
      <c r="I45" s="44">
        <f t="shared" si="6"/>
        <v>-39623990</v>
      </c>
      <c r="J45" s="44">
        <f t="shared" si="6"/>
        <v>242309019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242309019</v>
      </c>
      <c r="X45" s="44">
        <f t="shared" si="6"/>
        <v>77944443</v>
      </c>
      <c r="Y45" s="44">
        <f t="shared" si="6"/>
        <v>164364576</v>
      </c>
      <c r="Z45" s="45">
        <f>+IF(X45&lt;&gt;0,+(Y45/X45)*100,0)</f>
        <v>210.87401445668169</v>
      </c>
      <c r="AA45" s="46">
        <f>+AA26-AA44</f>
        <v>311777490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1340760086</v>
      </c>
      <c r="D47" s="18"/>
      <c r="E47" s="19">
        <v>1173270710</v>
      </c>
      <c r="F47" s="20">
        <v>1173270710</v>
      </c>
      <c r="G47" s="20">
        <v>1296415161</v>
      </c>
      <c r="H47" s="20">
        <v>-25297041</v>
      </c>
      <c r="I47" s="20">
        <v>21716140</v>
      </c>
      <c r="J47" s="20">
        <v>1292834260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1292834260</v>
      </c>
      <c r="X47" s="20">
        <v>293317662</v>
      </c>
      <c r="Y47" s="20">
        <v>999516598</v>
      </c>
      <c r="Z47" s="47">
        <v>340.76250000929025</v>
      </c>
      <c r="AA47" s="22">
        <v>1173270710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1340760086</v>
      </c>
      <c r="D50" s="50">
        <f t="shared" ref="D50:Y50" si="7">SUM(D47:D49)</f>
        <v>0</v>
      </c>
      <c r="E50" s="51">
        <f t="shared" si="7"/>
        <v>1173270710</v>
      </c>
      <c r="F50" s="52">
        <f t="shared" si="7"/>
        <v>1173270710</v>
      </c>
      <c r="G50" s="52">
        <f t="shared" si="7"/>
        <v>1296415161</v>
      </c>
      <c r="H50" s="52">
        <f t="shared" si="7"/>
        <v>-25297041</v>
      </c>
      <c r="I50" s="52">
        <f t="shared" si="7"/>
        <v>21716140</v>
      </c>
      <c r="J50" s="52">
        <f t="shared" si="7"/>
        <v>1292834260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1292834260</v>
      </c>
      <c r="X50" s="52">
        <f t="shared" si="7"/>
        <v>293317662</v>
      </c>
      <c r="Y50" s="52">
        <f t="shared" si="7"/>
        <v>999516598</v>
      </c>
      <c r="Z50" s="53">
        <f>+IF(X50&lt;&gt;0,+(Y50/X50)*100,0)</f>
        <v>340.76250000929025</v>
      </c>
      <c r="AA50" s="54">
        <f>SUM(AA47:AA49)</f>
        <v>1173270710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-17443761</v>
      </c>
      <c r="F6" s="20">
        <v>-17443761</v>
      </c>
      <c r="G6" s="20">
        <v>-3684898</v>
      </c>
      <c r="H6" s="20">
        <v>-1697672</v>
      </c>
      <c r="I6" s="20">
        <v>818345</v>
      </c>
      <c r="J6" s="20">
        <v>-4564225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-4564225</v>
      </c>
      <c r="X6" s="20">
        <v>-4360938</v>
      </c>
      <c r="Y6" s="20">
        <v>-203287</v>
      </c>
      <c r="Z6" s="21">
        <v>4.661542998318251</v>
      </c>
      <c r="AA6" s="22">
        <v>-17443761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3974464</v>
      </c>
      <c r="F7" s="20">
        <v>3974464</v>
      </c>
      <c r="G7" s="20">
        <v>24352</v>
      </c>
      <c r="H7" s="20">
        <v>3586489</v>
      </c>
      <c r="I7" s="20">
        <v>237855</v>
      </c>
      <c r="J7" s="20">
        <v>3848696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3848696</v>
      </c>
      <c r="X7" s="20">
        <v>993628</v>
      </c>
      <c r="Y7" s="20">
        <v>2855068</v>
      </c>
      <c r="Z7" s="21">
        <v>287.33771592587971</v>
      </c>
      <c r="AA7" s="22">
        <v>3974464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-7304</v>
      </c>
      <c r="F10" s="20">
        <v>-7304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-1823</v>
      </c>
      <c r="Y10" s="20">
        <v>1823</v>
      </c>
      <c r="Z10" s="21">
        <v>-100</v>
      </c>
      <c r="AA10" s="22">
        <v>-7304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3227553</v>
      </c>
      <c r="F11" s="20">
        <v>3227553</v>
      </c>
      <c r="G11" s="24"/>
      <c r="H11" s="24">
        <v>304152</v>
      </c>
      <c r="I11" s="24">
        <v>85049</v>
      </c>
      <c r="J11" s="20">
        <v>389201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389201</v>
      </c>
      <c r="X11" s="20">
        <v>806886</v>
      </c>
      <c r="Y11" s="24">
        <v>-417685</v>
      </c>
      <c r="Z11" s="25">
        <v>-51.765057269552329</v>
      </c>
      <c r="AA11" s="26">
        <v>3227553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-10249048</v>
      </c>
      <c r="F13" s="31">
        <f t="shared" si="0"/>
        <v>-10249048</v>
      </c>
      <c r="G13" s="31">
        <f t="shared" si="0"/>
        <v>-3660546</v>
      </c>
      <c r="H13" s="31">
        <f t="shared" si="0"/>
        <v>2192969</v>
      </c>
      <c r="I13" s="31">
        <f t="shared" si="0"/>
        <v>1141249</v>
      </c>
      <c r="J13" s="31">
        <f t="shared" si="0"/>
        <v>-326328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-326328</v>
      </c>
      <c r="X13" s="31">
        <f t="shared" si="0"/>
        <v>-2562247</v>
      </c>
      <c r="Y13" s="31">
        <f t="shared" si="0"/>
        <v>2235919</v>
      </c>
      <c r="Z13" s="32">
        <f>+IF(X13&lt;&gt;0,+(Y13/X13)*100,0)</f>
        <v>-87.263991332607674</v>
      </c>
      <c r="AA13" s="33">
        <f>SUM(AA6:AA12)</f>
        <v>-10249048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-24287204</v>
      </c>
      <c r="F17" s="20">
        <v>-24287204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-6071798</v>
      </c>
      <c r="Y17" s="24">
        <v>6071798</v>
      </c>
      <c r="Z17" s="25">
        <v>-100</v>
      </c>
      <c r="AA17" s="26">
        <v>-24287204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-24287204</v>
      </c>
      <c r="F25" s="36">
        <f t="shared" si="1"/>
        <v>-24287204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-6071798</v>
      </c>
      <c r="Y25" s="36">
        <f t="shared" si="1"/>
        <v>6071798</v>
      </c>
      <c r="Z25" s="37">
        <f>+IF(X25&lt;&gt;0,+(Y25/X25)*100,0)</f>
        <v>-100</v>
      </c>
      <c r="AA25" s="38">
        <f>SUM(AA15:AA24)</f>
        <v>-24287204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-34536252</v>
      </c>
      <c r="F26" s="31">
        <f t="shared" si="2"/>
        <v>-34536252</v>
      </c>
      <c r="G26" s="31">
        <f t="shared" si="2"/>
        <v>-3660546</v>
      </c>
      <c r="H26" s="31">
        <f t="shared" si="2"/>
        <v>2192969</v>
      </c>
      <c r="I26" s="31">
        <f t="shared" si="2"/>
        <v>1141249</v>
      </c>
      <c r="J26" s="31">
        <f t="shared" si="2"/>
        <v>-326328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-326328</v>
      </c>
      <c r="X26" s="31">
        <f t="shared" si="2"/>
        <v>-8634045</v>
      </c>
      <c r="Y26" s="31">
        <f t="shared" si="2"/>
        <v>8307717</v>
      </c>
      <c r="Z26" s="32">
        <f>+IF(X26&lt;&gt;0,+(Y26/X26)*100,0)</f>
        <v>-96.220450553593366</v>
      </c>
      <c r="AA26" s="33">
        <f>+AA13+AA25</f>
        <v>-34536252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1124</v>
      </c>
      <c r="F31" s="20">
        <v>1124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278</v>
      </c>
      <c r="Y31" s="20">
        <v>-278</v>
      </c>
      <c r="Z31" s="21">
        <v>-100</v>
      </c>
      <c r="AA31" s="22">
        <v>1124</v>
      </c>
    </row>
    <row r="32" spans="1:27" x14ac:dyDescent="0.25">
      <c r="A32" s="23" t="s">
        <v>59</v>
      </c>
      <c r="B32" s="17" t="s">
        <v>32</v>
      </c>
      <c r="C32" s="18">
        <v>2530598</v>
      </c>
      <c r="D32" s="18"/>
      <c r="E32" s="19">
        <v>1999117</v>
      </c>
      <c r="F32" s="20">
        <v>1999117</v>
      </c>
      <c r="G32" s="20">
        <v>-4151282</v>
      </c>
      <c r="H32" s="20">
        <v>3423113</v>
      </c>
      <c r="I32" s="20">
        <v>656903</v>
      </c>
      <c r="J32" s="20">
        <v>-71266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-71266</v>
      </c>
      <c r="X32" s="20">
        <v>499780</v>
      </c>
      <c r="Y32" s="20">
        <v>-571046</v>
      </c>
      <c r="Z32" s="21">
        <v>-114.2594741686342</v>
      </c>
      <c r="AA32" s="22">
        <v>1999117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1884620</v>
      </c>
      <c r="F35" s="20">
        <v>1884620</v>
      </c>
      <c r="G35" s="20">
        <v>93335</v>
      </c>
      <c r="H35" s="20">
        <v>165416</v>
      </c>
      <c r="I35" s="20">
        <v>477070</v>
      </c>
      <c r="J35" s="20">
        <v>735821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735821</v>
      </c>
      <c r="X35" s="20">
        <v>471152</v>
      </c>
      <c r="Y35" s="20">
        <v>264669</v>
      </c>
      <c r="Z35" s="21">
        <v>56.174865011715966</v>
      </c>
      <c r="AA35" s="22">
        <v>1884620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2530598</v>
      </c>
      <c r="D37" s="29">
        <f t="shared" ref="D37:Y37" si="3">SUM(D29:D36)</f>
        <v>0</v>
      </c>
      <c r="E37" s="30">
        <f t="shared" si="3"/>
        <v>3884861</v>
      </c>
      <c r="F37" s="31">
        <f t="shared" si="3"/>
        <v>3884861</v>
      </c>
      <c r="G37" s="31">
        <f t="shared" si="3"/>
        <v>-4057947</v>
      </c>
      <c r="H37" s="31">
        <f t="shared" si="3"/>
        <v>3588529</v>
      </c>
      <c r="I37" s="31">
        <f t="shared" si="3"/>
        <v>1133973</v>
      </c>
      <c r="J37" s="31">
        <f t="shared" si="3"/>
        <v>664555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664555</v>
      </c>
      <c r="X37" s="31">
        <f t="shared" si="3"/>
        <v>971210</v>
      </c>
      <c r="Y37" s="31">
        <f t="shared" si="3"/>
        <v>-306655</v>
      </c>
      <c r="Z37" s="32">
        <f>+IF(X37&lt;&gt;0,+(Y37/X37)*100,0)</f>
        <v>-31.574530740004736</v>
      </c>
      <c r="AA37" s="33">
        <f>SUM(AA29:AA36)</f>
        <v>3884861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2530598</v>
      </c>
      <c r="D44" s="29">
        <f>+D37+D43</f>
        <v>0</v>
      </c>
      <c r="E44" s="30">
        <f t="shared" si="5"/>
        <v>3884861</v>
      </c>
      <c r="F44" s="31">
        <f t="shared" si="5"/>
        <v>3884861</v>
      </c>
      <c r="G44" s="31">
        <f t="shared" si="5"/>
        <v>-4057947</v>
      </c>
      <c r="H44" s="31">
        <f t="shared" si="5"/>
        <v>3588529</v>
      </c>
      <c r="I44" s="31">
        <f t="shared" si="5"/>
        <v>1133973</v>
      </c>
      <c r="J44" s="31">
        <f t="shared" si="5"/>
        <v>664555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664555</v>
      </c>
      <c r="X44" s="31">
        <f t="shared" si="5"/>
        <v>971210</v>
      </c>
      <c r="Y44" s="31">
        <f t="shared" si="5"/>
        <v>-306655</v>
      </c>
      <c r="Z44" s="32">
        <f>+IF(X44&lt;&gt;0,+(Y44/X44)*100,0)</f>
        <v>-31.574530740004736</v>
      </c>
      <c r="AA44" s="33">
        <f>+AA37+AA43</f>
        <v>3884861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-2530598</v>
      </c>
      <c r="D45" s="42">
        <f t="shared" si="6"/>
        <v>0</v>
      </c>
      <c r="E45" s="43">
        <f t="shared" si="6"/>
        <v>-38421113</v>
      </c>
      <c r="F45" s="44">
        <f t="shared" si="6"/>
        <v>-38421113</v>
      </c>
      <c r="G45" s="44">
        <f t="shared" si="6"/>
        <v>397401</v>
      </c>
      <c r="H45" s="44">
        <f t="shared" si="6"/>
        <v>-1395560</v>
      </c>
      <c r="I45" s="44">
        <f t="shared" si="6"/>
        <v>7276</v>
      </c>
      <c r="J45" s="44">
        <f t="shared" si="6"/>
        <v>-990883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-990883</v>
      </c>
      <c r="X45" s="44">
        <f t="shared" si="6"/>
        <v>-9605255</v>
      </c>
      <c r="Y45" s="44">
        <f t="shared" si="6"/>
        <v>8614372</v>
      </c>
      <c r="Z45" s="45">
        <f>+IF(X45&lt;&gt;0,+(Y45/X45)*100,0)</f>
        <v>-89.683949046641658</v>
      </c>
      <c r="AA45" s="46">
        <f>+AA26-AA44</f>
        <v>-38421113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265246816</v>
      </c>
      <c r="D6" s="18"/>
      <c r="E6" s="19">
        <v>93372503</v>
      </c>
      <c r="F6" s="20">
        <v>93372503</v>
      </c>
      <c r="G6" s="20">
        <v>334445498</v>
      </c>
      <c r="H6" s="20">
        <v>-11507713</v>
      </c>
      <c r="I6" s="20">
        <v>2577170</v>
      </c>
      <c r="J6" s="20">
        <v>325514955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325514955</v>
      </c>
      <c r="X6" s="20">
        <v>22926459</v>
      </c>
      <c r="Y6" s="20">
        <v>302588496</v>
      </c>
      <c r="Z6" s="21">
        <v>1319.8222019370719</v>
      </c>
      <c r="AA6" s="22">
        <v>93372503</v>
      </c>
    </row>
    <row r="7" spans="1:27" x14ac:dyDescent="0.25">
      <c r="A7" s="23" t="s">
        <v>35</v>
      </c>
      <c r="B7" s="17" t="s">
        <v>32</v>
      </c>
      <c r="C7" s="18">
        <v>18722605</v>
      </c>
      <c r="D7" s="18"/>
      <c r="E7" s="19">
        <v>10253688</v>
      </c>
      <c r="F7" s="20">
        <v>10253688</v>
      </c>
      <c r="G7" s="20">
        <v>19472839</v>
      </c>
      <c r="H7" s="20">
        <v>624278</v>
      </c>
      <c r="I7" s="20">
        <v>-167624</v>
      </c>
      <c r="J7" s="20">
        <v>19929493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19929493</v>
      </c>
      <c r="X7" s="20">
        <v>2563422</v>
      </c>
      <c r="Y7" s="20">
        <v>17366071</v>
      </c>
      <c r="Z7" s="21">
        <v>677.45657952533759</v>
      </c>
      <c r="AA7" s="22">
        <v>10253688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-8924921</v>
      </c>
      <c r="D10" s="18"/>
      <c r="E10" s="19">
        <v>18946672</v>
      </c>
      <c r="F10" s="20">
        <v>18946672</v>
      </c>
      <c r="G10" s="20">
        <v>-8924921</v>
      </c>
      <c r="H10" s="20">
        <v>-64778</v>
      </c>
      <c r="I10" s="20">
        <v>-33347</v>
      </c>
      <c r="J10" s="20">
        <v>-9023046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-9023046</v>
      </c>
      <c r="X10" s="20">
        <v>18946672</v>
      </c>
      <c r="Y10" s="20">
        <v>-27969718</v>
      </c>
      <c r="Z10" s="21">
        <v>-147.62338209053283</v>
      </c>
      <c r="AA10" s="22">
        <v>18946672</v>
      </c>
    </row>
    <row r="11" spans="1:27" x14ac:dyDescent="0.25">
      <c r="A11" s="23" t="s">
        <v>39</v>
      </c>
      <c r="B11" s="17" t="s">
        <v>32</v>
      </c>
      <c r="C11" s="18">
        <v>202738863</v>
      </c>
      <c r="D11" s="18"/>
      <c r="E11" s="19"/>
      <c r="F11" s="20"/>
      <c r="G11" s="24">
        <v>202490620</v>
      </c>
      <c r="H11" s="24">
        <v>4340926</v>
      </c>
      <c r="I11" s="24">
        <v>3574763</v>
      </c>
      <c r="J11" s="20">
        <v>210406309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210406309</v>
      </c>
      <c r="X11" s="20"/>
      <c r="Y11" s="24">
        <v>210406309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-532497</v>
      </c>
      <c r="D12" s="18"/>
      <c r="E12" s="19"/>
      <c r="F12" s="20"/>
      <c r="G12" s="20">
        <v>-532497</v>
      </c>
      <c r="H12" s="20"/>
      <c r="I12" s="20"/>
      <c r="J12" s="20">
        <v>-532497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-532497</v>
      </c>
      <c r="X12" s="20"/>
      <c r="Y12" s="20">
        <v>-532497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477250866</v>
      </c>
      <c r="D13" s="29">
        <f>SUM(D6:D12)</f>
        <v>0</v>
      </c>
      <c r="E13" s="30">
        <f t="shared" si="0"/>
        <v>122572863</v>
      </c>
      <c r="F13" s="31">
        <f t="shared" si="0"/>
        <v>122572863</v>
      </c>
      <c r="G13" s="31">
        <f t="shared" si="0"/>
        <v>546951539</v>
      </c>
      <c r="H13" s="31">
        <f t="shared" si="0"/>
        <v>-6607287</v>
      </c>
      <c r="I13" s="31">
        <f t="shared" si="0"/>
        <v>5950962</v>
      </c>
      <c r="J13" s="31">
        <f t="shared" si="0"/>
        <v>546295214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546295214</v>
      </c>
      <c r="X13" s="31">
        <f t="shared" si="0"/>
        <v>44436553</v>
      </c>
      <c r="Y13" s="31">
        <f t="shared" si="0"/>
        <v>501858661</v>
      </c>
      <c r="Z13" s="32">
        <f>+IF(X13&lt;&gt;0,+(Y13/X13)*100,0)</f>
        <v>1129.3825175863662</v>
      </c>
      <c r="AA13" s="33">
        <f>SUM(AA6:AA12)</f>
        <v>122572863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-150601938</v>
      </c>
      <c r="D17" s="18"/>
      <c r="E17" s="19">
        <v>11406792</v>
      </c>
      <c r="F17" s="20">
        <v>11406792</v>
      </c>
      <c r="G17" s="24">
        <v>-150601938</v>
      </c>
      <c r="H17" s="24">
        <v>1789473</v>
      </c>
      <c r="I17" s="24">
        <v>652174</v>
      </c>
      <c r="J17" s="20">
        <v>-148160291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-148160291</v>
      </c>
      <c r="X17" s="20">
        <v>2851698</v>
      </c>
      <c r="Y17" s="24">
        <v>-151011989</v>
      </c>
      <c r="Z17" s="25">
        <v>-5295.5112708288179</v>
      </c>
      <c r="AA17" s="26">
        <v>11406792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-150601938</v>
      </c>
      <c r="D25" s="29">
        <f t="shared" ref="D25:Y25" si="1">SUM(D15:D24)</f>
        <v>0</v>
      </c>
      <c r="E25" s="35">
        <f t="shared" si="1"/>
        <v>11406792</v>
      </c>
      <c r="F25" s="36">
        <f t="shared" si="1"/>
        <v>11406792</v>
      </c>
      <c r="G25" s="36">
        <f t="shared" si="1"/>
        <v>-150601938</v>
      </c>
      <c r="H25" s="36">
        <f t="shared" si="1"/>
        <v>1789473</v>
      </c>
      <c r="I25" s="36">
        <f t="shared" si="1"/>
        <v>652174</v>
      </c>
      <c r="J25" s="36">
        <f t="shared" si="1"/>
        <v>-148160291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-148160291</v>
      </c>
      <c r="X25" s="36">
        <f t="shared" si="1"/>
        <v>2851698</v>
      </c>
      <c r="Y25" s="36">
        <f t="shared" si="1"/>
        <v>-151011989</v>
      </c>
      <c r="Z25" s="37">
        <f>+IF(X25&lt;&gt;0,+(Y25/X25)*100,0)</f>
        <v>-5295.5112708288179</v>
      </c>
      <c r="AA25" s="38">
        <f>SUM(AA15:AA24)</f>
        <v>11406792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326648928</v>
      </c>
      <c r="D26" s="29">
        <f>+D13+D25</f>
        <v>0</v>
      </c>
      <c r="E26" s="30">
        <f t="shared" si="2"/>
        <v>133979655</v>
      </c>
      <c r="F26" s="31">
        <f t="shared" si="2"/>
        <v>133979655</v>
      </c>
      <c r="G26" s="31">
        <f t="shared" si="2"/>
        <v>396349601</v>
      </c>
      <c r="H26" s="31">
        <f t="shared" si="2"/>
        <v>-4817814</v>
      </c>
      <c r="I26" s="31">
        <f t="shared" si="2"/>
        <v>6603136</v>
      </c>
      <c r="J26" s="31">
        <f t="shared" si="2"/>
        <v>398134923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398134923</v>
      </c>
      <c r="X26" s="31">
        <f t="shared" si="2"/>
        <v>47288251</v>
      </c>
      <c r="Y26" s="31">
        <f t="shared" si="2"/>
        <v>350846672</v>
      </c>
      <c r="Z26" s="32">
        <f>+IF(X26&lt;&gt;0,+(Y26/X26)*100,0)</f>
        <v>741.93201182255609</v>
      </c>
      <c r="AA26" s="33">
        <f>+AA13+AA25</f>
        <v>133979655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-153412</v>
      </c>
      <c r="D31" s="18"/>
      <c r="E31" s="19"/>
      <c r="F31" s="20"/>
      <c r="G31" s="20">
        <v>-154877</v>
      </c>
      <c r="H31" s="20"/>
      <c r="I31" s="20"/>
      <c r="J31" s="20">
        <v>-154877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-154877</v>
      </c>
      <c r="X31" s="20"/>
      <c r="Y31" s="20">
        <v>-154877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-19334845</v>
      </c>
      <c r="D32" s="18"/>
      <c r="E32" s="19">
        <v>93077196</v>
      </c>
      <c r="F32" s="20">
        <v>93077196</v>
      </c>
      <c r="G32" s="20">
        <v>-18838823</v>
      </c>
      <c r="H32" s="20">
        <v>-653994</v>
      </c>
      <c r="I32" s="20">
        <v>8398438</v>
      </c>
      <c r="J32" s="20">
        <v>-11094379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-11094379</v>
      </c>
      <c r="X32" s="20">
        <v>114482326</v>
      </c>
      <c r="Y32" s="20">
        <v>-125576705</v>
      </c>
      <c r="Z32" s="21">
        <v>-109.69090984402257</v>
      </c>
      <c r="AA32" s="22">
        <v>93077196</v>
      </c>
    </row>
    <row r="33" spans="1:27" x14ac:dyDescent="0.25">
      <c r="A33" s="23" t="s">
        <v>60</v>
      </c>
      <c r="B33" s="17" t="s">
        <v>32</v>
      </c>
      <c r="C33" s="18">
        <v>159693105</v>
      </c>
      <c r="D33" s="18"/>
      <c r="E33" s="19"/>
      <c r="F33" s="20"/>
      <c r="G33" s="20">
        <v>184668104</v>
      </c>
      <c r="H33" s="20">
        <v>-677482</v>
      </c>
      <c r="I33" s="20"/>
      <c r="J33" s="20">
        <v>183990622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183990622</v>
      </c>
      <c r="X33" s="20"/>
      <c r="Y33" s="20">
        <v>183990622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123904850</v>
      </c>
      <c r="D35" s="18"/>
      <c r="E35" s="19">
        <v>28610880</v>
      </c>
      <c r="F35" s="20">
        <v>28610880</v>
      </c>
      <c r="G35" s="20">
        <v>126717005</v>
      </c>
      <c r="H35" s="20">
        <v>2356977</v>
      </c>
      <c r="I35" s="20">
        <v>2735525</v>
      </c>
      <c r="J35" s="20">
        <v>131809507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131809507</v>
      </c>
      <c r="X35" s="20">
        <v>7152720</v>
      </c>
      <c r="Y35" s="20">
        <v>124656787</v>
      </c>
      <c r="Z35" s="21">
        <v>1742.7885755349014</v>
      </c>
      <c r="AA35" s="22">
        <v>28610880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264109698</v>
      </c>
      <c r="D37" s="29">
        <f t="shared" ref="D37:Y37" si="3">SUM(D29:D36)</f>
        <v>0</v>
      </c>
      <c r="E37" s="30">
        <f t="shared" si="3"/>
        <v>121688076</v>
      </c>
      <c r="F37" s="31">
        <f t="shared" si="3"/>
        <v>121688076</v>
      </c>
      <c r="G37" s="31">
        <f t="shared" si="3"/>
        <v>292391409</v>
      </c>
      <c r="H37" s="31">
        <f t="shared" si="3"/>
        <v>1025501</v>
      </c>
      <c r="I37" s="31">
        <f t="shared" si="3"/>
        <v>11133963</v>
      </c>
      <c r="J37" s="31">
        <f t="shared" si="3"/>
        <v>304550873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304550873</v>
      </c>
      <c r="X37" s="31">
        <f t="shared" si="3"/>
        <v>121635046</v>
      </c>
      <c r="Y37" s="31">
        <f t="shared" si="3"/>
        <v>182915827</v>
      </c>
      <c r="Z37" s="32">
        <f>+IF(X37&lt;&gt;0,+(Y37/X37)*100,0)</f>
        <v>150.3808589836847</v>
      </c>
      <c r="AA37" s="33">
        <f>SUM(AA29:AA36)</f>
        <v>121688076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828242</v>
      </c>
      <c r="D39" s="18"/>
      <c r="E39" s="19"/>
      <c r="F39" s="20"/>
      <c r="G39" s="20">
        <v>828856</v>
      </c>
      <c r="H39" s="20">
        <v>589</v>
      </c>
      <c r="I39" s="20">
        <v>548</v>
      </c>
      <c r="J39" s="20">
        <v>829993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829993</v>
      </c>
      <c r="X39" s="20"/>
      <c r="Y39" s="20">
        <v>829993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828242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828856</v>
      </c>
      <c r="H43" s="36">
        <f t="shared" si="4"/>
        <v>589</v>
      </c>
      <c r="I43" s="36">
        <f t="shared" si="4"/>
        <v>548</v>
      </c>
      <c r="J43" s="36">
        <f t="shared" si="4"/>
        <v>829993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829993</v>
      </c>
      <c r="X43" s="36">
        <f t="shared" si="4"/>
        <v>0</v>
      </c>
      <c r="Y43" s="36">
        <f t="shared" si="4"/>
        <v>829993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264937940</v>
      </c>
      <c r="D44" s="29">
        <f>+D37+D43</f>
        <v>0</v>
      </c>
      <c r="E44" s="30">
        <f t="shared" si="5"/>
        <v>121688076</v>
      </c>
      <c r="F44" s="31">
        <f t="shared" si="5"/>
        <v>121688076</v>
      </c>
      <c r="G44" s="31">
        <f t="shared" si="5"/>
        <v>293220265</v>
      </c>
      <c r="H44" s="31">
        <f t="shared" si="5"/>
        <v>1026090</v>
      </c>
      <c r="I44" s="31">
        <f t="shared" si="5"/>
        <v>11134511</v>
      </c>
      <c r="J44" s="31">
        <f t="shared" si="5"/>
        <v>305380866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305380866</v>
      </c>
      <c r="X44" s="31">
        <f t="shared" si="5"/>
        <v>121635046</v>
      </c>
      <c r="Y44" s="31">
        <f t="shared" si="5"/>
        <v>183745820</v>
      </c>
      <c r="Z44" s="32">
        <f>+IF(X44&lt;&gt;0,+(Y44/X44)*100,0)</f>
        <v>151.06322235451779</v>
      </c>
      <c r="AA44" s="33">
        <f>+AA37+AA43</f>
        <v>121688076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61710988</v>
      </c>
      <c r="D45" s="42">
        <f t="shared" si="6"/>
        <v>0</v>
      </c>
      <c r="E45" s="43">
        <f t="shared" si="6"/>
        <v>12291579</v>
      </c>
      <c r="F45" s="44">
        <f t="shared" si="6"/>
        <v>12291579</v>
      </c>
      <c r="G45" s="44">
        <f t="shared" si="6"/>
        <v>103129336</v>
      </c>
      <c r="H45" s="44">
        <f t="shared" si="6"/>
        <v>-5843904</v>
      </c>
      <c r="I45" s="44">
        <f t="shared" si="6"/>
        <v>-4531375</v>
      </c>
      <c r="J45" s="44">
        <f t="shared" si="6"/>
        <v>92754057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92754057</v>
      </c>
      <c r="X45" s="44">
        <f t="shared" si="6"/>
        <v>-74346795</v>
      </c>
      <c r="Y45" s="44">
        <f t="shared" si="6"/>
        <v>167100852</v>
      </c>
      <c r="Z45" s="45">
        <f>+IF(X45&lt;&gt;0,+(Y45/X45)*100,0)</f>
        <v>-224.75864897740379</v>
      </c>
      <c r="AA45" s="46">
        <f>+AA26-AA44</f>
        <v>12291579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243632742</v>
      </c>
      <c r="D47" s="18"/>
      <c r="E47" s="19">
        <v>115517832</v>
      </c>
      <c r="F47" s="20">
        <v>115517832</v>
      </c>
      <c r="G47" s="20">
        <v>314131521</v>
      </c>
      <c r="H47" s="20">
        <v>-35896674</v>
      </c>
      <c r="I47" s="20">
        <v>-4635463</v>
      </c>
      <c r="J47" s="20">
        <v>273599384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273599384</v>
      </c>
      <c r="X47" s="20">
        <v>28879458</v>
      </c>
      <c r="Y47" s="20">
        <v>244719926</v>
      </c>
      <c r="Z47" s="47">
        <v>847.38406794199523</v>
      </c>
      <c r="AA47" s="22">
        <v>115517832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243632742</v>
      </c>
      <c r="D50" s="50">
        <f t="shared" ref="D50:Y50" si="7">SUM(D47:D49)</f>
        <v>0</v>
      </c>
      <c r="E50" s="51">
        <f t="shared" si="7"/>
        <v>115517832</v>
      </c>
      <c r="F50" s="52">
        <f t="shared" si="7"/>
        <v>115517832</v>
      </c>
      <c r="G50" s="52">
        <f t="shared" si="7"/>
        <v>314131521</v>
      </c>
      <c r="H50" s="52">
        <f t="shared" si="7"/>
        <v>-35896674</v>
      </c>
      <c r="I50" s="52">
        <f t="shared" si="7"/>
        <v>-4635463</v>
      </c>
      <c r="J50" s="52">
        <f t="shared" si="7"/>
        <v>273599384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273599384</v>
      </c>
      <c r="X50" s="52">
        <f t="shared" si="7"/>
        <v>28879458</v>
      </c>
      <c r="Y50" s="52">
        <f t="shared" si="7"/>
        <v>244719926</v>
      </c>
      <c r="Z50" s="53">
        <f>+IF(X50&lt;&gt;0,+(Y50/X50)*100,0)</f>
        <v>847.38406794199523</v>
      </c>
      <c r="AA50" s="54">
        <f>SUM(AA47:AA49)</f>
        <v>115517832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28480097</v>
      </c>
      <c r="D6" s="18"/>
      <c r="E6" s="19">
        <v>51843110</v>
      </c>
      <c r="F6" s="20">
        <v>51843110</v>
      </c>
      <c r="G6" s="20">
        <v>13613653</v>
      </c>
      <c r="H6" s="20">
        <v>14984949</v>
      </c>
      <c r="I6" s="20">
        <v>16467548</v>
      </c>
      <c r="J6" s="20">
        <v>45066150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45066150</v>
      </c>
      <c r="X6" s="20">
        <v>12960804</v>
      </c>
      <c r="Y6" s="20">
        <v>32105346</v>
      </c>
      <c r="Z6" s="21">
        <v>247.71106792448987</v>
      </c>
      <c r="AA6" s="22">
        <v>51843110</v>
      </c>
    </row>
    <row r="7" spans="1:27" x14ac:dyDescent="0.25">
      <c r="A7" s="23" t="s">
        <v>35</v>
      </c>
      <c r="B7" s="17" t="s">
        <v>32</v>
      </c>
      <c r="C7" s="18">
        <v>24344590</v>
      </c>
      <c r="D7" s="18"/>
      <c r="E7" s="19">
        <v>5154363</v>
      </c>
      <c r="F7" s="20">
        <v>5154363</v>
      </c>
      <c r="G7" s="20">
        <v>12505701</v>
      </c>
      <c r="H7" s="20">
        <v>9746493</v>
      </c>
      <c r="I7" s="20">
        <v>3464492</v>
      </c>
      <c r="J7" s="20">
        <v>25716686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25716686</v>
      </c>
      <c r="X7" s="20">
        <v>1288596</v>
      </c>
      <c r="Y7" s="20">
        <v>24428090</v>
      </c>
      <c r="Z7" s="21">
        <v>1895.7136294075103</v>
      </c>
      <c r="AA7" s="22">
        <v>5154363</v>
      </c>
    </row>
    <row r="8" spans="1:27" x14ac:dyDescent="0.25">
      <c r="A8" s="23" t="s">
        <v>36</v>
      </c>
      <c r="B8" s="17" t="s">
        <v>32</v>
      </c>
      <c r="C8" s="18">
        <v>1250301</v>
      </c>
      <c r="D8" s="18"/>
      <c r="E8" s="19">
        <v>200665</v>
      </c>
      <c r="F8" s="20">
        <v>200665</v>
      </c>
      <c r="G8" s="20">
        <v>11067</v>
      </c>
      <c r="H8" s="20">
        <v>-11067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50166</v>
      </c>
      <c r="Y8" s="20">
        <v>-50166</v>
      </c>
      <c r="Z8" s="21">
        <v>-100</v>
      </c>
      <c r="AA8" s="22">
        <v>200665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370273</v>
      </c>
      <c r="F10" s="20">
        <v>370273</v>
      </c>
      <c r="G10" s="20">
        <v>-8188</v>
      </c>
      <c r="H10" s="20">
        <v>-211815</v>
      </c>
      <c r="I10" s="20">
        <v>-29067</v>
      </c>
      <c r="J10" s="20">
        <v>-249070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-249070</v>
      </c>
      <c r="X10" s="20">
        <v>92568</v>
      </c>
      <c r="Y10" s="20">
        <v>-341638</v>
      </c>
      <c r="Z10" s="21">
        <v>-369.06706421225476</v>
      </c>
      <c r="AA10" s="22">
        <v>370273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-9290906</v>
      </c>
      <c r="H11" s="24">
        <v>-6746512</v>
      </c>
      <c r="I11" s="24">
        <v>-12890365</v>
      </c>
      <c r="J11" s="20">
        <v>-28927783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-28927783</v>
      </c>
      <c r="X11" s="20"/>
      <c r="Y11" s="24">
        <v>-28927783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54074988</v>
      </c>
      <c r="D13" s="29">
        <f>SUM(D6:D12)</f>
        <v>0</v>
      </c>
      <c r="E13" s="30">
        <f t="shared" si="0"/>
        <v>57568411</v>
      </c>
      <c r="F13" s="31">
        <f t="shared" si="0"/>
        <v>57568411</v>
      </c>
      <c r="G13" s="31">
        <f t="shared" si="0"/>
        <v>16831327</v>
      </c>
      <c r="H13" s="31">
        <f t="shared" si="0"/>
        <v>17762048</v>
      </c>
      <c r="I13" s="31">
        <f t="shared" si="0"/>
        <v>7012608</v>
      </c>
      <c r="J13" s="31">
        <f t="shared" si="0"/>
        <v>41605983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41605983</v>
      </c>
      <c r="X13" s="31">
        <f t="shared" si="0"/>
        <v>14392134</v>
      </c>
      <c r="Y13" s="31">
        <f t="shared" si="0"/>
        <v>27213849</v>
      </c>
      <c r="Z13" s="32">
        <f>+IF(X13&lt;&gt;0,+(Y13/X13)*100,0)</f>
        <v>189.08835201228672</v>
      </c>
      <c r="AA13" s="33">
        <f>SUM(AA6:AA12)</f>
        <v>57568411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152057087</v>
      </c>
      <c r="D17" s="18"/>
      <c r="E17" s="19">
        <v>159213680</v>
      </c>
      <c r="F17" s="20">
        <v>159213680</v>
      </c>
      <c r="G17" s="24">
        <v>-734525</v>
      </c>
      <c r="H17" s="24">
        <v>-576182</v>
      </c>
      <c r="I17" s="24">
        <v>-576182</v>
      </c>
      <c r="J17" s="20">
        <v>-1886889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-1886889</v>
      </c>
      <c r="X17" s="20">
        <v>154072371</v>
      </c>
      <c r="Y17" s="24">
        <v>-155959260</v>
      </c>
      <c r="Z17" s="25">
        <v>-101.22467707075138</v>
      </c>
      <c r="AA17" s="26">
        <v>159213680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152057087</v>
      </c>
      <c r="D25" s="29">
        <f t="shared" ref="D25:Y25" si="1">SUM(D15:D24)</f>
        <v>0</v>
      </c>
      <c r="E25" s="35">
        <f t="shared" si="1"/>
        <v>159213680</v>
      </c>
      <c r="F25" s="36">
        <f t="shared" si="1"/>
        <v>159213680</v>
      </c>
      <c r="G25" s="36">
        <f t="shared" si="1"/>
        <v>-734525</v>
      </c>
      <c r="H25" s="36">
        <f t="shared" si="1"/>
        <v>-576182</v>
      </c>
      <c r="I25" s="36">
        <f t="shared" si="1"/>
        <v>-576182</v>
      </c>
      <c r="J25" s="36">
        <f t="shared" si="1"/>
        <v>-1886889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-1886889</v>
      </c>
      <c r="X25" s="36">
        <f t="shared" si="1"/>
        <v>154072371</v>
      </c>
      <c r="Y25" s="36">
        <f t="shared" si="1"/>
        <v>-155959260</v>
      </c>
      <c r="Z25" s="37">
        <f>+IF(X25&lt;&gt;0,+(Y25/X25)*100,0)</f>
        <v>-101.22467707075138</v>
      </c>
      <c r="AA25" s="38">
        <f>SUM(AA15:AA24)</f>
        <v>159213680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206132075</v>
      </c>
      <c r="D26" s="29">
        <f>+D13+D25</f>
        <v>0</v>
      </c>
      <c r="E26" s="30">
        <f t="shared" si="2"/>
        <v>216782091</v>
      </c>
      <c r="F26" s="31">
        <f t="shared" si="2"/>
        <v>216782091</v>
      </c>
      <c r="G26" s="31">
        <f t="shared" si="2"/>
        <v>16096802</v>
      </c>
      <c r="H26" s="31">
        <f t="shared" si="2"/>
        <v>17185866</v>
      </c>
      <c r="I26" s="31">
        <f t="shared" si="2"/>
        <v>6436426</v>
      </c>
      <c r="J26" s="31">
        <f t="shared" si="2"/>
        <v>39719094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39719094</v>
      </c>
      <c r="X26" s="31">
        <f t="shared" si="2"/>
        <v>168464505</v>
      </c>
      <c r="Y26" s="31">
        <f t="shared" si="2"/>
        <v>-128745411</v>
      </c>
      <c r="Z26" s="32">
        <f>+IF(X26&lt;&gt;0,+(Y26/X26)*100,0)</f>
        <v>-76.422870799994342</v>
      </c>
      <c r="AA26" s="33">
        <f>+AA13+AA25</f>
        <v>216782091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-472</v>
      </c>
      <c r="I31" s="20"/>
      <c r="J31" s="20">
        <v>-472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-472</v>
      </c>
      <c r="X31" s="20"/>
      <c r="Y31" s="20">
        <v>-472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-27205193</v>
      </c>
      <c r="H32" s="20">
        <v>34718331</v>
      </c>
      <c r="I32" s="20">
        <v>-2524268</v>
      </c>
      <c r="J32" s="20">
        <v>4988870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4988870</v>
      </c>
      <c r="X32" s="20"/>
      <c r="Y32" s="20">
        <v>4988870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21625380</v>
      </c>
      <c r="F35" s="20">
        <v>21625380</v>
      </c>
      <c r="G35" s="20">
        <v>3121717</v>
      </c>
      <c r="H35" s="20">
        <v>1610784</v>
      </c>
      <c r="I35" s="20">
        <v>541237</v>
      </c>
      <c r="J35" s="20">
        <v>5273738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5273738</v>
      </c>
      <c r="X35" s="20">
        <v>5406345</v>
      </c>
      <c r="Y35" s="20">
        <v>-132607</v>
      </c>
      <c r="Z35" s="21">
        <v>-2.4528031414939298</v>
      </c>
      <c r="AA35" s="22">
        <v>21625380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21625380</v>
      </c>
      <c r="F37" s="31">
        <f t="shared" si="3"/>
        <v>21625380</v>
      </c>
      <c r="G37" s="31">
        <f t="shared" si="3"/>
        <v>-24083476</v>
      </c>
      <c r="H37" s="31">
        <f t="shared" si="3"/>
        <v>36328643</v>
      </c>
      <c r="I37" s="31">
        <f t="shared" si="3"/>
        <v>-1983031</v>
      </c>
      <c r="J37" s="31">
        <f t="shared" si="3"/>
        <v>10262136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10262136</v>
      </c>
      <c r="X37" s="31">
        <f t="shared" si="3"/>
        <v>5406345</v>
      </c>
      <c r="Y37" s="31">
        <f t="shared" si="3"/>
        <v>4855791</v>
      </c>
      <c r="Z37" s="32">
        <f>+IF(X37&lt;&gt;0,+(Y37/X37)*100,0)</f>
        <v>89.816521143212285</v>
      </c>
      <c r="AA37" s="33">
        <f>SUM(AA29:AA36)</f>
        <v>21625380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237090970</v>
      </c>
      <c r="D41" s="18"/>
      <c r="E41" s="19">
        <v>237090970</v>
      </c>
      <c r="F41" s="20">
        <v>237090970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237090970</v>
      </c>
      <c r="Y41" s="20">
        <v>-237090970</v>
      </c>
      <c r="Z41" s="21">
        <v>-100</v>
      </c>
      <c r="AA41" s="22">
        <v>237090970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237090970</v>
      </c>
      <c r="D43" s="29">
        <f t="shared" ref="D43:Y43" si="4">SUM(D39:D42)</f>
        <v>0</v>
      </c>
      <c r="E43" s="35">
        <f t="shared" si="4"/>
        <v>237090970</v>
      </c>
      <c r="F43" s="36">
        <f t="shared" si="4"/>
        <v>237090970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237090970</v>
      </c>
      <c r="Y43" s="36">
        <f t="shared" si="4"/>
        <v>-237090970</v>
      </c>
      <c r="Z43" s="37">
        <f>+IF(X43&lt;&gt;0,+(Y43/X43)*100,0)</f>
        <v>-100</v>
      </c>
      <c r="AA43" s="38">
        <f>SUM(AA39:AA42)</f>
        <v>237090970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237090970</v>
      </c>
      <c r="D44" s="29">
        <f>+D37+D43</f>
        <v>0</v>
      </c>
      <c r="E44" s="30">
        <f t="shared" si="5"/>
        <v>258716350</v>
      </c>
      <c r="F44" s="31">
        <f t="shared" si="5"/>
        <v>258716350</v>
      </c>
      <c r="G44" s="31">
        <f t="shared" si="5"/>
        <v>-24083476</v>
      </c>
      <c r="H44" s="31">
        <f t="shared" si="5"/>
        <v>36328643</v>
      </c>
      <c r="I44" s="31">
        <f t="shared" si="5"/>
        <v>-1983031</v>
      </c>
      <c r="J44" s="31">
        <f t="shared" si="5"/>
        <v>10262136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10262136</v>
      </c>
      <c r="X44" s="31">
        <f t="shared" si="5"/>
        <v>242497315</v>
      </c>
      <c r="Y44" s="31">
        <f t="shared" si="5"/>
        <v>-232235179</v>
      </c>
      <c r="Z44" s="32">
        <f>+IF(X44&lt;&gt;0,+(Y44/X44)*100,0)</f>
        <v>-95.768144484403877</v>
      </c>
      <c r="AA44" s="33">
        <f>+AA37+AA43</f>
        <v>258716350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-30958895</v>
      </c>
      <c r="D45" s="42">
        <f t="shared" si="6"/>
        <v>0</v>
      </c>
      <c r="E45" s="43">
        <f t="shared" si="6"/>
        <v>-41934259</v>
      </c>
      <c r="F45" s="44">
        <f t="shared" si="6"/>
        <v>-41934259</v>
      </c>
      <c r="G45" s="44">
        <f t="shared" si="6"/>
        <v>40180278</v>
      </c>
      <c r="H45" s="44">
        <f t="shared" si="6"/>
        <v>-19142777</v>
      </c>
      <c r="I45" s="44">
        <f t="shared" si="6"/>
        <v>8419457</v>
      </c>
      <c r="J45" s="44">
        <f t="shared" si="6"/>
        <v>29456958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29456958</v>
      </c>
      <c r="X45" s="44">
        <f t="shared" si="6"/>
        <v>-74032810</v>
      </c>
      <c r="Y45" s="44">
        <f t="shared" si="6"/>
        <v>103489768</v>
      </c>
      <c r="Z45" s="45">
        <f>+IF(X45&lt;&gt;0,+(Y45/X45)*100,0)</f>
        <v>-139.78905839181303</v>
      </c>
      <c r="AA45" s="46">
        <f>+AA26-AA44</f>
        <v>-41934259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42798114</v>
      </c>
      <c r="F47" s="20">
        <v>42798114</v>
      </c>
      <c r="G47" s="20">
        <v>50756865</v>
      </c>
      <c r="H47" s="20">
        <v>-19398949</v>
      </c>
      <c r="I47" s="20">
        <v>7725801</v>
      </c>
      <c r="J47" s="20">
        <v>39083717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39083717</v>
      </c>
      <c r="X47" s="20">
        <v>10699563</v>
      </c>
      <c r="Y47" s="20">
        <v>28384154</v>
      </c>
      <c r="Z47" s="47">
        <v>265.28330175727734</v>
      </c>
      <c r="AA47" s="22">
        <v>42798114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42798114</v>
      </c>
      <c r="F50" s="52">
        <f t="shared" si="7"/>
        <v>42798114</v>
      </c>
      <c r="G50" s="52">
        <f t="shared" si="7"/>
        <v>50756865</v>
      </c>
      <c r="H50" s="52">
        <f t="shared" si="7"/>
        <v>-19398949</v>
      </c>
      <c r="I50" s="52">
        <f t="shared" si="7"/>
        <v>7725801</v>
      </c>
      <c r="J50" s="52">
        <f t="shared" si="7"/>
        <v>39083717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39083717</v>
      </c>
      <c r="X50" s="52">
        <f t="shared" si="7"/>
        <v>10699563</v>
      </c>
      <c r="Y50" s="52">
        <f t="shared" si="7"/>
        <v>28384154</v>
      </c>
      <c r="Z50" s="53">
        <f>+IF(X50&lt;&gt;0,+(Y50/X50)*100,0)</f>
        <v>265.28330175727734</v>
      </c>
      <c r="AA50" s="54">
        <f>SUM(AA47:AA49)</f>
        <v>42798114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196652</v>
      </c>
      <c r="D6" s="18"/>
      <c r="E6" s="19">
        <v>-7966255</v>
      </c>
      <c r="F6" s="20">
        <v>-7966255</v>
      </c>
      <c r="G6" s="20">
        <v>17127967</v>
      </c>
      <c r="H6" s="20">
        <v>-1441325</v>
      </c>
      <c r="I6" s="20">
        <v>7363519</v>
      </c>
      <c r="J6" s="20">
        <v>23050161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23050161</v>
      </c>
      <c r="X6" s="20">
        <v>-1991565</v>
      </c>
      <c r="Y6" s="20">
        <v>25041726</v>
      </c>
      <c r="Z6" s="21">
        <v>-1257.3893395395078</v>
      </c>
      <c r="AA6" s="22">
        <v>-7966255</v>
      </c>
    </row>
    <row r="7" spans="1:27" x14ac:dyDescent="0.25">
      <c r="A7" s="23" t="s">
        <v>35</v>
      </c>
      <c r="B7" s="17" t="s">
        <v>32</v>
      </c>
      <c r="C7" s="18">
        <v>6029963</v>
      </c>
      <c r="D7" s="18"/>
      <c r="E7" s="19"/>
      <c r="F7" s="20"/>
      <c r="G7" s="20">
        <v>1069087</v>
      </c>
      <c r="H7" s="20">
        <v>207551</v>
      </c>
      <c r="I7" s="20">
        <v>-567072</v>
      </c>
      <c r="J7" s="20">
        <v>709566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709566</v>
      </c>
      <c r="X7" s="20"/>
      <c r="Y7" s="20">
        <v>709566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1985142</v>
      </c>
      <c r="D11" s="18"/>
      <c r="E11" s="19">
        <v>4299973</v>
      </c>
      <c r="F11" s="20">
        <v>4299973</v>
      </c>
      <c r="G11" s="24"/>
      <c r="H11" s="24">
        <v>950</v>
      </c>
      <c r="I11" s="24">
        <v>696315</v>
      </c>
      <c r="J11" s="20">
        <v>697265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697265</v>
      </c>
      <c r="X11" s="20">
        <v>1074993</v>
      </c>
      <c r="Y11" s="24">
        <v>-377728</v>
      </c>
      <c r="Z11" s="25">
        <v>-35.137717175832769</v>
      </c>
      <c r="AA11" s="26">
        <v>4299973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8211757</v>
      </c>
      <c r="D13" s="29">
        <f>SUM(D6:D12)</f>
        <v>0</v>
      </c>
      <c r="E13" s="30">
        <f t="shared" si="0"/>
        <v>-3666282</v>
      </c>
      <c r="F13" s="31">
        <f t="shared" si="0"/>
        <v>-3666282</v>
      </c>
      <c r="G13" s="31">
        <f t="shared" si="0"/>
        <v>18197054</v>
      </c>
      <c r="H13" s="31">
        <f t="shared" si="0"/>
        <v>-1232824</v>
      </c>
      <c r="I13" s="31">
        <f t="shared" si="0"/>
        <v>7492762</v>
      </c>
      <c r="J13" s="31">
        <f t="shared" si="0"/>
        <v>24456992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24456992</v>
      </c>
      <c r="X13" s="31">
        <f t="shared" si="0"/>
        <v>-916572</v>
      </c>
      <c r="Y13" s="31">
        <f t="shared" si="0"/>
        <v>25373564</v>
      </c>
      <c r="Z13" s="32">
        <f>+IF(X13&lt;&gt;0,+(Y13/X13)*100,0)</f>
        <v>-2768.3110546689186</v>
      </c>
      <c r="AA13" s="33">
        <f>SUM(AA6:AA12)</f>
        <v>-3666282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-3970313</v>
      </c>
      <c r="D17" s="18"/>
      <c r="E17" s="19">
        <v>1000000</v>
      </c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249999</v>
      </c>
      <c r="Y17" s="24">
        <v>-249999</v>
      </c>
      <c r="Z17" s="25">
        <v>-100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-3970313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249999</v>
      </c>
      <c r="Y25" s="36">
        <f t="shared" si="1"/>
        <v>-249999</v>
      </c>
      <c r="Z25" s="37">
        <f>+IF(X25&lt;&gt;0,+(Y25/X25)*100,0)</f>
        <v>-100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4241444</v>
      </c>
      <c r="D26" s="29">
        <f>+D13+D25</f>
        <v>0</v>
      </c>
      <c r="E26" s="30">
        <f t="shared" si="2"/>
        <v>-2666282</v>
      </c>
      <c r="F26" s="31">
        <f t="shared" si="2"/>
        <v>-2666282</v>
      </c>
      <c r="G26" s="31">
        <f t="shared" si="2"/>
        <v>18197054</v>
      </c>
      <c r="H26" s="31">
        <f t="shared" si="2"/>
        <v>-1232824</v>
      </c>
      <c r="I26" s="31">
        <f t="shared" si="2"/>
        <v>7492762</v>
      </c>
      <c r="J26" s="31">
        <f t="shared" si="2"/>
        <v>24456992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24456992</v>
      </c>
      <c r="X26" s="31">
        <f t="shared" si="2"/>
        <v>-666573</v>
      </c>
      <c r="Y26" s="31">
        <f t="shared" si="2"/>
        <v>25123565</v>
      </c>
      <c r="Z26" s="32">
        <f>+IF(X26&lt;&gt;0,+(Y26/X26)*100,0)</f>
        <v>-3769.064303534647</v>
      </c>
      <c r="AA26" s="33">
        <f>+AA13+AA25</f>
        <v>-2666282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22992628</v>
      </c>
      <c r="D32" s="18"/>
      <c r="E32" s="19"/>
      <c r="F32" s="20"/>
      <c r="G32" s="20">
        <v>-420634</v>
      </c>
      <c r="H32" s="20">
        <v>5092</v>
      </c>
      <c r="I32" s="20">
        <v>5269657</v>
      </c>
      <c r="J32" s="20">
        <v>4854115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4854115</v>
      </c>
      <c r="X32" s="20"/>
      <c r="Y32" s="20">
        <v>4854115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3070471</v>
      </c>
      <c r="F35" s="20">
        <v>3070471</v>
      </c>
      <c r="G35" s="20">
        <v>1304</v>
      </c>
      <c r="H35" s="20">
        <v>1957</v>
      </c>
      <c r="I35" s="20"/>
      <c r="J35" s="20">
        <v>3261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3261</v>
      </c>
      <c r="X35" s="20">
        <v>767616</v>
      </c>
      <c r="Y35" s="20">
        <v>-764355</v>
      </c>
      <c r="Z35" s="21">
        <v>-99.575178214107055</v>
      </c>
      <c r="AA35" s="22">
        <v>3070471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22994389</v>
      </c>
      <c r="D37" s="29">
        <f t="shared" ref="D37:Y37" si="3">SUM(D29:D36)</f>
        <v>0</v>
      </c>
      <c r="E37" s="30">
        <f t="shared" si="3"/>
        <v>3070471</v>
      </c>
      <c r="F37" s="31">
        <f t="shared" si="3"/>
        <v>3070471</v>
      </c>
      <c r="G37" s="31">
        <f t="shared" si="3"/>
        <v>-419330</v>
      </c>
      <c r="H37" s="31">
        <f t="shared" si="3"/>
        <v>7049</v>
      </c>
      <c r="I37" s="31">
        <f t="shared" si="3"/>
        <v>5269657</v>
      </c>
      <c r="J37" s="31">
        <f t="shared" si="3"/>
        <v>4857376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4857376</v>
      </c>
      <c r="X37" s="31">
        <f t="shared" si="3"/>
        <v>767616</v>
      </c>
      <c r="Y37" s="31">
        <f t="shared" si="3"/>
        <v>4089760</v>
      </c>
      <c r="Z37" s="32">
        <f>+IF(X37&lt;&gt;0,+(Y37/X37)*100,0)</f>
        <v>532.78722694680675</v>
      </c>
      <c r="AA37" s="33">
        <f>SUM(AA29:AA36)</f>
        <v>3070471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22994389</v>
      </c>
      <c r="D44" s="29">
        <f>+D37+D43</f>
        <v>0</v>
      </c>
      <c r="E44" s="30">
        <f t="shared" si="5"/>
        <v>3070471</v>
      </c>
      <c r="F44" s="31">
        <f t="shared" si="5"/>
        <v>3070471</v>
      </c>
      <c r="G44" s="31">
        <f t="shared" si="5"/>
        <v>-419330</v>
      </c>
      <c r="H44" s="31">
        <f t="shared" si="5"/>
        <v>7049</v>
      </c>
      <c r="I44" s="31">
        <f t="shared" si="5"/>
        <v>5269657</v>
      </c>
      <c r="J44" s="31">
        <f t="shared" si="5"/>
        <v>4857376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4857376</v>
      </c>
      <c r="X44" s="31">
        <f t="shared" si="5"/>
        <v>767616</v>
      </c>
      <c r="Y44" s="31">
        <f t="shared" si="5"/>
        <v>4089760</v>
      </c>
      <c r="Z44" s="32">
        <f>+IF(X44&lt;&gt;0,+(Y44/X44)*100,0)</f>
        <v>532.78722694680675</v>
      </c>
      <c r="AA44" s="33">
        <f>+AA37+AA43</f>
        <v>3070471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-18752945</v>
      </c>
      <c r="D45" s="42">
        <f t="shared" si="6"/>
        <v>0</v>
      </c>
      <c r="E45" s="43">
        <f t="shared" si="6"/>
        <v>-5736753</v>
      </c>
      <c r="F45" s="44">
        <f t="shared" si="6"/>
        <v>-5736753</v>
      </c>
      <c r="G45" s="44">
        <f t="shared" si="6"/>
        <v>18616384</v>
      </c>
      <c r="H45" s="44">
        <f t="shared" si="6"/>
        <v>-1239873</v>
      </c>
      <c r="I45" s="44">
        <f t="shared" si="6"/>
        <v>2223105</v>
      </c>
      <c r="J45" s="44">
        <f t="shared" si="6"/>
        <v>19599616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19599616</v>
      </c>
      <c r="X45" s="44">
        <f t="shared" si="6"/>
        <v>-1434189</v>
      </c>
      <c r="Y45" s="44">
        <f t="shared" si="6"/>
        <v>21033805</v>
      </c>
      <c r="Z45" s="45">
        <f>+IF(X45&lt;&gt;0,+(Y45/X45)*100,0)</f>
        <v>-1466.5992418014641</v>
      </c>
      <c r="AA45" s="46">
        <f>+AA26-AA44</f>
        <v>-5736753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-59339373</v>
      </c>
      <c r="F6" s="20">
        <v>-59339373</v>
      </c>
      <c r="G6" s="20">
        <v>-19795978</v>
      </c>
      <c r="H6" s="20">
        <v>-3691123</v>
      </c>
      <c r="I6" s="20">
        <v>-21481821</v>
      </c>
      <c r="J6" s="20">
        <v>-44968922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-44968922</v>
      </c>
      <c r="X6" s="20">
        <v>-14834844</v>
      </c>
      <c r="Y6" s="20">
        <v>-30134078</v>
      </c>
      <c r="Z6" s="21">
        <v>203.13040029271625</v>
      </c>
      <c r="AA6" s="22">
        <v>-59339373</v>
      </c>
    </row>
    <row r="7" spans="1:27" x14ac:dyDescent="0.25">
      <c r="A7" s="23" t="s">
        <v>35</v>
      </c>
      <c r="B7" s="17" t="s">
        <v>32</v>
      </c>
      <c r="C7" s="18">
        <v>-18553800</v>
      </c>
      <c r="D7" s="18"/>
      <c r="E7" s="19">
        <v>-316250</v>
      </c>
      <c r="F7" s="20">
        <v>-316250</v>
      </c>
      <c r="G7" s="20">
        <v>-11870354</v>
      </c>
      <c r="H7" s="20">
        <v>-2669084</v>
      </c>
      <c r="I7" s="20">
        <v>-9975483</v>
      </c>
      <c r="J7" s="20">
        <v>-24514921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-24514921</v>
      </c>
      <c r="X7" s="20">
        <v>-79062</v>
      </c>
      <c r="Y7" s="20">
        <v>-24435859</v>
      </c>
      <c r="Z7" s="21">
        <v>30907.210796590014</v>
      </c>
      <c r="AA7" s="22">
        <v>-316250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26714045</v>
      </c>
      <c r="F11" s="20">
        <v>26714045</v>
      </c>
      <c r="G11" s="24">
        <v>2579468</v>
      </c>
      <c r="H11" s="24">
        <v>2844037</v>
      </c>
      <c r="I11" s="24">
        <v>2151083</v>
      </c>
      <c r="J11" s="20">
        <v>7574588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7574588</v>
      </c>
      <c r="X11" s="20">
        <v>6678516</v>
      </c>
      <c r="Y11" s="24">
        <v>896072</v>
      </c>
      <c r="Z11" s="25">
        <v>13.41723221146734</v>
      </c>
      <c r="AA11" s="26">
        <v>26714045</v>
      </c>
    </row>
    <row r="12" spans="1:27" x14ac:dyDescent="0.25">
      <c r="A12" s="23" t="s">
        <v>40</v>
      </c>
      <c r="B12" s="17" t="s">
        <v>32</v>
      </c>
      <c r="C12" s="18">
        <v>7816080</v>
      </c>
      <c r="D12" s="18"/>
      <c r="E12" s="19">
        <v>7816080</v>
      </c>
      <c r="F12" s="20">
        <v>7816080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1954020</v>
      </c>
      <c r="Y12" s="20">
        <v>-1954020</v>
      </c>
      <c r="Z12" s="21">
        <v>-100</v>
      </c>
      <c r="AA12" s="22">
        <v>7816080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-10737720</v>
      </c>
      <c r="D13" s="29">
        <f>SUM(D6:D12)</f>
        <v>0</v>
      </c>
      <c r="E13" s="30">
        <f t="shared" si="0"/>
        <v>-25125498</v>
      </c>
      <c r="F13" s="31">
        <f t="shared" si="0"/>
        <v>-25125498</v>
      </c>
      <c r="G13" s="31">
        <f t="shared" si="0"/>
        <v>-29086864</v>
      </c>
      <c r="H13" s="31">
        <f t="shared" si="0"/>
        <v>-3516170</v>
      </c>
      <c r="I13" s="31">
        <f t="shared" si="0"/>
        <v>-29306221</v>
      </c>
      <c r="J13" s="31">
        <f t="shared" si="0"/>
        <v>-61909255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-61909255</v>
      </c>
      <c r="X13" s="31">
        <f t="shared" si="0"/>
        <v>-6281370</v>
      </c>
      <c r="Y13" s="31">
        <f t="shared" si="0"/>
        <v>-55627885</v>
      </c>
      <c r="Z13" s="32">
        <f>+IF(X13&lt;&gt;0,+(Y13/X13)*100,0)</f>
        <v>885.60115070438451</v>
      </c>
      <c r="AA13" s="33">
        <f>SUM(AA6:AA12)</f>
        <v>-25125498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30296158</v>
      </c>
      <c r="D17" s="18"/>
      <c r="E17" s="19">
        <v>-5535029</v>
      </c>
      <c r="F17" s="20">
        <v>-5535029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-1383756</v>
      </c>
      <c r="Y17" s="24">
        <v>1383756</v>
      </c>
      <c r="Z17" s="25">
        <v>-100</v>
      </c>
      <c r="AA17" s="26">
        <v>-5535029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30296158</v>
      </c>
      <c r="D25" s="29">
        <f t="shared" ref="D25:Y25" si="1">SUM(D15:D24)</f>
        <v>0</v>
      </c>
      <c r="E25" s="35">
        <f t="shared" si="1"/>
        <v>-5535029</v>
      </c>
      <c r="F25" s="36">
        <f t="shared" si="1"/>
        <v>-5535029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-1383756</v>
      </c>
      <c r="Y25" s="36">
        <f t="shared" si="1"/>
        <v>1383756</v>
      </c>
      <c r="Z25" s="37">
        <f>+IF(X25&lt;&gt;0,+(Y25/X25)*100,0)</f>
        <v>-100</v>
      </c>
      <c r="AA25" s="38">
        <f>SUM(AA15:AA24)</f>
        <v>-5535029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19558438</v>
      </c>
      <c r="D26" s="29">
        <f>+D13+D25</f>
        <v>0</v>
      </c>
      <c r="E26" s="30">
        <f t="shared" si="2"/>
        <v>-30660527</v>
      </c>
      <c r="F26" s="31">
        <f t="shared" si="2"/>
        <v>-30660527</v>
      </c>
      <c r="G26" s="31">
        <f t="shared" si="2"/>
        <v>-29086864</v>
      </c>
      <c r="H26" s="31">
        <f t="shared" si="2"/>
        <v>-3516170</v>
      </c>
      <c r="I26" s="31">
        <f t="shared" si="2"/>
        <v>-29306221</v>
      </c>
      <c r="J26" s="31">
        <f t="shared" si="2"/>
        <v>-61909255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-61909255</v>
      </c>
      <c r="X26" s="31">
        <f t="shared" si="2"/>
        <v>-7665126</v>
      </c>
      <c r="Y26" s="31">
        <f t="shared" si="2"/>
        <v>-54244129</v>
      </c>
      <c r="Z26" s="32">
        <f>+IF(X26&lt;&gt;0,+(Y26/X26)*100,0)</f>
        <v>707.67432916301698</v>
      </c>
      <c r="AA26" s="33">
        <f>+AA13+AA25</f>
        <v>-30660527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-156315618</v>
      </c>
      <c r="D32" s="18"/>
      <c r="E32" s="19">
        <v>57158440</v>
      </c>
      <c r="F32" s="20">
        <v>57158440</v>
      </c>
      <c r="G32" s="20">
        <v>686368</v>
      </c>
      <c r="H32" s="20">
        <v>19103007</v>
      </c>
      <c r="I32" s="20">
        <v>-4220308</v>
      </c>
      <c r="J32" s="20">
        <v>15569067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15569067</v>
      </c>
      <c r="X32" s="20">
        <v>14289609</v>
      </c>
      <c r="Y32" s="20">
        <v>1279458</v>
      </c>
      <c r="Z32" s="21">
        <v>8.9537649350657524</v>
      </c>
      <c r="AA32" s="22">
        <v>57158440</v>
      </c>
    </row>
    <row r="33" spans="1:27" x14ac:dyDescent="0.25">
      <c r="A33" s="23" t="s">
        <v>60</v>
      </c>
      <c r="B33" s="17" t="s">
        <v>32</v>
      </c>
      <c r="C33" s="18">
        <v>817355</v>
      </c>
      <c r="D33" s="18"/>
      <c r="E33" s="19">
        <v>817355</v>
      </c>
      <c r="F33" s="20">
        <v>817355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204339</v>
      </c>
      <c r="Y33" s="20">
        <v>-204339</v>
      </c>
      <c r="Z33" s="21">
        <v>-100</v>
      </c>
      <c r="AA33" s="22">
        <v>817355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17339077</v>
      </c>
      <c r="F35" s="20">
        <v>17339077</v>
      </c>
      <c r="G35" s="20">
        <v>1230</v>
      </c>
      <c r="H35" s="20"/>
      <c r="I35" s="20"/>
      <c r="J35" s="20">
        <v>1230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1230</v>
      </c>
      <c r="X35" s="20">
        <v>4334769</v>
      </c>
      <c r="Y35" s="20">
        <v>-4333539</v>
      </c>
      <c r="Z35" s="21">
        <v>-99.971624785542204</v>
      </c>
      <c r="AA35" s="22">
        <v>17339077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-155498263</v>
      </c>
      <c r="D37" s="29">
        <f t="shared" ref="D37:Y37" si="3">SUM(D29:D36)</f>
        <v>0</v>
      </c>
      <c r="E37" s="30">
        <f t="shared" si="3"/>
        <v>75314872</v>
      </c>
      <c r="F37" s="31">
        <f t="shared" si="3"/>
        <v>75314872</v>
      </c>
      <c r="G37" s="31">
        <f t="shared" si="3"/>
        <v>687598</v>
      </c>
      <c r="H37" s="31">
        <f t="shared" si="3"/>
        <v>19103007</v>
      </c>
      <c r="I37" s="31">
        <f t="shared" si="3"/>
        <v>-4220308</v>
      </c>
      <c r="J37" s="31">
        <f t="shared" si="3"/>
        <v>15570297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15570297</v>
      </c>
      <c r="X37" s="31">
        <f t="shared" si="3"/>
        <v>18828717</v>
      </c>
      <c r="Y37" s="31">
        <f t="shared" si="3"/>
        <v>-3258420</v>
      </c>
      <c r="Z37" s="32">
        <f>+IF(X37&lt;&gt;0,+(Y37/X37)*100,0)</f>
        <v>-17.305586992464754</v>
      </c>
      <c r="AA37" s="33">
        <f>SUM(AA29:AA36)</f>
        <v>75314872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108614344</v>
      </c>
      <c r="D41" s="18"/>
      <c r="E41" s="19">
        <v>71731332</v>
      </c>
      <c r="F41" s="20">
        <v>71731332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17932833</v>
      </c>
      <c r="Y41" s="20">
        <v>-17932833</v>
      </c>
      <c r="Z41" s="21">
        <v>-100</v>
      </c>
      <c r="AA41" s="22">
        <v>71731332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108614344</v>
      </c>
      <c r="D43" s="29">
        <f t="shared" ref="D43:Y43" si="4">SUM(D39:D42)</f>
        <v>0</v>
      </c>
      <c r="E43" s="35">
        <f t="shared" si="4"/>
        <v>71731332</v>
      </c>
      <c r="F43" s="36">
        <f t="shared" si="4"/>
        <v>71731332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17932833</v>
      </c>
      <c r="Y43" s="36">
        <f t="shared" si="4"/>
        <v>-17932833</v>
      </c>
      <c r="Z43" s="37">
        <f>+IF(X43&lt;&gt;0,+(Y43/X43)*100,0)</f>
        <v>-100</v>
      </c>
      <c r="AA43" s="38">
        <f>SUM(AA39:AA42)</f>
        <v>71731332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-46883919</v>
      </c>
      <c r="D44" s="29">
        <f>+D37+D43</f>
        <v>0</v>
      </c>
      <c r="E44" s="30">
        <f t="shared" si="5"/>
        <v>147046204</v>
      </c>
      <c r="F44" s="31">
        <f t="shared" si="5"/>
        <v>147046204</v>
      </c>
      <c r="G44" s="31">
        <f t="shared" si="5"/>
        <v>687598</v>
      </c>
      <c r="H44" s="31">
        <f t="shared" si="5"/>
        <v>19103007</v>
      </c>
      <c r="I44" s="31">
        <f t="shared" si="5"/>
        <v>-4220308</v>
      </c>
      <c r="J44" s="31">
        <f t="shared" si="5"/>
        <v>15570297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15570297</v>
      </c>
      <c r="X44" s="31">
        <f t="shared" si="5"/>
        <v>36761550</v>
      </c>
      <c r="Y44" s="31">
        <f t="shared" si="5"/>
        <v>-21191253</v>
      </c>
      <c r="Z44" s="32">
        <f>+IF(X44&lt;&gt;0,+(Y44/X44)*100,0)</f>
        <v>-57.645156420227117</v>
      </c>
      <c r="AA44" s="33">
        <f>+AA37+AA43</f>
        <v>147046204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66442357</v>
      </c>
      <c r="D45" s="42">
        <f t="shared" si="6"/>
        <v>0</v>
      </c>
      <c r="E45" s="43">
        <f t="shared" si="6"/>
        <v>-177706731</v>
      </c>
      <c r="F45" s="44">
        <f t="shared" si="6"/>
        <v>-177706731</v>
      </c>
      <c r="G45" s="44">
        <f t="shared" si="6"/>
        <v>-29774462</v>
      </c>
      <c r="H45" s="44">
        <f t="shared" si="6"/>
        <v>-22619177</v>
      </c>
      <c r="I45" s="44">
        <f t="shared" si="6"/>
        <v>-25085913</v>
      </c>
      <c r="J45" s="44">
        <f t="shared" si="6"/>
        <v>-77479552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-77479552</v>
      </c>
      <c r="X45" s="44">
        <f t="shared" si="6"/>
        <v>-44426676</v>
      </c>
      <c r="Y45" s="44">
        <f t="shared" si="6"/>
        <v>-33052876</v>
      </c>
      <c r="Z45" s="45">
        <f>+IF(X45&lt;&gt;0,+(Y45/X45)*100,0)</f>
        <v>74.39871486221476</v>
      </c>
      <c r="AA45" s="46">
        <f>+AA26-AA44</f>
        <v>-177706731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6185351</v>
      </c>
      <c r="D6" s="18"/>
      <c r="E6" s="19">
        <v>-9128842</v>
      </c>
      <c r="F6" s="20">
        <v>-9128842</v>
      </c>
      <c r="G6" s="20">
        <v>163108</v>
      </c>
      <c r="H6" s="20">
        <v>173828</v>
      </c>
      <c r="I6" s="20">
        <v>463840</v>
      </c>
      <c r="J6" s="20">
        <v>800776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800776</v>
      </c>
      <c r="X6" s="20">
        <v>-2282214</v>
      </c>
      <c r="Y6" s="20">
        <v>3082990</v>
      </c>
      <c r="Z6" s="21">
        <v>-135.08768239963473</v>
      </c>
      <c r="AA6" s="22">
        <v>-9128842</v>
      </c>
    </row>
    <row r="7" spans="1:27" x14ac:dyDescent="0.25">
      <c r="A7" s="23" t="s">
        <v>35</v>
      </c>
      <c r="B7" s="17" t="s">
        <v>32</v>
      </c>
      <c r="C7" s="18">
        <v>93622992</v>
      </c>
      <c r="D7" s="18"/>
      <c r="E7" s="19">
        <v>8940954</v>
      </c>
      <c r="F7" s="20">
        <v>8940954</v>
      </c>
      <c r="G7" s="20">
        <v>8449026</v>
      </c>
      <c r="H7" s="20">
        <v>80065264</v>
      </c>
      <c r="I7" s="20">
        <v>300263</v>
      </c>
      <c r="J7" s="20">
        <v>88814553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88814553</v>
      </c>
      <c r="X7" s="20">
        <v>5716217</v>
      </c>
      <c r="Y7" s="20">
        <v>83098336</v>
      </c>
      <c r="Z7" s="21">
        <v>1453.7295557533944</v>
      </c>
      <c r="AA7" s="22">
        <v>8940954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99808343</v>
      </c>
      <c r="D13" s="29">
        <f>SUM(D6:D12)</f>
        <v>0</v>
      </c>
      <c r="E13" s="30">
        <f t="shared" si="0"/>
        <v>-187888</v>
      </c>
      <c r="F13" s="31">
        <f t="shared" si="0"/>
        <v>-187888</v>
      </c>
      <c r="G13" s="31">
        <f t="shared" si="0"/>
        <v>8612134</v>
      </c>
      <c r="H13" s="31">
        <f t="shared" si="0"/>
        <v>80239092</v>
      </c>
      <c r="I13" s="31">
        <f t="shared" si="0"/>
        <v>764103</v>
      </c>
      <c r="J13" s="31">
        <f t="shared" si="0"/>
        <v>89615329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89615329</v>
      </c>
      <c r="X13" s="31">
        <f t="shared" si="0"/>
        <v>3434003</v>
      </c>
      <c r="Y13" s="31">
        <f t="shared" si="0"/>
        <v>86181326</v>
      </c>
      <c r="Z13" s="32">
        <f>+IF(X13&lt;&gt;0,+(Y13/X13)*100,0)</f>
        <v>2509.6462059002279</v>
      </c>
      <c r="AA13" s="33">
        <f>SUM(AA6:AA12)</f>
        <v>-187888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146790</v>
      </c>
      <c r="D17" s="18"/>
      <c r="E17" s="19">
        <v>-6482263</v>
      </c>
      <c r="F17" s="20">
        <v>-6482263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-4049269</v>
      </c>
      <c r="Y17" s="24">
        <v>4196059</v>
      </c>
      <c r="Z17" s="25">
        <v>-103.62509875239209</v>
      </c>
      <c r="AA17" s="26">
        <v>-6482263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-6482263</v>
      </c>
      <c r="F25" s="36">
        <f t="shared" si="1"/>
        <v>-6482263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-4049269</v>
      </c>
      <c r="Y25" s="36">
        <f t="shared" si="1"/>
        <v>4196059</v>
      </c>
      <c r="Z25" s="37">
        <f>+IF(X25&lt;&gt;0,+(Y25/X25)*100,0)</f>
        <v>-103.62509875239209</v>
      </c>
      <c r="AA25" s="38">
        <f>SUM(AA15:AA24)</f>
        <v>-6482263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99955133</v>
      </c>
      <c r="D26" s="29">
        <f>+D13+D25</f>
        <v>0</v>
      </c>
      <c r="E26" s="30">
        <f t="shared" si="2"/>
        <v>-6670151</v>
      </c>
      <c r="F26" s="31">
        <f t="shared" si="2"/>
        <v>-6670151</v>
      </c>
      <c r="G26" s="31">
        <f t="shared" si="2"/>
        <v>8758924</v>
      </c>
      <c r="H26" s="31">
        <f t="shared" si="2"/>
        <v>80239092</v>
      </c>
      <c r="I26" s="31">
        <f t="shared" si="2"/>
        <v>764103</v>
      </c>
      <c r="J26" s="31">
        <f t="shared" si="2"/>
        <v>89762119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89762119</v>
      </c>
      <c r="X26" s="31">
        <f t="shared" si="2"/>
        <v>-615266</v>
      </c>
      <c r="Y26" s="31">
        <f t="shared" si="2"/>
        <v>90377385</v>
      </c>
      <c r="Z26" s="32">
        <f>+IF(X26&lt;&gt;0,+(Y26/X26)*100,0)</f>
        <v>-14689.156397395598</v>
      </c>
      <c r="AA26" s="33">
        <f>+AA13+AA25</f>
        <v>-6670151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126611234</v>
      </c>
      <c r="D32" s="18"/>
      <c r="E32" s="19">
        <v>-505164</v>
      </c>
      <c r="F32" s="20">
        <v>-505164</v>
      </c>
      <c r="G32" s="20">
        <v>-1068052</v>
      </c>
      <c r="H32" s="20">
        <v>135967091</v>
      </c>
      <c r="I32" s="20">
        <v>2940773</v>
      </c>
      <c r="J32" s="20">
        <v>137839812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137839812</v>
      </c>
      <c r="X32" s="20">
        <v>-505164</v>
      </c>
      <c r="Y32" s="20">
        <v>138344976</v>
      </c>
      <c r="Z32" s="21">
        <v>-27386.15103214006</v>
      </c>
      <c r="AA32" s="22">
        <v>-505164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126611234</v>
      </c>
      <c r="D37" s="29">
        <f t="shared" ref="D37:Y37" si="3">SUM(D29:D36)</f>
        <v>0</v>
      </c>
      <c r="E37" s="30">
        <f t="shared" si="3"/>
        <v>-505164</v>
      </c>
      <c r="F37" s="31">
        <f t="shared" si="3"/>
        <v>-505164</v>
      </c>
      <c r="G37" s="31">
        <f t="shared" si="3"/>
        <v>-1068052</v>
      </c>
      <c r="H37" s="31">
        <f t="shared" si="3"/>
        <v>135967091</v>
      </c>
      <c r="I37" s="31">
        <f t="shared" si="3"/>
        <v>2940773</v>
      </c>
      <c r="J37" s="31">
        <f t="shared" si="3"/>
        <v>137839812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137839812</v>
      </c>
      <c r="X37" s="31">
        <f t="shared" si="3"/>
        <v>-505164</v>
      </c>
      <c r="Y37" s="31">
        <f t="shared" si="3"/>
        <v>138344976</v>
      </c>
      <c r="Z37" s="32">
        <f>+IF(X37&lt;&gt;0,+(Y37/X37)*100,0)</f>
        <v>-27386.15103214006</v>
      </c>
      <c r="AA37" s="33">
        <f>SUM(AA29:AA36)</f>
        <v>-505164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126611234</v>
      </c>
      <c r="D44" s="29">
        <f>+D37+D43</f>
        <v>0</v>
      </c>
      <c r="E44" s="30">
        <f t="shared" si="5"/>
        <v>-505164</v>
      </c>
      <c r="F44" s="31">
        <f t="shared" si="5"/>
        <v>-505164</v>
      </c>
      <c r="G44" s="31">
        <f t="shared" si="5"/>
        <v>-1068052</v>
      </c>
      <c r="H44" s="31">
        <f t="shared" si="5"/>
        <v>135967091</v>
      </c>
      <c r="I44" s="31">
        <f t="shared" si="5"/>
        <v>2940773</v>
      </c>
      <c r="J44" s="31">
        <f t="shared" si="5"/>
        <v>137839812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137839812</v>
      </c>
      <c r="X44" s="31">
        <f t="shared" si="5"/>
        <v>-505164</v>
      </c>
      <c r="Y44" s="31">
        <f t="shared" si="5"/>
        <v>138344976</v>
      </c>
      <c r="Z44" s="32">
        <f>+IF(X44&lt;&gt;0,+(Y44/X44)*100,0)</f>
        <v>-27386.15103214006</v>
      </c>
      <c r="AA44" s="33">
        <f>+AA37+AA43</f>
        <v>-505164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-26656101</v>
      </c>
      <c r="D45" s="42">
        <f t="shared" si="6"/>
        <v>0</v>
      </c>
      <c r="E45" s="43">
        <f t="shared" si="6"/>
        <v>-6164987</v>
      </c>
      <c r="F45" s="44">
        <f t="shared" si="6"/>
        <v>-6164987</v>
      </c>
      <c r="G45" s="44">
        <f t="shared" si="6"/>
        <v>9826976</v>
      </c>
      <c r="H45" s="44">
        <f t="shared" si="6"/>
        <v>-55727999</v>
      </c>
      <c r="I45" s="44">
        <f t="shared" si="6"/>
        <v>-2176670</v>
      </c>
      <c r="J45" s="44">
        <f t="shared" si="6"/>
        <v>-48077693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-48077693</v>
      </c>
      <c r="X45" s="44">
        <f t="shared" si="6"/>
        <v>-110102</v>
      </c>
      <c r="Y45" s="44">
        <f t="shared" si="6"/>
        <v>-47967591</v>
      </c>
      <c r="Z45" s="45">
        <f>+IF(X45&lt;&gt;0,+(Y45/X45)*100,0)</f>
        <v>43566.502879148422</v>
      </c>
      <c r="AA45" s="46">
        <f>+AA26-AA44</f>
        <v>-6164987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-44156006</v>
      </c>
      <c r="D47" s="18"/>
      <c r="E47" s="19">
        <v>-59834035</v>
      </c>
      <c r="F47" s="20">
        <v>-59834035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-53779150</v>
      </c>
      <c r="Y47" s="20">
        <v>9623144</v>
      </c>
      <c r="Z47" s="47">
        <v>-17.893819444896394</v>
      </c>
      <c r="AA47" s="22">
        <v>-59834035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-44156006</v>
      </c>
      <c r="D50" s="50">
        <f t="shared" ref="D50:Y50" si="7">SUM(D47:D49)</f>
        <v>0</v>
      </c>
      <c r="E50" s="51">
        <f t="shared" si="7"/>
        <v>-59834035</v>
      </c>
      <c r="F50" s="52">
        <f t="shared" si="7"/>
        <v>-59834035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-53779150</v>
      </c>
      <c r="Y50" s="52">
        <f t="shared" si="7"/>
        <v>9623144</v>
      </c>
      <c r="Z50" s="53">
        <f>+IF(X50&lt;&gt;0,+(Y50/X50)*100,0)</f>
        <v>-17.893819444896394</v>
      </c>
      <c r="AA50" s="54">
        <f>SUM(AA47:AA49)</f>
        <v>-59834035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66239772</v>
      </c>
      <c r="D17" s="18"/>
      <c r="E17" s="19">
        <v>55905472</v>
      </c>
      <c r="F17" s="20">
        <v>55905472</v>
      </c>
      <c r="G17" s="24">
        <v>5241074</v>
      </c>
      <c r="H17" s="24">
        <v>60998697</v>
      </c>
      <c r="I17" s="24">
        <v>363788</v>
      </c>
      <c r="J17" s="20">
        <v>66603559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66603559</v>
      </c>
      <c r="X17" s="20">
        <v>13976370</v>
      </c>
      <c r="Y17" s="24">
        <v>52627189</v>
      </c>
      <c r="Z17" s="25">
        <v>376.54404541379483</v>
      </c>
      <c r="AA17" s="26">
        <v>55905472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66239772</v>
      </c>
      <c r="D25" s="29">
        <f t="shared" ref="D25:Y25" si="1">SUM(D15:D24)</f>
        <v>0</v>
      </c>
      <c r="E25" s="35">
        <f t="shared" si="1"/>
        <v>55905472</v>
      </c>
      <c r="F25" s="36">
        <f t="shared" si="1"/>
        <v>55905472</v>
      </c>
      <c r="G25" s="36">
        <f t="shared" si="1"/>
        <v>5241074</v>
      </c>
      <c r="H25" s="36">
        <f t="shared" si="1"/>
        <v>60998697</v>
      </c>
      <c r="I25" s="36">
        <f t="shared" si="1"/>
        <v>363788</v>
      </c>
      <c r="J25" s="36">
        <f t="shared" si="1"/>
        <v>66603559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66603559</v>
      </c>
      <c r="X25" s="36">
        <f t="shared" si="1"/>
        <v>13976370</v>
      </c>
      <c r="Y25" s="36">
        <f t="shared" si="1"/>
        <v>52627189</v>
      </c>
      <c r="Z25" s="37">
        <f>+IF(X25&lt;&gt;0,+(Y25/X25)*100,0)</f>
        <v>376.54404541379483</v>
      </c>
      <c r="AA25" s="38">
        <f>SUM(AA15:AA24)</f>
        <v>55905472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66239772</v>
      </c>
      <c r="D26" s="29">
        <f>+D13+D25</f>
        <v>0</v>
      </c>
      <c r="E26" s="30">
        <f t="shared" si="2"/>
        <v>55905472</v>
      </c>
      <c r="F26" s="31">
        <f t="shared" si="2"/>
        <v>55905472</v>
      </c>
      <c r="G26" s="31">
        <f t="shared" si="2"/>
        <v>5241074</v>
      </c>
      <c r="H26" s="31">
        <f t="shared" si="2"/>
        <v>60998697</v>
      </c>
      <c r="I26" s="31">
        <f t="shared" si="2"/>
        <v>363788</v>
      </c>
      <c r="J26" s="31">
        <f t="shared" si="2"/>
        <v>66603559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66603559</v>
      </c>
      <c r="X26" s="31">
        <f t="shared" si="2"/>
        <v>13976370</v>
      </c>
      <c r="Y26" s="31">
        <f t="shared" si="2"/>
        <v>52627189</v>
      </c>
      <c r="Z26" s="32">
        <f>+IF(X26&lt;&gt;0,+(Y26/X26)*100,0)</f>
        <v>376.54404541379483</v>
      </c>
      <c r="AA26" s="33">
        <f>+AA13+AA25</f>
        <v>55905472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66239772</v>
      </c>
      <c r="D45" s="42">
        <f t="shared" si="6"/>
        <v>0</v>
      </c>
      <c r="E45" s="43">
        <f t="shared" si="6"/>
        <v>55905472</v>
      </c>
      <c r="F45" s="44">
        <f t="shared" si="6"/>
        <v>55905472</v>
      </c>
      <c r="G45" s="44">
        <f t="shared" si="6"/>
        <v>5241074</v>
      </c>
      <c r="H45" s="44">
        <f t="shared" si="6"/>
        <v>60998697</v>
      </c>
      <c r="I45" s="44">
        <f t="shared" si="6"/>
        <v>363788</v>
      </c>
      <c r="J45" s="44">
        <f t="shared" si="6"/>
        <v>66603559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66603559</v>
      </c>
      <c r="X45" s="44">
        <f t="shared" si="6"/>
        <v>13976370</v>
      </c>
      <c r="Y45" s="44">
        <f t="shared" si="6"/>
        <v>52627189</v>
      </c>
      <c r="Z45" s="45">
        <f>+IF(X45&lt;&gt;0,+(Y45/X45)*100,0)</f>
        <v>376.54404541379483</v>
      </c>
      <c r="AA45" s="46">
        <f>+AA26-AA44</f>
        <v>55905472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184471</v>
      </c>
      <c r="D47" s="18"/>
      <c r="E47" s="19">
        <v>11180176</v>
      </c>
      <c r="F47" s="20">
        <v>11180176</v>
      </c>
      <c r="G47" s="20">
        <v>6153037</v>
      </c>
      <c r="H47" s="20">
        <v>-6537855</v>
      </c>
      <c r="I47" s="20">
        <v>-812535</v>
      </c>
      <c r="J47" s="20">
        <v>-1197353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-1197353</v>
      </c>
      <c r="X47" s="20">
        <v>2795043</v>
      </c>
      <c r="Y47" s="20">
        <v>-3992396</v>
      </c>
      <c r="Z47" s="47">
        <v>-142.83844649259422</v>
      </c>
      <c r="AA47" s="22">
        <v>11180176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184471</v>
      </c>
      <c r="D50" s="50">
        <f t="shared" ref="D50:Y50" si="7">SUM(D47:D49)</f>
        <v>0</v>
      </c>
      <c r="E50" s="51">
        <f t="shared" si="7"/>
        <v>11180176</v>
      </c>
      <c r="F50" s="52">
        <f t="shared" si="7"/>
        <v>11180176</v>
      </c>
      <c r="G50" s="52">
        <f t="shared" si="7"/>
        <v>6153037</v>
      </c>
      <c r="H50" s="52">
        <f t="shared" si="7"/>
        <v>-6537855</v>
      </c>
      <c r="I50" s="52">
        <f t="shared" si="7"/>
        <v>-812535</v>
      </c>
      <c r="J50" s="52">
        <f t="shared" si="7"/>
        <v>-1197353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-1197353</v>
      </c>
      <c r="X50" s="52">
        <f t="shared" si="7"/>
        <v>2795043</v>
      </c>
      <c r="Y50" s="52">
        <f t="shared" si="7"/>
        <v>-3992396</v>
      </c>
      <c r="Z50" s="53">
        <f>+IF(X50&lt;&gt;0,+(Y50/X50)*100,0)</f>
        <v>-142.83844649259422</v>
      </c>
      <c r="AA50" s="54">
        <f>SUM(AA47:AA49)</f>
        <v>11180176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2816510</v>
      </c>
      <c r="F6" s="20">
        <v>2816510</v>
      </c>
      <c r="G6" s="20">
        <v>3932665</v>
      </c>
      <c r="H6" s="20">
        <v>1557921</v>
      </c>
      <c r="I6" s="20">
        <v>-1157777</v>
      </c>
      <c r="J6" s="20">
        <v>4332809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4332809</v>
      </c>
      <c r="X6" s="20">
        <v>704127</v>
      </c>
      <c r="Y6" s="20">
        <v>3628682</v>
      </c>
      <c r="Z6" s="21">
        <v>515.34481705715018</v>
      </c>
      <c r="AA6" s="22">
        <v>2816510</v>
      </c>
    </row>
    <row r="7" spans="1:27" x14ac:dyDescent="0.25">
      <c r="A7" s="23" t="s">
        <v>35</v>
      </c>
      <c r="B7" s="17" t="s">
        <v>32</v>
      </c>
      <c r="C7" s="18">
        <v>1937914</v>
      </c>
      <c r="D7" s="18"/>
      <c r="E7" s="19">
        <v>935558</v>
      </c>
      <c r="F7" s="20">
        <v>935558</v>
      </c>
      <c r="G7" s="20">
        <v>479306</v>
      </c>
      <c r="H7" s="20">
        <v>-531993</v>
      </c>
      <c r="I7" s="20">
        <v>172802</v>
      </c>
      <c r="J7" s="20">
        <v>120115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120115</v>
      </c>
      <c r="X7" s="20">
        <v>233889</v>
      </c>
      <c r="Y7" s="20">
        <v>-113774</v>
      </c>
      <c r="Z7" s="21">
        <v>-48.644442449195985</v>
      </c>
      <c r="AA7" s="22">
        <v>935558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3201199</v>
      </c>
      <c r="F11" s="20">
        <v>3201199</v>
      </c>
      <c r="G11" s="24">
        <v>213660</v>
      </c>
      <c r="H11" s="24">
        <v>104661</v>
      </c>
      <c r="I11" s="24">
        <v>239701</v>
      </c>
      <c r="J11" s="20">
        <v>558022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558022</v>
      </c>
      <c r="X11" s="20">
        <v>800307</v>
      </c>
      <c r="Y11" s="24">
        <v>-242285</v>
      </c>
      <c r="Z11" s="25">
        <v>-30.274007349679561</v>
      </c>
      <c r="AA11" s="26">
        <v>3201199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1937914</v>
      </c>
      <c r="D13" s="29">
        <f>SUM(D6:D12)</f>
        <v>0</v>
      </c>
      <c r="E13" s="30">
        <f t="shared" si="0"/>
        <v>6953267</v>
      </c>
      <c r="F13" s="31">
        <f t="shared" si="0"/>
        <v>6953267</v>
      </c>
      <c r="G13" s="31">
        <f t="shared" si="0"/>
        <v>4625631</v>
      </c>
      <c r="H13" s="31">
        <f t="shared" si="0"/>
        <v>1130589</v>
      </c>
      <c r="I13" s="31">
        <f t="shared" si="0"/>
        <v>-745274</v>
      </c>
      <c r="J13" s="31">
        <f t="shared" si="0"/>
        <v>5010946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5010946</v>
      </c>
      <c r="X13" s="31">
        <f t="shared" si="0"/>
        <v>1738323</v>
      </c>
      <c r="Y13" s="31">
        <f t="shared" si="0"/>
        <v>3272623</v>
      </c>
      <c r="Z13" s="32">
        <f>+IF(X13&lt;&gt;0,+(Y13/X13)*100,0)</f>
        <v>188.26322841037023</v>
      </c>
      <c r="AA13" s="33">
        <f>SUM(AA6:AA12)</f>
        <v>6953267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30282409</v>
      </c>
      <c r="D17" s="18"/>
      <c r="E17" s="19">
        <v>29825637</v>
      </c>
      <c r="F17" s="20">
        <v>29825637</v>
      </c>
      <c r="G17" s="24"/>
      <c r="H17" s="24">
        <v>534487</v>
      </c>
      <c r="I17" s="24"/>
      <c r="J17" s="20">
        <v>534487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534487</v>
      </c>
      <c r="X17" s="20">
        <v>7456407</v>
      </c>
      <c r="Y17" s="24">
        <v>-6921920</v>
      </c>
      <c r="Z17" s="25">
        <v>-92.831842467826661</v>
      </c>
      <c r="AA17" s="26">
        <v>29825637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30282409</v>
      </c>
      <c r="D25" s="29">
        <f t="shared" ref="D25:Y25" si="1">SUM(D15:D24)</f>
        <v>0</v>
      </c>
      <c r="E25" s="35">
        <f t="shared" si="1"/>
        <v>29825637</v>
      </c>
      <c r="F25" s="36">
        <f t="shared" si="1"/>
        <v>29825637</v>
      </c>
      <c r="G25" s="36">
        <f t="shared" si="1"/>
        <v>0</v>
      </c>
      <c r="H25" s="36">
        <f t="shared" si="1"/>
        <v>534487</v>
      </c>
      <c r="I25" s="36">
        <f t="shared" si="1"/>
        <v>0</v>
      </c>
      <c r="J25" s="36">
        <f t="shared" si="1"/>
        <v>534487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534487</v>
      </c>
      <c r="X25" s="36">
        <f t="shared" si="1"/>
        <v>7456407</v>
      </c>
      <c r="Y25" s="36">
        <f t="shared" si="1"/>
        <v>-6921920</v>
      </c>
      <c r="Z25" s="37">
        <f>+IF(X25&lt;&gt;0,+(Y25/X25)*100,0)</f>
        <v>-92.831842467826661</v>
      </c>
      <c r="AA25" s="38">
        <f>SUM(AA15:AA24)</f>
        <v>29825637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32220323</v>
      </c>
      <c r="D26" s="29">
        <f>+D13+D25</f>
        <v>0</v>
      </c>
      <c r="E26" s="30">
        <f t="shared" si="2"/>
        <v>36778904</v>
      </c>
      <c r="F26" s="31">
        <f t="shared" si="2"/>
        <v>36778904</v>
      </c>
      <c r="G26" s="31">
        <f t="shared" si="2"/>
        <v>4625631</v>
      </c>
      <c r="H26" s="31">
        <f t="shared" si="2"/>
        <v>1665076</v>
      </c>
      <c r="I26" s="31">
        <f t="shared" si="2"/>
        <v>-745274</v>
      </c>
      <c r="J26" s="31">
        <f t="shared" si="2"/>
        <v>5545433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5545433</v>
      </c>
      <c r="X26" s="31">
        <f t="shared" si="2"/>
        <v>9194730</v>
      </c>
      <c r="Y26" s="31">
        <f t="shared" si="2"/>
        <v>-3649297</v>
      </c>
      <c r="Z26" s="32">
        <f>+IF(X26&lt;&gt;0,+(Y26/X26)*100,0)</f>
        <v>-39.689006637497783</v>
      </c>
      <c r="AA26" s="33">
        <f>+AA13+AA25</f>
        <v>36778904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285340</v>
      </c>
      <c r="D30" s="18"/>
      <c r="E30" s="19">
        <v>258107</v>
      </c>
      <c r="F30" s="20">
        <v>258107</v>
      </c>
      <c r="G30" s="20">
        <v>-23206</v>
      </c>
      <c r="H30" s="20">
        <v>-23304</v>
      </c>
      <c r="I30" s="20">
        <v>-23453</v>
      </c>
      <c r="J30" s="20">
        <v>-69963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-69963</v>
      </c>
      <c r="X30" s="20">
        <v>64527</v>
      </c>
      <c r="Y30" s="20">
        <v>-134490</v>
      </c>
      <c r="Z30" s="21">
        <v>-208.42438049188709</v>
      </c>
      <c r="AA30" s="22">
        <v>258107</v>
      </c>
    </row>
    <row r="31" spans="1:27" x14ac:dyDescent="0.25">
      <c r="A31" s="23" t="s">
        <v>58</v>
      </c>
      <c r="B31" s="39" t="s">
        <v>32</v>
      </c>
      <c r="C31" s="18">
        <v>53234</v>
      </c>
      <c r="D31" s="18"/>
      <c r="E31" s="19">
        <v>57677</v>
      </c>
      <c r="F31" s="20">
        <v>57677</v>
      </c>
      <c r="G31" s="20"/>
      <c r="H31" s="20">
        <v>-25</v>
      </c>
      <c r="I31" s="20"/>
      <c r="J31" s="20">
        <v>-25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</v>
      </c>
      <c r="X31" s="20">
        <v>14418</v>
      </c>
      <c r="Y31" s="20">
        <v>-14443</v>
      </c>
      <c r="Z31" s="21">
        <v>-100.17339436815091</v>
      </c>
      <c r="AA31" s="22">
        <v>57677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1391500</v>
      </c>
      <c r="F32" s="20">
        <v>1391500</v>
      </c>
      <c r="G32" s="20">
        <v>-405087</v>
      </c>
      <c r="H32" s="20">
        <v>623763</v>
      </c>
      <c r="I32" s="20">
        <v>-294840</v>
      </c>
      <c r="J32" s="20">
        <v>-76164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-76164</v>
      </c>
      <c r="X32" s="20">
        <v>347877</v>
      </c>
      <c r="Y32" s="20">
        <v>-424041</v>
      </c>
      <c r="Z32" s="21">
        <v>-121.89394527376056</v>
      </c>
      <c r="AA32" s="22">
        <v>1391500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2126863</v>
      </c>
      <c r="F35" s="20">
        <v>2126863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531720</v>
      </c>
      <c r="Y35" s="20">
        <v>-531720</v>
      </c>
      <c r="Z35" s="21">
        <v>-100</v>
      </c>
      <c r="AA35" s="22">
        <v>2126863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338574</v>
      </c>
      <c r="D37" s="29">
        <f t="shared" ref="D37:Y37" si="3">SUM(D29:D36)</f>
        <v>0</v>
      </c>
      <c r="E37" s="30">
        <f t="shared" si="3"/>
        <v>3834147</v>
      </c>
      <c r="F37" s="31">
        <f t="shared" si="3"/>
        <v>3834147</v>
      </c>
      <c r="G37" s="31">
        <f t="shared" si="3"/>
        <v>-428293</v>
      </c>
      <c r="H37" s="31">
        <f t="shared" si="3"/>
        <v>600434</v>
      </c>
      <c r="I37" s="31">
        <f t="shared" si="3"/>
        <v>-318293</v>
      </c>
      <c r="J37" s="31">
        <f t="shared" si="3"/>
        <v>-146152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-146152</v>
      </c>
      <c r="X37" s="31">
        <f t="shared" si="3"/>
        <v>958542</v>
      </c>
      <c r="Y37" s="31">
        <f t="shared" si="3"/>
        <v>-1104694</v>
      </c>
      <c r="Z37" s="32">
        <f>+IF(X37&lt;&gt;0,+(Y37/X37)*100,0)</f>
        <v>-115.24732353929197</v>
      </c>
      <c r="AA37" s="33">
        <f>SUM(AA29:AA36)</f>
        <v>3834147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338574</v>
      </c>
      <c r="D44" s="29">
        <f>+D37+D43</f>
        <v>0</v>
      </c>
      <c r="E44" s="30">
        <f t="shared" si="5"/>
        <v>3834147</v>
      </c>
      <c r="F44" s="31">
        <f t="shared" si="5"/>
        <v>3834147</v>
      </c>
      <c r="G44" s="31">
        <f t="shared" si="5"/>
        <v>-428293</v>
      </c>
      <c r="H44" s="31">
        <f t="shared" si="5"/>
        <v>600434</v>
      </c>
      <c r="I44" s="31">
        <f t="shared" si="5"/>
        <v>-318293</v>
      </c>
      <c r="J44" s="31">
        <f t="shared" si="5"/>
        <v>-146152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-146152</v>
      </c>
      <c r="X44" s="31">
        <f t="shared" si="5"/>
        <v>958542</v>
      </c>
      <c r="Y44" s="31">
        <f t="shared" si="5"/>
        <v>-1104694</v>
      </c>
      <c r="Z44" s="32">
        <f>+IF(X44&lt;&gt;0,+(Y44/X44)*100,0)</f>
        <v>-115.24732353929197</v>
      </c>
      <c r="AA44" s="33">
        <f>+AA37+AA43</f>
        <v>3834147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31881749</v>
      </c>
      <c r="D45" s="42">
        <f t="shared" si="6"/>
        <v>0</v>
      </c>
      <c r="E45" s="43">
        <f t="shared" si="6"/>
        <v>32944757</v>
      </c>
      <c r="F45" s="44">
        <f t="shared" si="6"/>
        <v>32944757</v>
      </c>
      <c r="G45" s="44">
        <f t="shared" si="6"/>
        <v>5053924</v>
      </c>
      <c r="H45" s="44">
        <f t="shared" si="6"/>
        <v>1064642</v>
      </c>
      <c r="I45" s="44">
        <f t="shared" si="6"/>
        <v>-426981</v>
      </c>
      <c r="J45" s="44">
        <f t="shared" si="6"/>
        <v>5691585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5691585</v>
      </c>
      <c r="X45" s="44">
        <f t="shared" si="6"/>
        <v>8236188</v>
      </c>
      <c r="Y45" s="44">
        <f t="shared" si="6"/>
        <v>-2544603</v>
      </c>
      <c r="Z45" s="45">
        <f>+IF(X45&lt;&gt;0,+(Y45/X45)*100,0)</f>
        <v>-30.895397239596768</v>
      </c>
      <c r="AA45" s="46">
        <f>+AA26-AA44</f>
        <v>32944757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1698261</v>
      </c>
      <c r="D17" s="18"/>
      <c r="E17" s="19">
        <v>8499000</v>
      </c>
      <c r="F17" s="20">
        <v>8499000</v>
      </c>
      <c r="G17" s="24"/>
      <c r="H17" s="24"/>
      <c r="I17" s="24">
        <v>1698261</v>
      </c>
      <c r="J17" s="20">
        <v>1698261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1698261</v>
      </c>
      <c r="X17" s="20">
        <v>2124750</v>
      </c>
      <c r="Y17" s="24">
        <v>-426489</v>
      </c>
      <c r="Z17" s="25">
        <v>-20.072432050829509</v>
      </c>
      <c r="AA17" s="26">
        <v>8499000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1698261</v>
      </c>
      <c r="D25" s="29">
        <f t="shared" ref="D25:Y25" si="1">SUM(D15:D24)</f>
        <v>0</v>
      </c>
      <c r="E25" s="35">
        <f t="shared" si="1"/>
        <v>8499000</v>
      </c>
      <c r="F25" s="36">
        <f t="shared" si="1"/>
        <v>8499000</v>
      </c>
      <c r="G25" s="36">
        <f t="shared" si="1"/>
        <v>0</v>
      </c>
      <c r="H25" s="36">
        <f t="shared" si="1"/>
        <v>0</v>
      </c>
      <c r="I25" s="36">
        <f t="shared" si="1"/>
        <v>1698261</v>
      </c>
      <c r="J25" s="36">
        <f t="shared" si="1"/>
        <v>1698261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1698261</v>
      </c>
      <c r="X25" s="36">
        <f t="shared" si="1"/>
        <v>2124750</v>
      </c>
      <c r="Y25" s="36">
        <f t="shared" si="1"/>
        <v>-426489</v>
      </c>
      <c r="Z25" s="37">
        <f>+IF(X25&lt;&gt;0,+(Y25/X25)*100,0)</f>
        <v>-20.072432050829509</v>
      </c>
      <c r="AA25" s="38">
        <f>SUM(AA15:AA24)</f>
        <v>8499000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1698261</v>
      </c>
      <c r="D26" s="29">
        <f>+D13+D25</f>
        <v>0</v>
      </c>
      <c r="E26" s="30">
        <f t="shared" si="2"/>
        <v>8499000</v>
      </c>
      <c r="F26" s="31">
        <f t="shared" si="2"/>
        <v>8499000</v>
      </c>
      <c r="G26" s="31">
        <f t="shared" si="2"/>
        <v>0</v>
      </c>
      <c r="H26" s="31">
        <f t="shared" si="2"/>
        <v>0</v>
      </c>
      <c r="I26" s="31">
        <f t="shared" si="2"/>
        <v>1698261</v>
      </c>
      <c r="J26" s="31">
        <f t="shared" si="2"/>
        <v>1698261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1698261</v>
      </c>
      <c r="X26" s="31">
        <f t="shared" si="2"/>
        <v>2124750</v>
      </c>
      <c r="Y26" s="31">
        <f t="shared" si="2"/>
        <v>-426489</v>
      </c>
      <c r="Z26" s="32">
        <f>+IF(X26&lt;&gt;0,+(Y26/X26)*100,0)</f>
        <v>-20.072432050829509</v>
      </c>
      <c r="AA26" s="33">
        <f>+AA13+AA25</f>
        <v>8499000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1698261</v>
      </c>
      <c r="D45" s="42">
        <f t="shared" si="6"/>
        <v>0</v>
      </c>
      <c r="E45" s="43">
        <f t="shared" si="6"/>
        <v>8499000</v>
      </c>
      <c r="F45" s="44">
        <f t="shared" si="6"/>
        <v>8499000</v>
      </c>
      <c r="G45" s="44">
        <f t="shared" si="6"/>
        <v>0</v>
      </c>
      <c r="H45" s="44">
        <f t="shared" si="6"/>
        <v>0</v>
      </c>
      <c r="I45" s="44">
        <f t="shared" si="6"/>
        <v>1698261</v>
      </c>
      <c r="J45" s="44">
        <f t="shared" si="6"/>
        <v>1698261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1698261</v>
      </c>
      <c r="X45" s="44">
        <f t="shared" si="6"/>
        <v>2124750</v>
      </c>
      <c r="Y45" s="44">
        <f t="shared" si="6"/>
        <v>-426489</v>
      </c>
      <c r="Z45" s="45">
        <f>+IF(X45&lt;&gt;0,+(Y45/X45)*100,0)</f>
        <v>-20.072432050829509</v>
      </c>
      <c r="AA45" s="46">
        <f>+AA26-AA44</f>
        <v>8499000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-34392068</v>
      </c>
      <c r="D47" s="18"/>
      <c r="E47" s="19">
        <v>10513258</v>
      </c>
      <c r="F47" s="20">
        <v>10513258</v>
      </c>
      <c r="G47" s="20">
        <v>-1476948</v>
      </c>
      <c r="H47" s="20">
        <v>-378051</v>
      </c>
      <c r="I47" s="20">
        <v>-3870087</v>
      </c>
      <c r="J47" s="20">
        <v>-5725086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-5725086</v>
      </c>
      <c r="X47" s="20">
        <v>2628315</v>
      </c>
      <c r="Y47" s="20">
        <v>-8353401</v>
      </c>
      <c r="Z47" s="47">
        <v>-317.82343440569338</v>
      </c>
      <c r="AA47" s="22">
        <v>10513258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-34392068</v>
      </c>
      <c r="D50" s="50">
        <f t="shared" ref="D50:Y50" si="7">SUM(D47:D49)</f>
        <v>0</v>
      </c>
      <c r="E50" s="51">
        <f t="shared" si="7"/>
        <v>10513258</v>
      </c>
      <c r="F50" s="52">
        <f t="shared" si="7"/>
        <v>10513258</v>
      </c>
      <c r="G50" s="52">
        <f t="shared" si="7"/>
        <v>-1476948</v>
      </c>
      <c r="H50" s="52">
        <f t="shared" si="7"/>
        <v>-378051</v>
      </c>
      <c r="I50" s="52">
        <f t="shared" si="7"/>
        <v>-3870087</v>
      </c>
      <c r="J50" s="52">
        <f t="shared" si="7"/>
        <v>-5725086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-5725086</v>
      </c>
      <c r="X50" s="52">
        <f t="shared" si="7"/>
        <v>2628315</v>
      </c>
      <c r="Y50" s="52">
        <f t="shared" si="7"/>
        <v>-8353401</v>
      </c>
      <c r="Z50" s="53">
        <f>+IF(X50&lt;&gt;0,+(Y50/X50)*100,0)</f>
        <v>-317.82343440569338</v>
      </c>
      <c r="AA50" s="54">
        <f>SUM(AA47:AA49)</f>
        <v>10513258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18179004</v>
      </c>
      <c r="F6" s="20">
        <v>18179004</v>
      </c>
      <c r="G6" s="20"/>
      <c r="H6" s="20">
        <v>-4846001</v>
      </c>
      <c r="I6" s="20">
        <v>-3707104</v>
      </c>
      <c r="J6" s="20">
        <v>-8553105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-8553105</v>
      </c>
      <c r="X6" s="20">
        <v>4544751</v>
      </c>
      <c r="Y6" s="20">
        <v>-13097856</v>
      </c>
      <c r="Z6" s="21">
        <v>-288.19743919963929</v>
      </c>
      <c r="AA6" s="22">
        <v>18179004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11868</v>
      </c>
      <c r="D11" s="18"/>
      <c r="E11" s="19"/>
      <c r="F11" s="20"/>
      <c r="G11" s="24">
        <v>519191</v>
      </c>
      <c r="H11" s="24">
        <v>444761</v>
      </c>
      <c r="I11" s="24">
        <v>394155</v>
      </c>
      <c r="J11" s="20">
        <v>1358107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1358107</v>
      </c>
      <c r="X11" s="20"/>
      <c r="Y11" s="24">
        <v>1358107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11868</v>
      </c>
      <c r="D13" s="29">
        <f>SUM(D6:D12)</f>
        <v>0</v>
      </c>
      <c r="E13" s="30">
        <f t="shared" si="0"/>
        <v>18179004</v>
      </c>
      <c r="F13" s="31">
        <f t="shared" si="0"/>
        <v>18179004</v>
      </c>
      <c r="G13" s="31">
        <f t="shared" si="0"/>
        <v>519191</v>
      </c>
      <c r="H13" s="31">
        <f t="shared" si="0"/>
        <v>-4401240</v>
      </c>
      <c r="I13" s="31">
        <f t="shared" si="0"/>
        <v>-3312949</v>
      </c>
      <c r="J13" s="31">
        <f t="shared" si="0"/>
        <v>-7194998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-7194998</v>
      </c>
      <c r="X13" s="31">
        <f t="shared" si="0"/>
        <v>4544751</v>
      </c>
      <c r="Y13" s="31">
        <f t="shared" si="0"/>
        <v>-11739749</v>
      </c>
      <c r="Z13" s="32">
        <f>+IF(X13&lt;&gt;0,+(Y13/X13)*100,0)</f>
        <v>-258.31445991210518</v>
      </c>
      <c r="AA13" s="33">
        <f>SUM(AA6:AA12)</f>
        <v>18179004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52600000</v>
      </c>
      <c r="F17" s="20">
        <v>52600000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13150003</v>
      </c>
      <c r="Y17" s="24">
        <v>-13150003</v>
      </c>
      <c r="Z17" s="25">
        <v>-100</v>
      </c>
      <c r="AA17" s="26">
        <v>52600000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52600000</v>
      </c>
      <c r="F25" s="36">
        <f t="shared" si="1"/>
        <v>52600000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13150003</v>
      </c>
      <c r="Y25" s="36">
        <f t="shared" si="1"/>
        <v>-13150003</v>
      </c>
      <c r="Z25" s="37">
        <f>+IF(X25&lt;&gt;0,+(Y25/X25)*100,0)</f>
        <v>-100</v>
      </c>
      <c r="AA25" s="38">
        <f>SUM(AA15:AA24)</f>
        <v>52600000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11868</v>
      </c>
      <c r="D26" s="29">
        <f>+D13+D25</f>
        <v>0</v>
      </c>
      <c r="E26" s="30">
        <f t="shared" si="2"/>
        <v>70779004</v>
      </c>
      <c r="F26" s="31">
        <f t="shared" si="2"/>
        <v>70779004</v>
      </c>
      <c r="G26" s="31">
        <f t="shared" si="2"/>
        <v>519191</v>
      </c>
      <c r="H26" s="31">
        <f t="shared" si="2"/>
        <v>-4401240</v>
      </c>
      <c r="I26" s="31">
        <f t="shared" si="2"/>
        <v>-3312949</v>
      </c>
      <c r="J26" s="31">
        <f t="shared" si="2"/>
        <v>-7194998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-7194998</v>
      </c>
      <c r="X26" s="31">
        <f t="shared" si="2"/>
        <v>17694754</v>
      </c>
      <c r="Y26" s="31">
        <f t="shared" si="2"/>
        <v>-24889752</v>
      </c>
      <c r="Z26" s="32">
        <f>+IF(X26&lt;&gt;0,+(Y26/X26)*100,0)</f>
        <v>-140.66175771643958</v>
      </c>
      <c r="AA26" s="33">
        <f>+AA13+AA25</f>
        <v>70779004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56874035</v>
      </c>
      <c r="D32" s="18"/>
      <c r="E32" s="19"/>
      <c r="F32" s="20"/>
      <c r="G32" s="20">
        <v>83340348</v>
      </c>
      <c r="H32" s="20">
        <v>-1318781</v>
      </c>
      <c r="I32" s="20">
        <v>-671939</v>
      </c>
      <c r="J32" s="20">
        <v>81349628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81349628</v>
      </c>
      <c r="X32" s="20"/>
      <c r="Y32" s="20">
        <v>81349628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732</v>
      </c>
      <c r="H33" s="20"/>
      <c r="I33" s="20"/>
      <c r="J33" s="20">
        <v>732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732</v>
      </c>
      <c r="X33" s="20"/>
      <c r="Y33" s="20">
        <v>732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-214424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56659611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83341080</v>
      </c>
      <c r="H37" s="31">
        <f t="shared" si="3"/>
        <v>-1318781</v>
      </c>
      <c r="I37" s="31">
        <f t="shared" si="3"/>
        <v>-671939</v>
      </c>
      <c r="J37" s="31">
        <f t="shared" si="3"/>
        <v>81350360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81350360</v>
      </c>
      <c r="X37" s="31">
        <f t="shared" si="3"/>
        <v>0</v>
      </c>
      <c r="Y37" s="31">
        <f t="shared" si="3"/>
        <v>81350360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1924000</v>
      </c>
      <c r="D42" s="18"/>
      <c r="E42" s="19"/>
      <c r="F42" s="20"/>
      <c r="G42" s="20">
        <v>1924000</v>
      </c>
      <c r="H42" s="20"/>
      <c r="I42" s="20"/>
      <c r="J42" s="20">
        <v>1924000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1924000</v>
      </c>
      <c r="X42" s="20"/>
      <c r="Y42" s="20">
        <v>1924000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1924000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1924000</v>
      </c>
      <c r="H43" s="36">
        <f t="shared" si="4"/>
        <v>0</v>
      </c>
      <c r="I43" s="36">
        <f t="shared" si="4"/>
        <v>0</v>
      </c>
      <c r="J43" s="36">
        <f t="shared" si="4"/>
        <v>1924000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1924000</v>
      </c>
      <c r="X43" s="36">
        <f t="shared" si="4"/>
        <v>0</v>
      </c>
      <c r="Y43" s="36">
        <f t="shared" si="4"/>
        <v>1924000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58583611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85265080</v>
      </c>
      <c r="H44" s="31">
        <f t="shared" si="5"/>
        <v>-1318781</v>
      </c>
      <c r="I44" s="31">
        <f t="shared" si="5"/>
        <v>-671939</v>
      </c>
      <c r="J44" s="31">
        <f t="shared" si="5"/>
        <v>83274360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83274360</v>
      </c>
      <c r="X44" s="31">
        <f t="shared" si="5"/>
        <v>0</v>
      </c>
      <c r="Y44" s="31">
        <f t="shared" si="5"/>
        <v>83274360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-58571743</v>
      </c>
      <c r="D45" s="42">
        <f t="shared" si="6"/>
        <v>0</v>
      </c>
      <c r="E45" s="43">
        <f t="shared" si="6"/>
        <v>70779004</v>
      </c>
      <c r="F45" s="44">
        <f t="shared" si="6"/>
        <v>70779004</v>
      </c>
      <c r="G45" s="44">
        <f t="shared" si="6"/>
        <v>-84745889</v>
      </c>
      <c r="H45" s="44">
        <f t="shared" si="6"/>
        <v>-3082459</v>
      </c>
      <c r="I45" s="44">
        <f t="shared" si="6"/>
        <v>-2641010</v>
      </c>
      <c r="J45" s="44">
        <f t="shared" si="6"/>
        <v>-90469358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-90469358</v>
      </c>
      <c r="X45" s="44">
        <f t="shared" si="6"/>
        <v>17694754</v>
      </c>
      <c r="Y45" s="44">
        <f t="shared" si="6"/>
        <v>-108164112</v>
      </c>
      <c r="Z45" s="45">
        <f>+IF(X45&lt;&gt;0,+(Y45/X45)*100,0)</f>
        <v>-611.27785105122121</v>
      </c>
      <c r="AA45" s="46">
        <f>+AA26-AA44</f>
        <v>70779004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-20253845</v>
      </c>
      <c r="D6" s="18"/>
      <c r="E6" s="19">
        <v>-11142411</v>
      </c>
      <c r="F6" s="20">
        <v>-11142411</v>
      </c>
      <c r="G6" s="20">
        <v>-5914889</v>
      </c>
      <c r="H6" s="20">
        <v>-3805004</v>
      </c>
      <c r="I6" s="20">
        <v>4287550</v>
      </c>
      <c r="J6" s="20">
        <v>-5432343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-5432343</v>
      </c>
      <c r="X6" s="20">
        <v>-7432046</v>
      </c>
      <c r="Y6" s="20">
        <v>1999703</v>
      </c>
      <c r="Z6" s="21">
        <v>-26.906493851087575</v>
      </c>
      <c r="AA6" s="22">
        <v>-11142411</v>
      </c>
    </row>
    <row r="7" spans="1:27" x14ac:dyDescent="0.25">
      <c r="A7" s="23" t="s">
        <v>35</v>
      </c>
      <c r="B7" s="17" t="s">
        <v>32</v>
      </c>
      <c r="C7" s="18">
        <v>8433518</v>
      </c>
      <c r="D7" s="18"/>
      <c r="E7" s="19">
        <v>16885946</v>
      </c>
      <c r="F7" s="20">
        <v>16885946</v>
      </c>
      <c r="G7" s="20">
        <v>5095670</v>
      </c>
      <c r="H7" s="20">
        <v>2487086</v>
      </c>
      <c r="I7" s="20">
        <v>2507154</v>
      </c>
      <c r="J7" s="20">
        <v>10089910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10089910</v>
      </c>
      <c r="X7" s="20">
        <v>3983035</v>
      </c>
      <c r="Y7" s="20">
        <v>6106875</v>
      </c>
      <c r="Z7" s="21">
        <v>153.32215257962835</v>
      </c>
      <c r="AA7" s="22">
        <v>16885946</v>
      </c>
    </row>
    <row r="8" spans="1:27" x14ac:dyDescent="0.25">
      <c r="A8" s="23" t="s">
        <v>36</v>
      </c>
      <c r="B8" s="17" t="s">
        <v>32</v>
      </c>
      <c r="C8" s="18">
        <v>-261995</v>
      </c>
      <c r="D8" s="18"/>
      <c r="E8" s="19">
        <v>-4748955</v>
      </c>
      <c r="F8" s="20">
        <v>-4748955</v>
      </c>
      <c r="G8" s="20">
        <v>-189801</v>
      </c>
      <c r="H8" s="20">
        <v>-974250</v>
      </c>
      <c r="I8" s="20">
        <v>80666</v>
      </c>
      <c r="J8" s="20">
        <v>-1083385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-1083385</v>
      </c>
      <c r="X8" s="20">
        <v>-1137830</v>
      </c>
      <c r="Y8" s="20">
        <v>54445</v>
      </c>
      <c r="Z8" s="21">
        <v>-4.7849854547691661</v>
      </c>
      <c r="AA8" s="22">
        <v>-4748955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1789829</v>
      </c>
      <c r="D12" s="18"/>
      <c r="E12" s="19"/>
      <c r="F12" s="20"/>
      <c r="G12" s="20">
        <v>1789829</v>
      </c>
      <c r="H12" s="20">
        <v>92030</v>
      </c>
      <c r="I12" s="20"/>
      <c r="J12" s="20">
        <v>1881859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1881859</v>
      </c>
      <c r="X12" s="20"/>
      <c r="Y12" s="20">
        <v>1881859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-10292493</v>
      </c>
      <c r="D13" s="29">
        <f>SUM(D6:D12)</f>
        <v>0</v>
      </c>
      <c r="E13" s="30">
        <f t="shared" si="0"/>
        <v>994580</v>
      </c>
      <c r="F13" s="31">
        <f t="shared" si="0"/>
        <v>994580</v>
      </c>
      <c r="G13" s="31">
        <f t="shared" si="0"/>
        <v>780809</v>
      </c>
      <c r="H13" s="31">
        <f t="shared" si="0"/>
        <v>-2200138</v>
      </c>
      <c r="I13" s="31">
        <f t="shared" si="0"/>
        <v>6875370</v>
      </c>
      <c r="J13" s="31">
        <f t="shared" si="0"/>
        <v>5456041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5456041</v>
      </c>
      <c r="X13" s="31">
        <f t="shared" si="0"/>
        <v>-4586841</v>
      </c>
      <c r="Y13" s="31">
        <f t="shared" si="0"/>
        <v>10042882</v>
      </c>
      <c r="Z13" s="32">
        <f>+IF(X13&lt;&gt;0,+(Y13/X13)*100,0)</f>
        <v>-218.9498611353653</v>
      </c>
      <c r="AA13" s="33">
        <f>SUM(AA6:AA12)</f>
        <v>994580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13073087</v>
      </c>
      <c r="D17" s="18"/>
      <c r="E17" s="19">
        <v>665200</v>
      </c>
      <c r="F17" s="20">
        <v>665200</v>
      </c>
      <c r="G17" s="24">
        <v>11566861</v>
      </c>
      <c r="H17" s="24">
        <v>-5300</v>
      </c>
      <c r="I17" s="24"/>
      <c r="J17" s="20">
        <v>11561561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11561561</v>
      </c>
      <c r="X17" s="20">
        <v>1993299</v>
      </c>
      <c r="Y17" s="24">
        <v>9568262</v>
      </c>
      <c r="Z17" s="25">
        <v>480.02141174003503</v>
      </c>
      <c r="AA17" s="26">
        <v>665200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13073087</v>
      </c>
      <c r="D25" s="29">
        <f t="shared" ref="D25:Y25" si="1">SUM(D15:D24)</f>
        <v>0</v>
      </c>
      <c r="E25" s="35">
        <f t="shared" si="1"/>
        <v>665200</v>
      </c>
      <c r="F25" s="36">
        <f t="shared" si="1"/>
        <v>665200</v>
      </c>
      <c r="G25" s="36">
        <f t="shared" si="1"/>
        <v>11566861</v>
      </c>
      <c r="H25" s="36">
        <f t="shared" si="1"/>
        <v>-5300</v>
      </c>
      <c r="I25" s="36">
        <f t="shared" si="1"/>
        <v>0</v>
      </c>
      <c r="J25" s="36">
        <f t="shared" si="1"/>
        <v>11561561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11561561</v>
      </c>
      <c r="X25" s="36">
        <f t="shared" si="1"/>
        <v>1993299</v>
      </c>
      <c r="Y25" s="36">
        <f t="shared" si="1"/>
        <v>9568262</v>
      </c>
      <c r="Z25" s="37">
        <f>+IF(X25&lt;&gt;0,+(Y25/X25)*100,0)</f>
        <v>480.02141174003503</v>
      </c>
      <c r="AA25" s="38">
        <f>SUM(AA15:AA24)</f>
        <v>665200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2780594</v>
      </c>
      <c r="D26" s="29">
        <f>+D13+D25</f>
        <v>0</v>
      </c>
      <c r="E26" s="30">
        <f t="shared" si="2"/>
        <v>1659780</v>
      </c>
      <c r="F26" s="31">
        <f t="shared" si="2"/>
        <v>1659780</v>
      </c>
      <c r="G26" s="31">
        <f t="shared" si="2"/>
        <v>12347670</v>
      </c>
      <c r="H26" s="31">
        <f t="shared" si="2"/>
        <v>-2205438</v>
      </c>
      <c r="I26" s="31">
        <f t="shared" si="2"/>
        <v>6875370</v>
      </c>
      <c r="J26" s="31">
        <f t="shared" si="2"/>
        <v>17017602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17017602</v>
      </c>
      <c r="X26" s="31">
        <f t="shared" si="2"/>
        <v>-2593542</v>
      </c>
      <c r="Y26" s="31">
        <f t="shared" si="2"/>
        <v>19611144</v>
      </c>
      <c r="Z26" s="32">
        <f>+IF(X26&lt;&gt;0,+(Y26/X26)*100,0)</f>
        <v>-756.15293679454578</v>
      </c>
      <c r="AA26" s="33">
        <f>+AA13+AA25</f>
        <v>1659780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1281711</v>
      </c>
      <c r="D32" s="18"/>
      <c r="E32" s="19">
        <v>-6100051</v>
      </c>
      <c r="F32" s="20">
        <v>-6100051</v>
      </c>
      <c r="G32" s="20">
        <v>-6100051</v>
      </c>
      <c r="H32" s="20">
        <v>-5143617</v>
      </c>
      <c r="I32" s="20"/>
      <c r="J32" s="20">
        <v>-11243668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-11243668</v>
      </c>
      <c r="X32" s="20">
        <v>-6100051</v>
      </c>
      <c r="Y32" s="20">
        <v>-5143617</v>
      </c>
      <c r="Z32" s="21">
        <v>84.320885186041878</v>
      </c>
      <c r="AA32" s="22">
        <v>-6100051</v>
      </c>
    </row>
    <row r="33" spans="1:27" x14ac:dyDescent="0.25">
      <c r="A33" s="23" t="s">
        <v>60</v>
      </c>
      <c r="B33" s="17" t="s">
        <v>32</v>
      </c>
      <c r="C33" s="18">
        <v>2395760</v>
      </c>
      <c r="D33" s="18"/>
      <c r="E33" s="19"/>
      <c r="F33" s="20"/>
      <c r="G33" s="20">
        <v>2395760</v>
      </c>
      <c r="H33" s="20">
        <v>1556840</v>
      </c>
      <c r="I33" s="20"/>
      <c r="J33" s="20">
        <v>3952600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3952600</v>
      </c>
      <c r="X33" s="20"/>
      <c r="Y33" s="20">
        <v>3952600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3677471</v>
      </c>
      <c r="D37" s="29">
        <f t="shared" ref="D37:Y37" si="3">SUM(D29:D36)</f>
        <v>0</v>
      </c>
      <c r="E37" s="30">
        <f t="shared" si="3"/>
        <v>-6100051</v>
      </c>
      <c r="F37" s="31">
        <f t="shared" si="3"/>
        <v>-6100051</v>
      </c>
      <c r="G37" s="31">
        <f t="shared" si="3"/>
        <v>-3704291</v>
      </c>
      <c r="H37" s="31">
        <f t="shared" si="3"/>
        <v>-3586777</v>
      </c>
      <c r="I37" s="31">
        <f t="shared" si="3"/>
        <v>0</v>
      </c>
      <c r="J37" s="31">
        <f t="shared" si="3"/>
        <v>-7291068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-7291068</v>
      </c>
      <c r="X37" s="31">
        <f t="shared" si="3"/>
        <v>-6100051</v>
      </c>
      <c r="Y37" s="31">
        <f t="shared" si="3"/>
        <v>-1191017</v>
      </c>
      <c r="Z37" s="32">
        <f>+IF(X37&lt;&gt;0,+(Y37/X37)*100,0)</f>
        <v>19.524705613117003</v>
      </c>
      <c r="AA37" s="33">
        <f>SUM(AA29:AA36)</f>
        <v>-6100051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4708734</v>
      </c>
      <c r="D41" s="18"/>
      <c r="E41" s="19"/>
      <c r="F41" s="20"/>
      <c r="G41" s="20">
        <v>4708734</v>
      </c>
      <c r="H41" s="20">
        <v>-2240547</v>
      </c>
      <c r="I41" s="20"/>
      <c r="J41" s="20">
        <v>2468187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2468187</v>
      </c>
      <c r="X41" s="20"/>
      <c r="Y41" s="20">
        <v>2468187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4708734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4708734</v>
      </c>
      <c r="H43" s="36">
        <f t="shared" si="4"/>
        <v>-2240547</v>
      </c>
      <c r="I43" s="36">
        <f t="shared" si="4"/>
        <v>0</v>
      </c>
      <c r="J43" s="36">
        <f t="shared" si="4"/>
        <v>2468187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2468187</v>
      </c>
      <c r="X43" s="36">
        <f t="shared" si="4"/>
        <v>0</v>
      </c>
      <c r="Y43" s="36">
        <f t="shared" si="4"/>
        <v>2468187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8386205</v>
      </c>
      <c r="D44" s="29">
        <f>+D37+D43</f>
        <v>0</v>
      </c>
      <c r="E44" s="30">
        <f t="shared" si="5"/>
        <v>-6100051</v>
      </c>
      <c r="F44" s="31">
        <f t="shared" si="5"/>
        <v>-6100051</v>
      </c>
      <c r="G44" s="31">
        <f t="shared" si="5"/>
        <v>1004443</v>
      </c>
      <c r="H44" s="31">
        <f t="shared" si="5"/>
        <v>-5827324</v>
      </c>
      <c r="I44" s="31">
        <f t="shared" si="5"/>
        <v>0</v>
      </c>
      <c r="J44" s="31">
        <f t="shared" si="5"/>
        <v>-4822881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-4822881</v>
      </c>
      <c r="X44" s="31">
        <f t="shared" si="5"/>
        <v>-6100051</v>
      </c>
      <c r="Y44" s="31">
        <f t="shared" si="5"/>
        <v>1277170</v>
      </c>
      <c r="Z44" s="32">
        <f>+IF(X44&lt;&gt;0,+(Y44/X44)*100,0)</f>
        <v>-20.937038067386649</v>
      </c>
      <c r="AA44" s="33">
        <f>+AA37+AA43</f>
        <v>-6100051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-5605611</v>
      </c>
      <c r="D45" s="42">
        <f t="shared" si="6"/>
        <v>0</v>
      </c>
      <c r="E45" s="43">
        <f t="shared" si="6"/>
        <v>7759831</v>
      </c>
      <c r="F45" s="44">
        <f t="shared" si="6"/>
        <v>7759831</v>
      </c>
      <c r="G45" s="44">
        <f t="shared" si="6"/>
        <v>11343227</v>
      </c>
      <c r="H45" s="44">
        <f t="shared" si="6"/>
        <v>3621886</v>
      </c>
      <c r="I45" s="44">
        <f t="shared" si="6"/>
        <v>6875370</v>
      </c>
      <c r="J45" s="44">
        <f t="shared" si="6"/>
        <v>21840483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21840483</v>
      </c>
      <c r="X45" s="44">
        <f t="shared" si="6"/>
        <v>3506509</v>
      </c>
      <c r="Y45" s="44">
        <f t="shared" si="6"/>
        <v>18333974</v>
      </c>
      <c r="Z45" s="45">
        <f>+IF(X45&lt;&gt;0,+(Y45/X45)*100,0)</f>
        <v>522.85546679047445</v>
      </c>
      <c r="AA45" s="46">
        <f>+AA26-AA44</f>
        <v>7759831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-776220</v>
      </c>
      <c r="F47" s="20">
        <v>-776220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-5029542</v>
      </c>
      <c r="Y47" s="20">
        <v>5029542</v>
      </c>
      <c r="Z47" s="47">
        <v>-100</v>
      </c>
      <c r="AA47" s="22">
        <v>-776220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-776220</v>
      </c>
      <c r="F50" s="52">
        <f t="shared" si="7"/>
        <v>-776220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-5029542</v>
      </c>
      <c r="Y50" s="52">
        <f t="shared" si="7"/>
        <v>5029542</v>
      </c>
      <c r="Z50" s="53">
        <f>+IF(X50&lt;&gt;0,+(Y50/X50)*100,0)</f>
        <v>-100</v>
      </c>
      <c r="AA50" s="54">
        <f>SUM(AA47:AA49)</f>
        <v>-776220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42642890</v>
      </c>
      <c r="F6" s="20">
        <v>42642890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10660722</v>
      </c>
      <c r="Y6" s="20">
        <v>-10660722</v>
      </c>
      <c r="Z6" s="21">
        <v>-100</v>
      </c>
      <c r="AA6" s="22">
        <v>42642890</v>
      </c>
    </row>
    <row r="7" spans="1:27" x14ac:dyDescent="0.25">
      <c r="A7" s="23" t="s">
        <v>35</v>
      </c>
      <c r="B7" s="17" t="s">
        <v>32</v>
      </c>
      <c r="C7" s="18">
        <v>31200814</v>
      </c>
      <c r="D7" s="18"/>
      <c r="E7" s="19">
        <v>168909413</v>
      </c>
      <c r="F7" s="20">
        <v>168909413</v>
      </c>
      <c r="G7" s="20">
        <v>-7701509</v>
      </c>
      <c r="H7" s="20">
        <v>-2381540</v>
      </c>
      <c r="I7" s="20">
        <v>-5045498</v>
      </c>
      <c r="J7" s="20">
        <v>-15128547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-15128547</v>
      </c>
      <c r="X7" s="20">
        <v>42227352</v>
      </c>
      <c r="Y7" s="20">
        <v>-57355899</v>
      </c>
      <c r="Z7" s="21">
        <v>-135.82641648948294</v>
      </c>
      <c r="AA7" s="22">
        <v>168909413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-650000</v>
      </c>
      <c r="F10" s="20">
        <v>-650000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-162498</v>
      </c>
      <c r="Y10" s="20">
        <v>162498</v>
      </c>
      <c r="Z10" s="21">
        <v>-100</v>
      </c>
      <c r="AA10" s="22">
        <v>-650000</v>
      </c>
    </row>
    <row r="11" spans="1:27" x14ac:dyDescent="0.25">
      <c r="A11" s="23" t="s">
        <v>39</v>
      </c>
      <c r="B11" s="17" t="s">
        <v>32</v>
      </c>
      <c r="C11" s="18">
        <v>21991186</v>
      </c>
      <c r="D11" s="18"/>
      <c r="E11" s="19">
        <v>14639908</v>
      </c>
      <c r="F11" s="20">
        <v>14639908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3659979</v>
      </c>
      <c r="Y11" s="24">
        <v>-3659979</v>
      </c>
      <c r="Z11" s="25">
        <v>-100</v>
      </c>
      <c r="AA11" s="26">
        <v>14639908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53192000</v>
      </c>
      <c r="D13" s="29">
        <f>SUM(D6:D12)</f>
        <v>0</v>
      </c>
      <c r="E13" s="30">
        <f t="shared" si="0"/>
        <v>225542211</v>
      </c>
      <c r="F13" s="31">
        <f t="shared" si="0"/>
        <v>225542211</v>
      </c>
      <c r="G13" s="31">
        <f t="shared" si="0"/>
        <v>-7701509</v>
      </c>
      <c r="H13" s="31">
        <f t="shared" si="0"/>
        <v>-2381540</v>
      </c>
      <c r="I13" s="31">
        <f t="shared" si="0"/>
        <v>-5045498</v>
      </c>
      <c r="J13" s="31">
        <f t="shared" si="0"/>
        <v>-15128547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-15128547</v>
      </c>
      <c r="X13" s="31">
        <f t="shared" si="0"/>
        <v>56385555</v>
      </c>
      <c r="Y13" s="31">
        <f t="shared" si="0"/>
        <v>-71514102</v>
      </c>
      <c r="Z13" s="32">
        <f>+IF(X13&lt;&gt;0,+(Y13/X13)*100,0)</f>
        <v>-126.83053665074327</v>
      </c>
      <c r="AA13" s="33">
        <f>SUM(AA6:AA12)</f>
        <v>225542211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27055533</v>
      </c>
      <c r="D17" s="18"/>
      <c r="E17" s="19">
        <v>1944687</v>
      </c>
      <c r="F17" s="20">
        <v>1944687</v>
      </c>
      <c r="G17" s="24">
        <v>1013220</v>
      </c>
      <c r="H17" s="24">
        <v>-5</v>
      </c>
      <c r="I17" s="24">
        <v>84330</v>
      </c>
      <c r="J17" s="20">
        <v>1097545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1097545</v>
      </c>
      <c r="X17" s="20">
        <v>486171</v>
      </c>
      <c r="Y17" s="24">
        <v>611374</v>
      </c>
      <c r="Z17" s="25">
        <v>125.75287296033699</v>
      </c>
      <c r="AA17" s="26">
        <v>1944687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27055533</v>
      </c>
      <c r="D25" s="29">
        <f t="shared" ref="D25:Y25" si="1">SUM(D15:D24)</f>
        <v>0</v>
      </c>
      <c r="E25" s="35">
        <f t="shared" si="1"/>
        <v>1944687</v>
      </c>
      <c r="F25" s="36">
        <f t="shared" si="1"/>
        <v>1944687</v>
      </c>
      <c r="G25" s="36">
        <f t="shared" si="1"/>
        <v>1013220</v>
      </c>
      <c r="H25" s="36">
        <f t="shared" si="1"/>
        <v>-5</v>
      </c>
      <c r="I25" s="36">
        <f t="shared" si="1"/>
        <v>84330</v>
      </c>
      <c r="J25" s="36">
        <f t="shared" si="1"/>
        <v>1097545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1097545</v>
      </c>
      <c r="X25" s="36">
        <f t="shared" si="1"/>
        <v>486171</v>
      </c>
      <c r="Y25" s="36">
        <f t="shared" si="1"/>
        <v>611374</v>
      </c>
      <c r="Z25" s="37">
        <f>+IF(X25&lt;&gt;0,+(Y25/X25)*100,0)</f>
        <v>125.75287296033699</v>
      </c>
      <c r="AA25" s="38">
        <f>SUM(AA15:AA24)</f>
        <v>1944687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80247533</v>
      </c>
      <c r="D26" s="29">
        <f>+D13+D25</f>
        <v>0</v>
      </c>
      <c r="E26" s="30">
        <f t="shared" si="2"/>
        <v>227486898</v>
      </c>
      <c r="F26" s="31">
        <f t="shared" si="2"/>
        <v>227486898</v>
      </c>
      <c r="G26" s="31">
        <f t="shared" si="2"/>
        <v>-6688289</v>
      </c>
      <c r="H26" s="31">
        <f t="shared" si="2"/>
        <v>-2381545</v>
      </c>
      <c r="I26" s="31">
        <f t="shared" si="2"/>
        <v>-4961168</v>
      </c>
      <c r="J26" s="31">
        <f t="shared" si="2"/>
        <v>-14031002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-14031002</v>
      </c>
      <c r="X26" s="31">
        <f t="shared" si="2"/>
        <v>56871726</v>
      </c>
      <c r="Y26" s="31">
        <f t="shared" si="2"/>
        <v>-70902728</v>
      </c>
      <c r="Z26" s="32">
        <f>+IF(X26&lt;&gt;0,+(Y26/X26)*100,0)</f>
        <v>-124.67131382648735</v>
      </c>
      <c r="AA26" s="33">
        <f>+AA13+AA25</f>
        <v>227486898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46557</v>
      </c>
      <c r="D31" s="18"/>
      <c r="E31" s="19">
        <v>-107656</v>
      </c>
      <c r="F31" s="20">
        <v>-107656</v>
      </c>
      <c r="G31" s="20"/>
      <c r="H31" s="20"/>
      <c r="I31" s="20">
        <v>5931</v>
      </c>
      <c r="J31" s="20">
        <v>5931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5931</v>
      </c>
      <c r="X31" s="20">
        <v>-26913</v>
      </c>
      <c r="Y31" s="20">
        <v>32844</v>
      </c>
      <c r="Z31" s="21">
        <v>-122.0376769590904</v>
      </c>
      <c r="AA31" s="22">
        <v>-107656</v>
      </c>
    </row>
    <row r="32" spans="1:27" x14ac:dyDescent="0.25">
      <c r="A32" s="23" t="s">
        <v>59</v>
      </c>
      <c r="B32" s="17" t="s">
        <v>32</v>
      </c>
      <c r="C32" s="18">
        <v>172123826</v>
      </c>
      <c r="D32" s="18"/>
      <c r="E32" s="19">
        <v>52397800</v>
      </c>
      <c r="F32" s="20">
        <v>52397800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13099452</v>
      </c>
      <c r="Y32" s="20">
        <v>-13099452</v>
      </c>
      <c r="Z32" s="21">
        <v>-100</v>
      </c>
      <c r="AA32" s="22">
        <v>52397800</v>
      </c>
    </row>
    <row r="33" spans="1:27" x14ac:dyDescent="0.25">
      <c r="A33" s="23" t="s">
        <v>60</v>
      </c>
      <c r="B33" s="17" t="s">
        <v>32</v>
      </c>
      <c r="C33" s="18">
        <v>853152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18115995</v>
      </c>
      <c r="D35" s="18"/>
      <c r="E35" s="19"/>
      <c r="F35" s="20"/>
      <c r="G35" s="20"/>
      <c r="H35" s="20">
        <v>661949</v>
      </c>
      <c r="I35" s="20">
        <v>-1689</v>
      </c>
      <c r="J35" s="20">
        <v>660260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660260</v>
      </c>
      <c r="X35" s="20"/>
      <c r="Y35" s="20">
        <v>660260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191139530</v>
      </c>
      <c r="D37" s="29">
        <f t="shared" ref="D37:Y37" si="3">SUM(D29:D36)</f>
        <v>0</v>
      </c>
      <c r="E37" s="30">
        <f t="shared" si="3"/>
        <v>52290144</v>
      </c>
      <c r="F37" s="31">
        <f t="shared" si="3"/>
        <v>52290144</v>
      </c>
      <c r="G37" s="31">
        <f t="shared" si="3"/>
        <v>0</v>
      </c>
      <c r="H37" s="31">
        <f t="shared" si="3"/>
        <v>661949</v>
      </c>
      <c r="I37" s="31">
        <f t="shared" si="3"/>
        <v>4242</v>
      </c>
      <c r="J37" s="31">
        <f t="shared" si="3"/>
        <v>666191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666191</v>
      </c>
      <c r="X37" s="31">
        <f t="shared" si="3"/>
        <v>13072539</v>
      </c>
      <c r="Y37" s="31">
        <f t="shared" si="3"/>
        <v>-12406348</v>
      </c>
      <c r="Z37" s="32">
        <f>+IF(X37&lt;&gt;0,+(Y37/X37)*100,0)</f>
        <v>-94.903889749344032</v>
      </c>
      <c r="AA37" s="33">
        <f>SUM(AA29:AA36)</f>
        <v>52290144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191139530</v>
      </c>
      <c r="D44" s="29">
        <f>+D37+D43</f>
        <v>0</v>
      </c>
      <c r="E44" s="30">
        <f t="shared" si="5"/>
        <v>52290144</v>
      </c>
      <c r="F44" s="31">
        <f t="shared" si="5"/>
        <v>52290144</v>
      </c>
      <c r="G44" s="31">
        <f t="shared" si="5"/>
        <v>0</v>
      </c>
      <c r="H44" s="31">
        <f t="shared" si="5"/>
        <v>661949</v>
      </c>
      <c r="I44" s="31">
        <f t="shared" si="5"/>
        <v>4242</v>
      </c>
      <c r="J44" s="31">
        <f t="shared" si="5"/>
        <v>666191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666191</v>
      </c>
      <c r="X44" s="31">
        <f t="shared" si="5"/>
        <v>13072539</v>
      </c>
      <c r="Y44" s="31">
        <f t="shared" si="5"/>
        <v>-12406348</v>
      </c>
      <c r="Z44" s="32">
        <f>+IF(X44&lt;&gt;0,+(Y44/X44)*100,0)</f>
        <v>-94.903889749344032</v>
      </c>
      <c r="AA44" s="33">
        <f>+AA37+AA43</f>
        <v>52290144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-110891997</v>
      </c>
      <c r="D45" s="42">
        <f t="shared" si="6"/>
        <v>0</v>
      </c>
      <c r="E45" s="43">
        <f t="shared" si="6"/>
        <v>175196754</v>
      </c>
      <c r="F45" s="44">
        <f t="shared" si="6"/>
        <v>175196754</v>
      </c>
      <c r="G45" s="44">
        <f t="shared" si="6"/>
        <v>-6688289</v>
      </c>
      <c r="H45" s="44">
        <f t="shared" si="6"/>
        <v>-3043494</v>
      </c>
      <c r="I45" s="44">
        <f t="shared" si="6"/>
        <v>-4965410</v>
      </c>
      <c r="J45" s="44">
        <f t="shared" si="6"/>
        <v>-14697193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-14697193</v>
      </c>
      <c r="X45" s="44">
        <f t="shared" si="6"/>
        <v>43799187</v>
      </c>
      <c r="Y45" s="44">
        <f t="shared" si="6"/>
        <v>-58496380</v>
      </c>
      <c r="Z45" s="45">
        <f>+IF(X45&lt;&gt;0,+(Y45/X45)*100,0)</f>
        <v>-133.55585801170236</v>
      </c>
      <c r="AA45" s="46">
        <f>+AA26-AA44</f>
        <v>175196754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124467300</v>
      </c>
      <c r="F47" s="20">
        <v>124467300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31116825</v>
      </c>
      <c r="Y47" s="20">
        <v>-31116825</v>
      </c>
      <c r="Z47" s="47">
        <v>-100</v>
      </c>
      <c r="AA47" s="22">
        <v>124467300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124467300</v>
      </c>
      <c r="F50" s="52">
        <f t="shared" si="7"/>
        <v>124467300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31116825</v>
      </c>
      <c r="Y50" s="52">
        <f t="shared" si="7"/>
        <v>-31116825</v>
      </c>
      <c r="Z50" s="53">
        <f>+IF(X50&lt;&gt;0,+(Y50/X50)*100,0)</f>
        <v>-100</v>
      </c>
      <c r="AA50" s="54">
        <f>SUM(AA47:AA49)</f>
        <v>124467300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-12004995</v>
      </c>
      <c r="F6" s="20">
        <v>-12004995</v>
      </c>
      <c r="G6" s="20">
        <v>-511777</v>
      </c>
      <c r="H6" s="20"/>
      <c r="I6" s="20">
        <v>-699839</v>
      </c>
      <c r="J6" s="20">
        <v>-1211616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-1211616</v>
      </c>
      <c r="X6" s="20">
        <v>-3001203</v>
      </c>
      <c r="Y6" s="20">
        <v>1789587</v>
      </c>
      <c r="Z6" s="21">
        <v>-59.628988775501021</v>
      </c>
      <c r="AA6" s="22">
        <v>-12004995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1826963</v>
      </c>
      <c r="F7" s="20">
        <v>1826963</v>
      </c>
      <c r="G7" s="20">
        <v>27961120</v>
      </c>
      <c r="H7" s="20"/>
      <c r="I7" s="20">
        <v>-984719</v>
      </c>
      <c r="J7" s="20">
        <v>26976401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26976401</v>
      </c>
      <c r="X7" s="20">
        <v>1823944</v>
      </c>
      <c r="Y7" s="20">
        <v>25152457</v>
      </c>
      <c r="Z7" s="21">
        <v>1379.0147614181137</v>
      </c>
      <c r="AA7" s="22">
        <v>1826963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65744</v>
      </c>
      <c r="F8" s="20">
        <v>65744</v>
      </c>
      <c r="G8" s="20">
        <v>236302</v>
      </c>
      <c r="H8" s="20"/>
      <c r="I8" s="20">
        <v>7101</v>
      </c>
      <c r="J8" s="20">
        <v>243403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243403</v>
      </c>
      <c r="X8" s="20">
        <v>65744</v>
      </c>
      <c r="Y8" s="20">
        <v>177659</v>
      </c>
      <c r="Z8" s="21">
        <v>270.2284619128742</v>
      </c>
      <c r="AA8" s="22">
        <v>65744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-10112288</v>
      </c>
      <c r="F13" s="31">
        <f t="shared" si="0"/>
        <v>-10112288</v>
      </c>
      <c r="G13" s="31">
        <f t="shared" si="0"/>
        <v>27685645</v>
      </c>
      <c r="H13" s="31">
        <f t="shared" si="0"/>
        <v>0</v>
      </c>
      <c r="I13" s="31">
        <f t="shared" si="0"/>
        <v>-1677457</v>
      </c>
      <c r="J13" s="31">
        <f t="shared" si="0"/>
        <v>26008188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26008188</v>
      </c>
      <c r="X13" s="31">
        <f t="shared" si="0"/>
        <v>-1111515</v>
      </c>
      <c r="Y13" s="31">
        <f t="shared" si="0"/>
        <v>27119703</v>
      </c>
      <c r="Z13" s="32">
        <f>+IF(X13&lt;&gt;0,+(Y13/X13)*100,0)</f>
        <v>-2439.8863713040309</v>
      </c>
      <c r="AA13" s="33">
        <f>SUM(AA6:AA12)</f>
        <v>-10112288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4997135</v>
      </c>
      <c r="F17" s="20">
        <v>4997135</v>
      </c>
      <c r="G17" s="24">
        <v>5356296</v>
      </c>
      <c r="H17" s="24"/>
      <c r="I17" s="24"/>
      <c r="J17" s="20">
        <v>5356296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5356296</v>
      </c>
      <c r="X17" s="20">
        <v>4569320</v>
      </c>
      <c r="Y17" s="24">
        <v>786976</v>
      </c>
      <c r="Z17" s="25">
        <v>17.223044129104551</v>
      </c>
      <c r="AA17" s="26">
        <v>4997135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4997135</v>
      </c>
      <c r="F25" s="36">
        <f t="shared" si="1"/>
        <v>4997135</v>
      </c>
      <c r="G25" s="36">
        <f t="shared" si="1"/>
        <v>5356296</v>
      </c>
      <c r="H25" s="36">
        <f t="shared" si="1"/>
        <v>0</v>
      </c>
      <c r="I25" s="36">
        <f t="shared" si="1"/>
        <v>0</v>
      </c>
      <c r="J25" s="36">
        <f t="shared" si="1"/>
        <v>5356296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5356296</v>
      </c>
      <c r="X25" s="36">
        <f t="shared" si="1"/>
        <v>4569320</v>
      </c>
      <c r="Y25" s="36">
        <f t="shared" si="1"/>
        <v>786976</v>
      </c>
      <c r="Z25" s="37">
        <f>+IF(X25&lt;&gt;0,+(Y25/X25)*100,0)</f>
        <v>17.223044129104551</v>
      </c>
      <c r="AA25" s="38">
        <f>SUM(AA15:AA24)</f>
        <v>4997135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-5115153</v>
      </c>
      <c r="F26" s="31">
        <f t="shared" si="2"/>
        <v>-5115153</v>
      </c>
      <c r="G26" s="31">
        <f t="shared" si="2"/>
        <v>33041941</v>
      </c>
      <c r="H26" s="31">
        <f t="shared" si="2"/>
        <v>0</v>
      </c>
      <c r="I26" s="31">
        <f t="shared" si="2"/>
        <v>-1677457</v>
      </c>
      <c r="J26" s="31">
        <f t="shared" si="2"/>
        <v>31364484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31364484</v>
      </c>
      <c r="X26" s="31">
        <f t="shared" si="2"/>
        <v>3457805</v>
      </c>
      <c r="Y26" s="31">
        <f t="shared" si="2"/>
        <v>27906679</v>
      </c>
      <c r="Z26" s="32">
        <f>+IF(X26&lt;&gt;0,+(Y26/X26)*100,0)</f>
        <v>807.06341161517207</v>
      </c>
      <c r="AA26" s="33">
        <f>+AA13+AA25</f>
        <v>-5115153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381089</v>
      </c>
      <c r="F31" s="20">
        <v>381089</v>
      </c>
      <c r="G31" s="20">
        <v>397953</v>
      </c>
      <c r="H31" s="20"/>
      <c r="I31" s="20">
        <v>714</v>
      </c>
      <c r="J31" s="20">
        <v>398667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398667</v>
      </c>
      <c r="X31" s="20">
        <v>381089</v>
      </c>
      <c r="Y31" s="20">
        <v>17578</v>
      </c>
      <c r="Z31" s="21">
        <v>4.6125708167908286</v>
      </c>
      <c r="AA31" s="22">
        <v>381089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42367</v>
      </c>
      <c r="J32" s="20">
        <v>42367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42367</v>
      </c>
      <c r="X32" s="20"/>
      <c r="Y32" s="20">
        <v>42367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381089</v>
      </c>
      <c r="F37" s="31">
        <f t="shared" si="3"/>
        <v>381089</v>
      </c>
      <c r="G37" s="31">
        <f t="shared" si="3"/>
        <v>397953</v>
      </c>
      <c r="H37" s="31">
        <f t="shared" si="3"/>
        <v>0</v>
      </c>
      <c r="I37" s="31">
        <f t="shared" si="3"/>
        <v>43081</v>
      </c>
      <c r="J37" s="31">
        <f t="shared" si="3"/>
        <v>441034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441034</v>
      </c>
      <c r="X37" s="31">
        <f t="shared" si="3"/>
        <v>381089</v>
      </c>
      <c r="Y37" s="31">
        <f t="shared" si="3"/>
        <v>59945</v>
      </c>
      <c r="Z37" s="32">
        <f>+IF(X37&lt;&gt;0,+(Y37/X37)*100,0)</f>
        <v>15.729921356953364</v>
      </c>
      <c r="AA37" s="33">
        <f>SUM(AA29:AA36)</f>
        <v>381089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381089</v>
      </c>
      <c r="F44" s="31">
        <f t="shared" si="5"/>
        <v>381089</v>
      </c>
      <c r="G44" s="31">
        <f t="shared" si="5"/>
        <v>397953</v>
      </c>
      <c r="H44" s="31">
        <f t="shared" si="5"/>
        <v>0</v>
      </c>
      <c r="I44" s="31">
        <f t="shared" si="5"/>
        <v>43081</v>
      </c>
      <c r="J44" s="31">
        <f t="shared" si="5"/>
        <v>441034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441034</v>
      </c>
      <c r="X44" s="31">
        <f t="shared" si="5"/>
        <v>381089</v>
      </c>
      <c r="Y44" s="31">
        <f t="shared" si="5"/>
        <v>59945</v>
      </c>
      <c r="Z44" s="32">
        <f>+IF(X44&lt;&gt;0,+(Y44/X44)*100,0)</f>
        <v>15.729921356953364</v>
      </c>
      <c r="AA44" s="33">
        <f>+AA37+AA43</f>
        <v>381089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-5496242</v>
      </c>
      <c r="F45" s="44">
        <f t="shared" si="6"/>
        <v>-5496242</v>
      </c>
      <c r="G45" s="44">
        <f t="shared" si="6"/>
        <v>32643988</v>
      </c>
      <c r="H45" s="44">
        <f t="shared" si="6"/>
        <v>0</v>
      </c>
      <c r="I45" s="44">
        <f t="shared" si="6"/>
        <v>-1720538</v>
      </c>
      <c r="J45" s="44">
        <f t="shared" si="6"/>
        <v>30923450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30923450</v>
      </c>
      <c r="X45" s="44">
        <f t="shared" si="6"/>
        <v>3076716</v>
      </c>
      <c r="Y45" s="44">
        <f t="shared" si="6"/>
        <v>27846734</v>
      </c>
      <c r="Z45" s="45">
        <f>+IF(X45&lt;&gt;0,+(Y45/X45)*100,0)</f>
        <v>905.07976686831034</v>
      </c>
      <c r="AA45" s="46">
        <f>+AA26-AA44</f>
        <v>-5496242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-20091935</v>
      </c>
      <c r="F47" s="20">
        <v>-20091935</v>
      </c>
      <c r="G47" s="20">
        <v>8110551</v>
      </c>
      <c r="H47" s="20"/>
      <c r="I47" s="20">
        <v>-1021706</v>
      </c>
      <c r="J47" s="20">
        <v>7088845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7088845</v>
      </c>
      <c r="X47" s="20">
        <v>-11518977</v>
      </c>
      <c r="Y47" s="20">
        <v>18607822</v>
      </c>
      <c r="Z47" s="47">
        <v>-161.54057777873851</v>
      </c>
      <c r="AA47" s="22">
        <v>-20091935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11347811</v>
      </c>
      <c r="F48" s="20">
        <v>11347811</v>
      </c>
      <c r="G48" s="20">
        <v>11347812</v>
      </c>
      <c r="H48" s="20"/>
      <c r="I48" s="20"/>
      <c r="J48" s="20">
        <v>11347812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11347812</v>
      </c>
      <c r="X48" s="20">
        <v>11347811</v>
      </c>
      <c r="Y48" s="20">
        <v>1</v>
      </c>
      <c r="Z48" s="47"/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-8744124</v>
      </c>
      <c r="F50" s="52">
        <f t="shared" si="7"/>
        <v>-8744124</v>
      </c>
      <c r="G50" s="52">
        <f t="shared" si="7"/>
        <v>19458363</v>
      </c>
      <c r="H50" s="52">
        <f t="shared" si="7"/>
        <v>0</v>
      </c>
      <c r="I50" s="52">
        <f t="shared" si="7"/>
        <v>-1021706</v>
      </c>
      <c r="J50" s="52">
        <f t="shared" si="7"/>
        <v>18436657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18436657</v>
      </c>
      <c r="X50" s="52">
        <f t="shared" si="7"/>
        <v>-171166</v>
      </c>
      <c r="Y50" s="52">
        <f t="shared" si="7"/>
        <v>18607823</v>
      </c>
      <c r="Z50" s="53">
        <f>+IF(X50&lt;&gt;0,+(Y50/X50)*100,0)</f>
        <v>-10871.214493532594</v>
      </c>
      <c r="AA50" s="54">
        <f>SUM(AA47:AA49)</f>
        <v>-8744124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-1873848</v>
      </c>
      <c r="D7" s="18"/>
      <c r="E7" s="19">
        <v>-3447112</v>
      </c>
      <c r="F7" s="20">
        <v>-3447112</v>
      </c>
      <c r="G7" s="20"/>
      <c r="H7" s="20">
        <v>-1201051</v>
      </c>
      <c r="I7" s="20">
        <v>3000854</v>
      </c>
      <c r="J7" s="20">
        <v>1799803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1799803</v>
      </c>
      <c r="X7" s="20">
        <v>-861777</v>
      </c>
      <c r="Y7" s="20">
        <v>2661580</v>
      </c>
      <c r="Z7" s="21">
        <v>-308.84788060020168</v>
      </c>
      <c r="AA7" s="22">
        <v>-3447112</v>
      </c>
    </row>
    <row r="8" spans="1:27" x14ac:dyDescent="0.25">
      <c r="A8" s="23" t="s">
        <v>36</v>
      </c>
      <c r="B8" s="17" t="s">
        <v>32</v>
      </c>
      <c r="C8" s="18">
        <v>-1154842</v>
      </c>
      <c r="D8" s="18"/>
      <c r="E8" s="19">
        <v>3321600</v>
      </c>
      <c r="F8" s="20">
        <v>3321600</v>
      </c>
      <c r="G8" s="20"/>
      <c r="H8" s="20"/>
      <c r="I8" s="20">
        <v>-1154842</v>
      </c>
      <c r="J8" s="20">
        <v>-1154842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-1154842</v>
      </c>
      <c r="X8" s="20">
        <v>830400</v>
      </c>
      <c r="Y8" s="20">
        <v>-1985242</v>
      </c>
      <c r="Z8" s="21">
        <v>-239.0705684007707</v>
      </c>
      <c r="AA8" s="22">
        <v>3321600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-3028690</v>
      </c>
      <c r="D13" s="29">
        <f>SUM(D6:D12)</f>
        <v>0</v>
      </c>
      <c r="E13" s="30">
        <f t="shared" si="0"/>
        <v>-125512</v>
      </c>
      <c r="F13" s="31">
        <f t="shared" si="0"/>
        <v>-125512</v>
      </c>
      <c r="G13" s="31">
        <f t="shared" si="0"/>
        <v>0</v>
      </c>
      <c r="H13" s="31">
        <f t="shared" si="0"/>
        <v>-1201051</v>
      </c>
      <c r="I13" s="31">
        <f t="shared" si="0"/>
        <v>1846012</v>
      </c>
      <c r="J13" s="31">
        <f t="shared" si="0"/>
        <v>644961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644961</v>
      </c>
      <c r="X13" s="31">
        <f t="shared" si="0"/>
        <v>-31377</v>
      </c>
      <c r="Y13" s="31">
        <f t="shared" si="0"/>
        <v>676338</v>
      </c>
      <c r="Z13" s="32">
        <f>+IF(X13&lt;&gt;0,+(Y13/X13)*100,0)</f>
        <v>-2155.5215603786214</v>
      </c>
      <c r="AA13" s="33">
        <f>SUM(AA6:AA12)</f>
        <v>-125512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46180126</v>
      </c>
      <c r="D17" s="18"/>
      <c r="E17" s="19">
        <v>70180746</v>
      </c>
      <c r="F17" s="20">
        <v>70180746</v>
      </c>
      <c r="G17" s="24"/>
      <c r="H17" s="24">
        <v>46299926</v>
      </c>
      <c r="I17" s="24"/>
      <c r="J17" s="20">
        <v>46299926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46299926</v>
      </c>
      <c r="X17" s="20">
        <v>17545185</v>
      </c>
      <c r="Y17" s="24">
        <v>28754741</v>
      </c>
      <c r="Z17" s="25">
        <v>163.88964265694548</v>
      </c>
      <c r="AA17" s="26">
        <v>70180746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46180126</v>
      </c>
      <c r="D25" s="29">
        <f t="shared" ref="D25:Y25" si="1">SUM(D15:D24)</f>
        <v>0</v>
      </c>
      <c r="E25" s="35">
        <f t="shared" si="1"/>
        <v>70180746</v>
      </c>
      <c r="F25" s="36">
        <f t="shared" si="1"/>
        <v>70180746</v>
      </c>
      <c r="G25" s="36">
        <f t="shared" si="1"/>
        <v>0</v>
      </c>
      <c r="H25" s="36">
        <f t="shared" si="1"/>
        <v>46299926</v>
      </c>
      <c r="I25" s="36">
        <f t="shared" si="1"/>
        <v>0</v>
      </c>
      <c r="J25" s="36">
        <f t="shared" si="1"/>
        <v>46299926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46299926</v>
      </c>
      <c r="X25" s="36">
        <f t="shared" si="1"/>
        <v>17545185</v>
      </c>
      <c r="Y25" s="36">
        <f t="shared" si="1"/>
        <v>28754741</v>
      </c>
      <c r="Z25" s="37">
        <f>+IF(X25&lt;&gt;0,+(Y25/X25)*100,0)</f>
        <v>163.88964265694548</v>
      </c>
      <c r="AA25" s="38">
        <f>SUM(AA15:AA24)</f>
        <v>70180746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43151436</v>
      </c>
      <c r="D26" s="29">
        <f>+D13+D25</f>
        <v>0</v>
      </c>
      <c r="E26" s="30">
        <f t="shared" si="2"/>
        <v>70055234</v>
      </c>
      <c r="F26" s="31">
        <f t="shared" si="2"/>
        <v>70055234</v>
      </c>
      <c r="G26" s="31">
        <f t="shared" si="2"/>
        <v>0</v>
      </c>
      <c r="H26" s="31">
        <f t="shared" si="2"/>
        <v>45098875</v>
      </c>
      <c r="I26" s="31">
        <f t="shared" si="2"/>
        <v>1846012</v>
      </c>
      <c r="J26" s="31">
        <f t="shared" si="2"/>
        <v>46944887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46944887</v>
      </c>
      <c r="X26" s="31">
        <f t="shared" si="2"/>
        <v>17513808</v>
      </c>
      <c r="Y26" s="31">
        <f t="shared" si="2"/>
        <v>29431079</v>
      </c>
      <c r="Z26" s="32">
        <f>+IF(X26&lt;&gt;0,+(Y26/X26)*100,0)</f>
        <v>168.04500197786797</v>
      </c>
      <c r="AA26" s="33">
        <f>+AA13+AA25</f>
        <v>70055234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332127</v>
      </c>
      <c r="D31" s="18"/>
      <c r="E31" s="19"/>
      <c r="F31" s="20"/>
      <c r="G31" s="20"/>
      <c r="H31" s="20">
        <v>332127</v>
      </c>
      <c r="I31" s="20"/>
      <c r="J31" s="20">
        <v>332127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332127</v>
      </c>
      <c r="X31" s="20"/>
      <c r="Y31" s="20">
        <v>332127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142604268</v>
      </c>
      <c r="D32" s="18"/>
      <c r="E32" s="19"/>
      <c r="F32" s="20"/>
      <c r="G32" s="20"/>
      <c r="H32" s="20">
        <v>149117730</v>
      </c>
      <c r="I32" s="20">
        <v>-4928176</v>
      </c>
      <c r="J32" s="20">
        <v>144189554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144189554</v>
      </c>
      <c r="X32" s="20"/>
      <c r="Y32" s="20">
        <v>144189554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4148832</v>
      </c>
      <c r="D35" s="18"/>
      <c r="E35" s="19">
        <v>438107</v>
      </c>
      <c r="F35" s="20">
        <v>438107</v>
      </c>
      <c r="G35" s="20"/>
      <c r="H35" s="20">
        <v>4192990</v>
      </c>
      <c r="I35" s="20"/>
      <c r="J35" s="20">
        <v>4192990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4192990</v>
      </c>
      <c r="X35" s="20">
        <v>109527</v>
      </c>
      <c r="Y35" s="20">
        <v>4083463</v>
      </c>
      <c r="Z35" s="21">
        <v>3728.2706547244061</v>
      </c>
      <c r="AA35" s="22">
        <v>438107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147085227</v>
      </c>
      <c r="D37" s="29">
        <f t="shared" ref="D37:Y37" si="3">SUM(D29:D36)</f>
        <v>0</v>
      </c>
      <c r="E37" s="30">
        <f t="shared" si="3"/>
        <v>438107</v>
      </c>
      <c r="F37" s="31">
        <f t="shared" si="3"/>
        <v>438107</v>
      </c>
      <c r="G37" s="31">
        <f t="shared" si="3"/>
        <v>0</v>
      </c>
      <c r="H37" s="31">
        <f t="shared" si="3"/>
        <v>153642847</v>
      </c>
      <c r="I37" s="31">
        <f t="shared" si="3"/>
        <v>-4928176</v>
      </c>
      <c r="J37" s="31">
        <f t="shared" si="3"/>
        <v>148714671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148714671</v>
      </c>
      <c r="X37" s="31">
        <f t="shared" si="3"/>
        <v>109527</v>
      </c>
      <c r="Y37" s="31">
        <f t="shared" si="3"/>
        <v>148605144</v>
      </c>
      <c r="Z37" s="32">
        <f>+IF(X37&lt;&gt;0,+(Y37/X37)*100,0)</f>
        <v>135679.00517680572</v>
      </c>
      <c r="AA37" s="33">
        <f>SUM(AA29:AA36)</f>
        <v>438107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147085227</v>
      </c>
      <c r="D44" s="29">
        <f>+D37+D43</f>
        <v>0</v>
      </c>
      <c r="E44" s="30">
        <f t="shared" si="5"/>
        <v>438107</v>
      </c>
      <c r="F44" s="31">
        <f t="shared" si="5"/>
        <v>438107</v>
      </c>
      <c r="G44" s="31">
        <f t="shared" si="5"/>
        <v>0</v>
      </c>
      <c r="H44" s="31">
        <f t="shared" si="5"/>
        <v>153642847</v>
      </c>
      <c r="I44" s="31">
        <f t="shared" si="5"/>
        <v>-4928176</v>
      </c>
      <c r="J44" s="31">
        <f t="shared" si="5"/>
        <v>148714671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148714671</v>
      </c>
      <c r="X44" s="31">
        <f t="shared" si="5"/>
        <v>109527</v>
      </c>
      <c r="Y44" s="31">
        <f t="shared" si="5"/>
        <v>148605144</v>
      </c>
      <c r="Z44" s="32">
        <f>+IF(X44&lt;&gt;0,+(Y44/X44)*100,0)</f>
        <v>135679.00517680572</v>
      </c>
      <c r="AA44" s="33">
        <f>+AA37+AA43</f>
        <v>438107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-103933791</v>
      </c>
      <c r="D45" s="42">
        <f t="shared" si="6"/>
        <v>0</v>
      </c>
      <c r="E45" s="43">
        <f t="shared" si="6"/>
        <v>69617127</v>
      </c>
      <c r="F45" s="44">
        <f t="shared" si="6"/>
        <v>69617127</v>
      </c>
      <c r="G45" s="44">
        <f t="shared" si="6"/>
        <v>0</v>
      </c>
      <c r="H45" s="44">
        <f t="shared" si="6"/>
        <v>-108543972</v>
      </c>
      <c r="I45" s="44">
        <f t="shared" si="6"/>
        <v>6774188</v>
      </c>
      <c r="J45" s="44">
        <f t="shared" si="6"/>
        <v>-101769784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-101769784</v>
      </c>
      <c r="X45" s="44">
        <f t="shared" si="6"/>
        <v>17404281</v>
      </c>
      <c r="Y45" s="44">
        <f t="shared" si="6"/>
        <v>-119174065</v>
      </c>
      <c r="Z45" s="45">
        <f>+IF(X45&lt;&gt;0,+(Y45/X45)*100,0)</f>
        <v>-684.73994990083179</v>
      </c>
      <c r="AA45" s="46">
        <f>+AA26-AA44</f>
        <v>69617127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-57024018</v>
      </c>
      <c r="D47" s="18"/>
      <c r="E47" s="19"/>
      <c r="F47" s="20"/>
      <c r="G47" s="20"/>
      <c r="H47" s="20">
        <v>-82512476</v>
      </c>
      <c r="I47" s="20">
        <v>-1912202</v>
      </c>
      <c r="J47" s="20">
        <v>-84424678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-84424678</v>
      </c>
      <c r="X47" s="20"/>
      <c r="Y47" s="20">
        <v>-84424678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-57024018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-82512476</v>
      </c>
      <c r="I50" s="52">
        <f t="shared" si="7"/>
        <v>-1912202</v>
      </c>
      <c r="J50" s="52">
        <f t="shared" si="7"/>
        <v>-84424678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-84424678</v>
      </c>
      <c r="X50" s="52">
        <f t="shared" si="7"/>
        <v>0</v>
      </c>
      <c r="Y50" s="52">
        <f t="shared" si="7"/>
        <v>-84424678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1449445</v>
      </c>
      <c r="D17" s="18"/>
      <c r="E17" s="19">
        <v>5910000</v>
      </c>
      <c r="F17" s="20">
        <v>5910000</v>
      </c>
      <c r="G17" s="24"/>
      <c r="H17" s="24">
        <v>568964</v>
      </c>
      <c r="I17" s="24">
        <v>329664</v>
      </c>
      <c r="J17" s="20">
        <v>898628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898628</v>
      </c>
      <c r="X17" s="20">
        <v>1477500</v>
      </c>
      <c r="Y17" s="24">
        <v>-578872</v>
      </c>
      <c r="Z17" s="25">
        <v>-39.179153976311341</v>
      </c>
      <c r="AA17" s="26">
        <v>5910000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1449445</v>
      </c>
      <c r="D25" s="29">
        <f t="shared" ref="D25:Y25" si="1">SUM(D15:D24)</f>
        <v>0</v>
      </c>
      <c r="E25" s="35">
        <f t="shared" si="1"/>
        <v>5910000</v>
      </c>
      <c r="F25" s="36">
        <f t="shared" si="1"/>
        <v>5910000</v>
      </c>
      <c r="G25" s="36">
        <f t="shared" si="1"/>
        <v>0</v>
      </c>
      <c r="H25" s="36">
        <f t="shared" si="1"/>
        <v>568964</v>
      </c>
      <c r="I25" s="36">
        <f t="shared" si="1"/>
        <v>329664</v>
      </c>
      <c r="J25" s="36">
        <f t="shared" si="1"/>
        <v>898628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898628</v>
      </c>
      <c r="X25" s="36">
        <f t="shared" si="1"/>
        <v>1477500</v>
      </c>
      <c r="Y25" s="36">
        <f t="shared" si="1"/>
        <v>-578872</v>
      </c>
      <c r="Z25" s="37">
        <f>+IF(X25&lt;&gt;0,+(Y25/X25)*100,0)</f>
        <v>-39.179153976311341</v>
      </c>
      <c r="AA25" s="38">
        <f>SUM(AA15:AA24)</f>
        <v>5910000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1449445</v>
      </c>
      <c r="D26" s="29">
        <f>+D13+D25</f>
        <v>0</v>
      </c>
      <c r="E26" s="30">
        <f t="shared" si="2"/>
        <v>5910000</v>
      </c>
      <c r="F26" s="31">
        <f t="shared" si="2"/>
        <v>5910000</v>
      </c>
      <c r="G26" s="31">
        <f t="shared" si="2"/>
        <v>0</v>
      </c>
      <c r="H26" s="31">
        <f t="shared" si="2"/>
        <v>568964</v>
      </c>
      <c r="I26" s="31">
        <f t="shared" si="2"/>
        <v>329664</v>
      </c>
      <c r="J26" s="31">
        <f t="shared" si="2"/>
        <v>898628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898628</v>
      </c>
      <c r="X26" s="31">
        <f t="shared" si="2"/>
        <v>1477500</v>
      </c>
      <c r="Y26" s="31">
        <f t="shared" si="2"/>
        <v>-578872</v>
      </c>
      <c r="Z26" s="32">
        <f>+IF(X26&lt;&gt;0,+(Y26/X26)*100,0)</f>
        <v>-39.179153976311341</v>
      </c>
      <c r="AA26" s="33">
        <f>+AA13+AA25</f>
        <v>5910000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1449445</v>
      </c>
      <c r="D45" s="42">
        <f t="shared" si="6"/>
        <v>0</v>
      </c>
      <c r="E45" s="43">
        <f t="shared" si="6"/>
        <v>5910000</v>
      </c>
      <c r="F45" s="44">
        <f t="shared" si="6"/>
        <v>5910000</v>
      </c>
      <c r="G45" s="44">
        <f t="shared" si="6"/>
        <v>0</v>
      </c>
      <c r="H45" s="44">
        <f t="shared" si="6"/>
        <v>568964</v>
      </c>
      <c r="I45" s="44">
        <f t="shared" si="6"/>
        <v>329664</v>
      </c>
      <c r="J45" s="44">
        <f t="shared" si="6"/>
        <v>898628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898628</v>
      </c>
      <c r="X45" s="44">
        <f t="shared" si="6"/>
        <v>1477500</v>
      </c>
      <c r="Y45" s="44">
        <f t="shared" si="6"/>
        <v>-578872</v>
      </c>
      <c r="Z45" s="45">
        <f>+IF(X45&lt;&gt;0,+(Y45/X45)*100,0)</f>
        <v>-39.179153976311341</v>
      </c>
      <c r="AA45" s="46">
        <f>+AA26-AA44</f>
        <v>5910000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x14ac:dyDescent="0.25">
      <c r="A7" s="23" t="s">
        <v>35</v>
      </c>
      <c r="B7" s="17" t="s">
        <v>32</v>
      </c>
      <c r="C7" s="18">
        <v>20446569</v>
      </c>
      <c r="D7" s="18"/>
      <c r="E7" s="19">
        <v>19391081</v>
      </c>
      <c r="F7" s="20">
        <v>19391081</v>
      </c>
      <c r="G7" s="20">
        <v>260256</v>
      </c>
      <c r="H7" s="20">
        <v>464365</v>
      </c>
      <c r="I7" s="20">
        <v>275026</v>
      </c>
      <c r="J7" s="20">
        <v>999647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999647</v>
      </c>
      <c r="X7" s="20">
        <v>4847772</v>
      </c>
      <c r="Y7" s="20">
        <v>-3848125</v>
      </c>
      <c r="Z7" s="21">
        <v>-79.379248859063495</v>
      </c>
      <c r="AA7" s="22">
        <v>19391081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20446569</v>
      </c>
      <c r="D13" s="29">
        <f>SUM(D6:D12)</f>
        <v>0</v>
      </c>
      <c r="E13" s="30">
        <f t="shared" si="0"/>
        <v>19391064</v>
      </c>
      <c r="F13" s="31">
        <f t="shared" si="0"/>
        <v>19391064</v>
      </c>
      <c r="G13" s="31">
        <f t="shared" si="0"/>
        <v>260256</v>
      </c>
      <c r="H13" s="31">
        <f t="shared" si="0"/>
        <v>464365</v>
      </c>
      <c r="I13" s="31">
        <f t="shared" si="0"/>
        <v>275026</v>
      </c>
      <c r="J13" s="31">
        <f t="shared" si="0"/>
        <v>999647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999647</v>
      </c>
      <c r="X13" s="31">
        <f t="shared" si="0"/>
        <v>4847772</v>
      </c>
      <c r="Y13" s="31">
        <f t="shared" si="0"/>
        <v>-3848125</v>
      </c>
      <c r="Z13" s="32">
        <f>+IF(X13&lt;&gt;0,+(Y13/X13)*100,0)</f>
        <v>-79.379248859063495</v>
      </c>
      <c r="AA13" s="33">
        <f>SUM(AA6:AA12)</f>
        <v>19391064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12000000</v>
      </c>
      <c r="F17" s="20">
        <v>12000000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3000000</v>
      </c>
      <c r="Y17" s="24">
        <v>-3000000</v>
      </c>
      <c r="Z17" s="25">
        <v>-100</v>
      </c>
      <c r="AA17" s="26">
        <v>12000000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12000000</v>
      </c>
      <c r="F25" s="36">
        <f t="shared" si="1"/>
        <v>12000000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3000000</v>
      </c>
      <c r="Y25" s="36">
        <f t="shared" si="1"/>
        <v>-3000000</v>
      </c>
      <c r="Z25" s="37">
        <f>+IF(X25&lt;&gt;0,+(Y25/X25)*100,0)</f>
        <v>-100</v>
      </c>
      <c r="AA25" s="38">
        <f>SUM(AA15:AA24)</f>
        <v>12000000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20446569</v>
      </c>
      <c r="D26" s="29">
        <f>+D13+D25</f>
        <v>0</v>
      </c>
      <c r="E26" s="30">
        <f t="shared" si="2"/>
        <v>31391064</v>
      </c>
      <c r="F26" s="31">
        <f t="shared" si="2"/>
        <v>31391064</v>
      </c>
      <c r="G26" s="31">
        <f t="shared" si="2"/>
        <v>260256</v>
      </c>
      <c r="H26" s="31">
        <f t="shared" si="2"/>
        <v>464365</v>
      </c>
      <c r="I26" s="31">
        <f t="shared" si="2"/>
        <v>275026</v>
      </c>
      <c r="J26" s="31">
        <f t="shared" si="2"/>
        <v>999647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999647</v>
      </c>
      <c r="X26" s="31">
        <f t="shared" si="2"/>
        <v>7847772</v>
      </c>
      <c r="Y26" s="31">
        <f t="shared" si="2"/>
        <v>-6848125</v>
      </c>
      <c r="Z26" s="32">
        <f>+IF(X26&lt;&gt;0,+(Y26/X26)*100,0)</f>
        <v>-87.262027999794071</v>
      </c>
      <c r="AA26" s="33">
        <f>+AA13+AA25</f>
        <v>31391064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-948472</v>
      </c>
      <c r="J33" s="20">
        <v>-948472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-948472</v>
      </c>
      <c r="X33" s="20"/>
      <c r="Y33" s="20">
        <v>-948472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-948472</v>
      </c>
      <c r="J37" s="31">
        <f t="shared" si="3"/>
        <v>-948472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-948472</v>
      </c>
      <c r="X37" s="31">
        <f t="shared" si="3"/>
        <v>0</v>
      </c>
      <c r="Y37" s="31">
        <f t="shared" si="3"/>
        <v>-948472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-948472</v>
      </c>
      <c r="J44" s="31">
        <f t="shared" si="5"/>
        <v>-948472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-948472</v>
      </c>
      <c r="X44" s="31">
        <f t="shared" si="5"/>
        <v>0</v>
      </c>
      <c r="Y44" s="31">
        <f t="shared" si="5"/>
        <v>-948472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20446569</v>
      </c>
      <c r="D45" s="42">
        <f t="shared" si="6"/>
        <v>0</v>
      </c>
      <c r="E45" s="43">
        <f t="shared" si="6"/>
        <v>31391065</v>
      </c>
      <c r="F45" s="44">
        <f t="shared" si="6"/>
        <v>31391065</v>
      </c>
      <c r="G45" s="44">
        <f t="shared" si="6"/>
        <v>260256</v>
      </c>
      <c r="H45" s="44">
        <f t="shared" si="6"/>
        <v>464365</v>
      </c>
      <c r="I45" s="44">
        <f t="shared" si="6"/>
        <v>1223498</v>
      </c>
      <c r="J45" s="44">
        <f t="shared" si="6"/>
        <v>1948119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1948119</v>
      </c>
      <c r="X45" s="44">
        <f t="shared" si="6"/>
        <v>7847772</v>
      </c>
      <c r="Y45" s="44">
        <f t="shared" si="6"/>
        <v>-5899653</v>
      </c>
      <c r="Z45" s="45">
        <f>+IF(X45&lt;&gt;0,+(Y45/X45)*100,0)</f>
        <v>-75.176151906553855</v>
      </c>
      <c r="AA45" s="46">
        <f>+AA26-AA44</f>
        <v>31391065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131693</v>
      </c>
      <c r="D47" s="18"/>
      <c r="E47" s="19">
        <v>-3</v>
      </c>
      <c r="F47" s="20">
        <v>-3</v>
      </c>
      <c r="G47" s="20">
        <v>-1423</v>
      </c>
      <c r="H47" s="20"/>
      <c r="I47" s="20"/>
      <c r="J47" s="20">
        <v>-1423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-1423</v>
      </c>
      <c r="X47" s="20"/>
      <c r="Y47" s="20">
        <v>-1423</v>
      </c>
      <c r="Z47" s="47"/>
      <c r="AA47" s="22">
        <v>-3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131693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-1423</v>
      </c>
      <c r="H50" s="52">
        <f t="shared" si="7"/>
        <v>0</v>
      </c>
      <c r="I50" s="52">
        <f t="shared" si="7"/>
        <v>0</v>
      </c>
      <c r="J50" s="52">
        <f t="shared" si="7"/>
        <v>-1423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-1423</v>
      </c>
      <c r="X50" s="52">
        <f t="shared" si="7"/>
        <v>0</v>
      </c>
      <c r="Y50" s="52">
        <f t="shared" si="7"/>
        <v>-1423</v>
      </c>
      <c r="Z50" s="53">
        <f>+IF(X50&lt;&gt;0,+(Y50/X50)*100,0)</f>
        <v>0</v>
      </c>
      <c r="AA50" s="54">
        <f>SUM(AA47:AA49)</f>
        <v>-3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91311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91311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84617729</v>
      </c>
      <c r="D17" s="18"/>
      <c r="E17" s="19">
        <v>95777047</v>
      </c>
      <c r="F17" s="20">
        <v>95777047</v>
      </c>
      <c r="G17" s="24">
        <v>306895</v>
      </c>
      <c r="H17" s="24">
        <v>557271</v>
      </c>
      <c r="I17" s="24">
        <v>315377</v>
      </c>
      <c r="J17" s="20">
        <v>1179543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1179543</v>
      </c>
      <c r="X17" s="20">
        <v>23944257</v>
      </c>
      <c r="Y17" s="24">
        <v>-22764714</v>
      </c>
      <c r="Z17" s="25">
        <v>-95.073795774911702</v>
      </c>
      <c r="AA17" s="26">
        <v>95777047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84617729</v>
      </c>
      <c r="D25" s="29">
        <f t="shared" ref="D25:Y25" si="1">SUM(D15:D24)</f>
        <v>0</v>
      </c>
      <c r="E25" s="35">
        <f t="shared" si="1"/>
        <v>95777047</v>
      </c>
      <c r="F25" s="36">
        <f t="shared" si="1"/>
        <v>95777047</v>
      </c>
      <c r="G25" s="36">
        <f t="shared" si="1"/>
        <v>306895</v>
      </c>
      <c r="H25" s="36">
        <f t="shared" si="1"/>
        <v>557271</v>
      </c>
      <c r="I25" s="36">
        <f t="shared" si="1"/>
        <v>315377</v>
      </c>
      <c r="J25" s="36">
        <f t="shared" si="1"/>
        <v>1179543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1179543</v>
      </c>
      <c r="X25" s="36">
        <f t="shared" si="1"/>
        <v>23944257</v>
      </c>
      <c r="Y25" s="36">
        <f t="shared" si="1"/>
        <v>-22764714</v>
      </c>
      <c r="Z25" s="37">
        <f>+IF(X25&lt;&gt;0,+(Y25/X25)*100,0)</f>
        <v>-95.073795774911702</v>
      </c>
      <c r="AA25" s="38">
        <f>SUM(AA15:AA24)</f>
        <v>95777047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84709040</v>
      </c>
      <c r="D26" s="29">
        <f>+D13+D25</f>
        <v>0</v>
      </c>
      <c r="E26" s="30">
        <f t="shared" si="2"/>
        <v>95777047</v>
      </c>
      <c r="F26" s="31">
        <f t="shared" si="2"/>
        <v>95777047</v>
      </c>
      <c r="G26" s="31">
        <f t="shared" si="2"/>
        <v>306895</v>
      </c>
      <c r="H26" s="31">
        <f t="shared" si="2"/>
        <v>557271</v>
      </c>
      <c r="I26" s="31">
        <f t="shared" si="2"/>
        <v>315377</v>
      </c>
      <c r="J26" s="31">
        <f t="shared" si="2"/>
        <v>1179543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1179543</v>
      </c>
      <c r="X26" s="31">
        <f t="shared" si="2"/>
        <v>23944257</v>
      </c>
      <c r="Y26" s="31">
        <f t="shared" si="2"/>
        <v>-22764714</v>
      </c>
      <c r="Z26" s="32">
        <f>+IF(X26&lt;&gt;0,+(Y26/X26)*100,0)</f>
        <v>-95.073795774911702</v>
      </c>
      <c r="AA26" s="33">
        <f>+AA13+AA25</f>
        <v>95777047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84709040</v>
      </c>
      <c r="D45" s="42">
        <f t="shared" si="6"/>
        <v>0</v>
      </c>
      <c r="E45" s="43">
        <f t="shared" si="6"/>
        <v>95777047</v>
      </c>
      <c r="F45" s="44">
        <f t="shared" si="6"/>
        <v>95777047</v>
      </c>
      <c r="G45" s="44">
        <f t="shared" si="6"/>
        <v>306895</v>
      </c>
      <c r="H45" s="44">
        <f t="shared" si="6"/>
        <v>557271</v>
      </c>
      <c r="I45" s="44">
        <f t="shared" si="6"/>
        <v>315377</v>
      </c>
      <c r="J45" s="44">
        <f t="shared" si="6"/>
        <v>1179543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1179543</v>
      </c>
      <c r="X45" s="44">
        <f t="shared" si="6"/>
        <v>23944257</v>
      </c>
      <c r="Y45" s="44">
        <f t="shared" si="6"/>
        <v>-22764714</v>
      </c>
      <c r="Z45" s="45">
        <f>+IF(X45&lt;&gt;0,+(Y45/X45)*100,0)</f>
        <v>-95.073795774911702</v>
      </c>
      <c r="AA45" s="46">
        <f>+AA26-AA44</f>
        <v>95777047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2270110</v>
      </c>
      <c r="H6" s="20">
        <v>13257014</v>
      </c>
      <c r="I6" s="20">
        <v>6862622</v>
      </c>
      <c r="J6" s="20">
        <v>22389746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22389746</v>
      </c>
      <c r="X6" s="20"/>
      <c r="Y6" s="20">
        <v>22389746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11135774</v>
      </c>
      <c r="D7" s="18"/>
      <c r="E7" s="19">
        <v>7992126</v>
      </c>
      <c r="F7" s="20">
        <v>7992126</v>
      </c>
      <c r="G7" s="20">
        <v>1647948</v>
      </c>
      <c r="H7" s="20">
        <v>-3899348</v>
      </c>
      <c r="I7" s="20">
        <v>2627673</v>
      </c>
      <c r="J7" s="20">
        <v>376273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376273</v>
      </c>
      <c r="X7" s="20">
        <v>1998033</v>
      </c>
      <c r="Y7" s="20">
        <v>-1621760</v>
      </c>
      <c r="Z7" s="21">
        <v>-81.167828559388155</v>
      </c>
      <c r="AA7" s="22">
        <v>7992126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59393</v>
      </c>
      <c r="F8" s="20">
        <v>59393</v>
      </c>
      <c r="G8" s="20">
        <v>295226</v>
      </c>
      <c r="H8" s="20">
        <v>441621</v>
      </c>
      <c r="I8" s="20">
        <v>350934</v>
      </c>
      <c r="J8" s="20">
        <v>1087781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1087781</v>
      </c>
      <c r="X8" s="20">
        <v>14850</v>
      </c>
      <c r="Y8" s="20">
        <v>1072931</v>
      </c>
      <c r="Z8" s="21">
        <v>7225.1245791245792</v>
      </c>
      <c r="AA8" s="22">
        <v>59393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699523</v>
      </c>
      <c r="F10" s="20">
        <v>699523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174882</v>
      </c>
      <c r="Y10" s="20">
        <v>-174882</v>
      </c>
      <c r="Z10" s="21">
        <v>-100</v>
      </c>
      <c r="AA10" s="22">
        <v>699523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149179</v>
      </c>
      <c r="I11" s="24">
        <v>418300</v>
      </c>
      <c r="J11" s="20">
        <v>567479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567479</v>
      </c>
      <c r="X11" s="20"/>
      <c r="Y11" s="24">
        <v>567479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11135774</v>
      </c>
      <c r="D13" s="29">
        <f>SUM(D6:D12)</f>
        <v>0</v>
      </c>
      <c r="E13" s="30">
        <f t="shared" si="0"/>
        <v>8751042</v>
      </c>
      <c r="F13" s="31">
        <f t="shared" si="0"/>
        <v>8751042</v>
      </c>
      <c r="G13" s="31">
        <f t="shared" si="0"/>
        <v>4213284</v>
      </c>
      <c r="H13" s="31">
        <f t="shared" si="0"/>
        <v>9948466</v>
      </c>
      <c r="I13" s="31">
        <f t="shared" si="0"/>
        <v>10259529</v>
      </c>
      <c r="J13" s="31">
        <f t="shared" si="0"/>
        <v>24421279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24421279</v>
      </c>
      <c r="X13" s="31">
        <f t="shared" si="0"/>
        <v>2187765</v>
      </c>
      <c r="Y13" s="31">
        <f t="shared" si="0"/>
        <v>22233514</v>
      </c>
      <c r="Z13" s="32">
        <f>+IF(X13&lt;&gt;0,+(Y13/X13)*100,0)</f>
        <v>1016.2660980498363</v>
      </c>
      <c r="AA13" s="33">
        <f>SUM(AA6:AA12)</f>
        <v>8751042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15001419</v>
      </c>
      <c r="D17" s="18"/>
      <c r="E17" s="19">
        <v>109204361</v>
      </c>
      <c r="F17" s="20">
        <v>109204361</v>
      </c>
      <c r="G17" s="24"/>
      <c r="H17" s="24"/>
      <c r="I17" s="24">
        <v>2518109</v>
      </c>
      <c r="J17" s="20">
        <v>2518109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2518109</v>
      </c>
      <c r="X17" s="20">
        <v>27301089</v>
      </c>
      <c r="Y17" s="24">
        <v>-24782980</v>
      </c>
      <c r="Z17" s="25">
        <v>-90.776525434571496</v>
      </c>
      <c r="AA17" s="26">
        <v>109204361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15001419</v>
      </c>
      <c r="D25" s="29">
        <f t="shared" ref="D25:Y25" si="1">SUM(D15:D24)</f>
        <v>0</v>
      </c>
      <c r="E25" s="35">
        <f t="shared" si="1"/>
        <v>109204361</v>
      </c>
      <c r="F25" s="36">
        <f t="shared" si="1"/>
        <v>109204361</v>
      </c>
      <c r="G25" s="36">
        <f t="shared" si="1"/>
        <v>0</v>
      </c>
      <c r="H25" s="36">
        <f t="shared" si="1"/>
        <v>0</v>
      </c>
      <c r="I25" s="36">
        <f t="shared" si="1"/>
        <v>2518109</v>
      </c>
      <c r="J25" s="36">
        <f t="shared" si="1"/>
        <v>2518109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2518109</v>
      </c>
      <c r="X25" s="36">
        <f t="shared" si="1"/>
        <v>27301089</v>
      </c>
      <c r="Y25" s="36">
        <f t="shared" si="1"/>
        <v>-24782980</v>
      </c>
      <c r="Z25" s="37">
        <f>+IF(X25&lt;&gt;0,+(Y25/X25)*100,0)</f>
        <v>-90.776525434571496</v>
      </c>
      <c r="AA25" s="38">
        <f>SUM(AA15:AA24)</f>
        <v>109204361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26137193</v>
      </c>
      <c r="D26" s="29">
        <f>+D13+D25</f>
        <v>0</v>
      </c>
      <c r="E26" s="30">
        <f t="shared" si="2"/>
        <v>117955403</v>
      </c>
      <c r="F26" s="31">
        <f t="shared" si="2"/>
        <v>117955403</v>
      </c>
      <c r="G26" s="31">
        <f t="shared" si="2"/>
        <v>4213284</v>
      </c>
      <c r="H26" s="31">
        <f t="shared" si="2"/>
        <v>9948466</v>
      </c>
      <c r="I26" s="31">
        <f t="shared" si="2"/>
        <v>12777638</v>
      </c>
      <c r="J26" s="31">
        <f t="shared" si="2"/>
        <v>26939388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26939388</v>
      </c>
      <c r="X26" s="31">
        <f t="shared" si="2"/>
        <v>29488854</v>
      </c>
      <c r="Y26" s="31">
        <f t="shared" si="2"/>
        <v>-2549466</v>
      </c>
      <c r="Z26" s="32">
        <f>+IF(X26&lt;&gt;0,+(Y26/X26)*100,0)</f>
        <v>-8.6455241699117913</v>
      </c>
      <c r="AA26" s="33">
        <f>+AA13+AA25</f>
        <v>117955403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14804633</v>
      </c>
      <c r="F30" s="20">
        <v>14804633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3701157</v>
      </c>
      <c r="Y30" s="20">
        <v>-3701157</v>
      </c>
      <c r="Z30" s="21">
        <v>-100</v>
      </c>
      <c r="AA30" s="22">
        <v>14804633</v>
      </c>
    </row>
    <row r="31" spans="1:27" x14ac:dyDescent="0.25">
      <c r="A31" s="23" t="s">
        <v>58</v>
      </c>
      <c r="B31" s="39" t="s">
        <v>32</v>
      </c>
      <c r="C31" s="18">
        <v>162774</v>
      </c>
      <c r="D31" s="18"/>
      <c r="E31" s="19">
        <v>1900480</v>
      </c>
      <c r="F31" s="20">
        <v>1900480</v>
      </c>
      <c r="G31" s="20">
        <v>58338</v>
      </c>
      <c r="H31" s="20"/>
      <c r="I31" s="20">
        <v>-7603</v>
      </c>
      <c r="J31" s="20">
        <v>50735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50735</v>
      </c>
      <c r="X31" s="20">
        <v>475122</v>
      </c>
      <c r="Y31" s="20">
        <v>-424387</v>
      </c>
      <c r="Z31" s="21">
        <v>-89.321690008040051</v>
      </c>
      <c r="AA31" s="22">
        <v>1900480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292697275</v>
      </c>
      <c r="F32" s="20">
        <v>292697275</v>
      </c>
      <c r="G32" s="20"/>
      <c r="H32" s="20">
        <v>1143705</v>
      </c>
      <c r="I32" s="20">
        <v>1921227</v>
      </c>
      <c r="J32" s="20">
        <v>3064932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3064932</v>
      </c>
      <c r="X32" s="20">
        <v>73174320</v>
      </c>
      <c r="Y32" s="20">
        <v>-70109388</v>
      </c>
      <c r="Z32" s="21">
        <v>-95.811465005756119</v>
      </c>
      <c r="AA32" s="22">
        <v>292697275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-947913</v>
      </c>
      <c r="J33" s="20">
        <v>-947913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-947913</v>
      </c>
      <c r="X33" s="20"/>
      <c r="Y33" s="20">
        <v>-947913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583340</v>
      </c>
      <c r="I35" s="20">
        <v>591005</v>
      </c>
      <c r="J35" s="20">
        <v>1174345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1174345</v>
      </c>
      <c r="X35" s="20"/>
      <c r="Y35" s="20">
        <v>1174345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162774</v>
      </c>
      <c r="D37" s="29">
        <f t="shared" ref="D37:Y37" si="3">SUM(D29:D36)</f>
        <v>0</v>
      </c>
      <c r="E37" s="30">
        <f t="shared" si="3"/>
        <v>309402388</v>
      </c>
      <c r="F37" s="31">
        <f t="shared" si="3"/>
        <v>309402388</v>
      </c>
      <c r="G37" s="31">
        <f t="shared" si="3"/>
        <v>58338</v>
      </c>
      <c r="H37" s="31">
        <f t="shared" si="3"/>
        <v>1727045</v>
      </c>
      <c r="I37" s="31">
        <f t="shared" si="3"/>
        <v>1556716</v>
      </c>
      <c r="J37" s="31">
        <f t="shared" si="3"/>
        <v>3342099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3342099</v>
      </c>
      <c r="X37" s="31">
        <f t="shared" si="3"/>
        <v>77350599</v>
      </c>
      <c r="Y37" s="31">
        <f t="shared" si="3"/>
        <v>-74008500</v>
      </c>
      <c r="Z37" s="32">
        <f>+IF(X37&lt;&gt;0,+(Y37/X37)*100,0)</f>
        <v>-95.679284914134925</v>
      </c>
      <c r="AA37" s="33">
        <f>SUM(AA29:AA36)</f>
        <v>309402388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51010355</v>
      </c>
      <c r="F41" s="20">
        <v>51010355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12752586</v>
      </c>
      <c r="Y41" s="20">
        <v>-12752586</v>
      </c>
      <c r="Z41" s="21">
        <v>-100</v>
      </c>
      <c r="AA41" s="22">
        <v>51010355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51010355</v>
      </c>
      <c r="F43" s="36">
        <f t="shared" si="4"/>
        <v>51010355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12752586</v>
      </c>
      <c r="Y43" s="36">
        <f t="shared" si="4"/>
        <v>-12752586</v>
      </c>
      <c r="Z43" s="37">
        <f>+IF(X43&lt;&gt;0,+(Y43/X43)*100,0)</f>
        <v>-100</v>
      </c>
      <c r="AA43" s="38">
        <f>SUM(AA39:AA42)</f>
        <v>51010355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162774</v>
      </c>
      <c r="D44" s="29">
        <f>+D37+D43</f>
        <v>0</v>
      </c>
      <c r="E44" s="30">
        <f t="shared" si="5"/>
        <v>360412743</v>
      </c>
      <c r="F44" s="31">
        <f t="shared" si="5"/>
        <v>360412743</v>
      </c>
      <c r="G44" s="31">
        <f t="shared" si="5"/>
        <v>58338</v>
      </c>
      <c r="H44" s="31">
        <f t="shared" si="5"/>
        <v>1727045</v>
      </c>
      <c r="I44" s="31">
        <f t="shared" si="5"/>
        <v>1556716</v>
      </c>
      <c r="J44" s="31">
        <f t="shared" si="5"/>
        <v>3342099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3342099</v>
      </c>
      <c r="X44" s="31">
        <f t="shared" si="5"/>
        <v>90103185</v>
      </c>
      <c r="Y44" s="31">
        <f t="shared" si="5"/>
        <v>-86761086</v>
      </c>
      <c r="Z44" s="32">
        <f>+IF(X44&lt;&gt;0,+(Y44/X44)*100,0)</f>
        <v>-96.29080925385712</v>
      </c>
      <c r="AA44" s="33">
        <f>+AA37+AA43</f>
        <v>360412743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25974419</v>
      </c>
      <c r="D45" s="42">
        <f t="shared" si="6"/>
        <v>0</v>
      </c>
      <c r="E45" s="43">
        <f t="shared" si="6"/>
        <v>-242457340</v>
      </c>
      <c r="F45" s="44">
        <f t="shared" si="6"/>
        <v>-242457340</v>
      </c>
      <c r="G45" s="44">
        <f t="shared" si="6"/>
        <v>4154946</v>
      </c>
      <c r="H45" s="44">
        <f t="shared" si="6"/>
        <v>8221421</v>
      </c>
      <c r="I45" s="44">
        <f t="shared" si="6"/>
        <v>11220922</v>
      </c>
      <c r="J45" s="44">
        <f t="shared" si="6"/>
        <v>23597289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23597289</v>
      </c>
      <c r="X45" s="44">
        <f t="shared" si="6"/>
        <v>-60614331</v>
      </c>
      <c r="Y45" s="44">
        <f t="shared" si="6"/>
        <v>84211620</v>
      </c>
      <c r="Z45" s="45">
        <f>+IF(X45&lt;&gt;0,+(Y45/X45)*100,0)</f>
        <v>-138.93021437455113</v>
      </c>
      <c r="AA45" s="46">
        <f>+AA26-AA44</f>
        <v>-242457340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3451833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3451833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-9110125</v>
      </c>
      <c r="D6" s="18"/>
      <c r="E6" s="19"/>
      <c r="F6" s="20"/>
      <c r="G6" s="20">
        <v>-1024314</v>
      </c>
      <c r="H6" s="20"/>
      <c r="I6" s="20"/>
      <c r="J6" s="20">
        <v>-1024314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-1024314</v>
      </c>
      <c r="X6" s="20"/>
      <c r="Y6" s="20">
        <v>-1024314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-207880</v>
      </c>
      <c r="F10" s="20">
        <v>-207880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-51969</v>
      </c>
      <c r="Y10" s="20">
        <v>51969</v>
      </c>
      <c r="Z10" s="21">
        <v>-100</v>
      </c>
      <c r="AA10" s="22">
        <v>-207880</v>
      </c>
    </row>
    <row r="11" spans="1:27" x14ac:dyDescent="0.25">
      <c r="A11" s="23" t="s">
        <v>39</v>
      </c>
      <c r="B11" s="17" t="s">
        <v>32</v>
      </c>
      <c r="C11" s="18">
        <v>1689119</v>
      </c>
      <c r="D11" s="18"/>
      <c r="E11" s="19"/>
      <c r="F11" s="20"/>
      <c r="G11" s="24">
        <v>14664</v>
      </c>
      <c r="H11" s="24"/>
      <c r="I11" s="24"/>
      <c r="J11" s="20">
        <v>14664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14664</v>
      </c>
      <c r="X11" s="20"/>
      <c r="Y11" s="24">
        <v>14664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-7420006</v>
      </c>
      <c r="D13" s="29">
        <f>SUM(D6:D12)</f>
        <v>0</v>
      </c>
      <c r="E13" s="30">
        <f t="shared" si="0"/>
        <v>-207880</v>
      </c>
      <c r="F13" s="31">
        <f t="shared" si="0"/>
        <v>-207880</v>
      </c>
      <c r="G13" s="31">
        <f t="shared" si="0"/>
        <v>-1009650</v>
      </c>
      <c r="H13" s="31">
        <f t="shared" si="0"/>
        <v>0</v>
      </c>
      <c r="I13" s="31">
        <f t="shared" si="0"/>
        <v>0</v>
      </c>
      <c r="J13" s="31">
        <f t="shared" si="0"/>
        <v>-1009650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-1009650</v>
      </c>
      <c r="X13" s="31">
        <f t="shared" si="0"/>
        <v>-51969</v>
      </c>
      <c r="Y13" s="31">
        <f t="shared" si="0"/>
        <v>-957681</v>
      </c>
      <c r="Z13" s="32">
        <f>+IF(X13&lt;&gt;0,+(Y13/X13)*100,0)</f>
        <v>1842.7928187958205</v>
      </c>
      <c r="AA13" s="33">
        <f>SUM(AA6:AA12)</f>
        <v>-207880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-7420006</v>
      </c>
      <c r="D26" s="29">
        <f>+D13+D25</f>
        <v>0</v>
      </c>
      <c r="E26" s="30">
        <f t="shared" si="2"/>
        <v>-207880</v>
      </c>
      <c r="F26" s="31">
        <f t="shared" si="2"/>
        <v>-207880</v>
      </c>
      <c r="G26" s="31">
        <f t="shared" si="2"/>
        <v>-1009650</v>
      </c>
      <c r="H26" s="31">
        <f t="shared" si="2"/>
        <v>0</v>
      </c>
      <c r="I26" s="31">
        <f t="shared" si="2"/>
        <v>0</v>
      </c>
      <c r="J26" s="31">
        <f t="shared" si="2"/>
        <v>-1009650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-1009650</v>
      </c>
      <c r="X26" s="31">
        <f t="shared" si="2"/>
        <v>-51969</v>
      </c>
      <c r="Y26" s="31">
        <f t="shared" si="2"/>
        <v>-957681</v>
      </c>
      <c r="Z26" s="32">
        <f>+IF(X26&lt;&gt;0,+(Y26/X26)*100,0)</f>
        <v>1842.7928187958205</v>
      </c>
      <c r="AA26" s="33">
        <f>+AA13+AA25</f>
        <v>-207880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4354732</v>
      </c>
      <c r="D32" s="18"/>
      <c r="E32" s="19">
        <v>3500000</v>
      </c>
      <c r="F32" s="20">
        <v>3500000</v>
      </c>
      <c r="G32" s="20">
        <v>-898826</v>
      </c>
      <c r="H32" s="20"/>
      <c r="I32" s="20"/>
      <c r="J32" s="20">
        <v>-898826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-898826</v>
      </c>
      <c r="X32" s="20">
        <v>874998</v>
      </c>
      <c r="Y32" s="20">
        <v>-1773824</v>
      </c>
      <c r="Z32" s="21">
        <v>-202.72320622447134</v>
      </c>
      <c r="AA32" s="22">
        <v>3500000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4354732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3500000</v>
      </c>
      <c r="G37" s="31">
        <f t="shared" si="3"/>
        <v>-898826</v>
      </c>
      <c r="H37" s="31">
        <f t="shared" si="3"/>
        <v>0</v>
      </c>
      <c r="I37" s="31">
        <f t="shared" si="3"/>
        <v>0</v>
      </c>
      <c r="J37" s="31">
        <f t="shared" si="3"/>
        <v>-898826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-898826</v>
      </c>
      <c r="X37" s="31">
        <f t="shared" si="3"/>
        <v>874998</v>
      </c>
      <c r="Y37" s="31">
        <f t="shared" si="3"/>
        <v>-1773824</v>
      </c>
      <c r="Z37" s="32">
        <f>+IF(X37&lt;&gt;0,+(Y37/X37)*100,0)</f>
        <v>-202.72320622447134</v>
      </c>
      <c r="AA37" s="33">
        <f>SUM(AA29:AA36)</f>
        <v>3500000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4354732</v>
      </c>
      <c r="D44" s="29">
        <f>+D37+D43</f>
        <v>0</v>
      </c>
      <c r="E44" s="30">
        <f t="shared" si="5"/>
        <v>3500000</v>
      </c>
      <c r="F44" s="31">
        <f t="shared" si="5"/>
        <v>3500000</v>
      </c>
      <c r="G44" s="31">
        <f t="shared" si="5"/>
        <v>-898826</v>
      </c>
      <c r="H44" s="31">
        <f t="shared" si="5"/>
        <v>0</v>
      </c>
      <c r="I44" s="31">
        <f t="shared" si="5"/>
        <v>0</v>
      </c>
      <c r="J44" s="31">
        <f t="shared" si="5"/>
        <v>-898826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-898826</v>
      </c>
      <c r="X44" s="31">
        <f t="shared" si="5"/>
        <v>874998</v>
      </c>
      <c r="Y44" s="31">
        <f t="shared" si="5"/>
        <v>-1773824</v>
      </c>
      <c r="Z44" s="32">
        <f>+IF(X44&lt;&gt;0,+(Y44/X44)*100,0)</f>
        <v>-202.72320622447134</v>
      </c>
      <c r="AA44" s="33">
        <f>+AA37+AA43</f>
        <v>3500000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-11774738</v>
      </c>
      <c r="D45" s="42">
        <f t="shared" si="6"/>
        <v>0</v>
      </c>
      <c r="E45" s="43">
        <f t="shared" si="6"/>
        <v>-3707880</v>
      </c>
      <c r="F45" s="44">
        <f t="shared" si="6"/>
        <v>-3707880</v>
      </c>
      <c r="G45" s="44">
        <f t="shared" si="6"/>
        <v>-110824</v>
      </c>
      <c r="H45" s="44">
        <f t="shared" si="6"/>
        <v>0</v>
      </c>
      <c r="I45" s="44">
        <f t="shared" si="6"/>
        <v>0</v>
      </c>
      <c r="J45" s="44">
        <f t="shared" si="6"/>
        <v>-110824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-110824</v>
      </c>
      <c r="X45" s="44">
        <f t="shared" si="6"/>
        <v>-926967</v>
      </c>
      <c r="Y45" s="44">
        <f t="shared" si="6"/>
        <v>816143</v>
      </c>
      <c r="Z45" s="45">
        <f>+IF(X45&lt;&gt;0,+(Y45/X45)*100,0)</f>
        <v>-88.044450341813672</v>
      </c>
      <c r="AA45" s="46">
        <f>+AA26-AA44</f>
        <v>-3707880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-11472227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-11472227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6742897</v>
      </c>
      <c r="F6" s="20">
        <v>6742897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1685724</v>
      </c>
      <c r="Y6" s="20">
        <v>-1685724</v>
      </c>
      <c r="Z6" s="21">
        <v>-100</v>
      </c>
      <c r="AA6" s="22">
        <v>6742897</v>
      </c>
    </row>
    <row r="7" spans="1:27" x14ac:dyDescent="0.25">
      <c r="A7" s="23" t="s">
        <v>35</v>
      </c>
      <c r="B7" s="17" t="s">
        <v>32</v>
      </c>
      <c r="C7" s="18">
        <v>2966573</v>
      </c>
      <c r="D7" s="18"/>
      <c r="E7" s="19">
        <v>3416430</v>
      </c>
      <c r="F7" s="20">
        <v>3416430</v>
      </c>
      <c r="G7" s="20">
        <v>534925</v>
      </c>
      <c r="H7" s="20">
        <v>195721</v>
      </c>
      <c r="I7" s="20">
        <v>-114010</v>
      </c>
      <c r="J7" s="20">
        <v>616636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616636</v>
      </c>
      <c r="X7" s="20">
        <v>854106</v>
      </c>
      <c r="Y7" s="20">
        <v>-237470</v>
      </c>
      <c r="Z7" s="21">
        <v>-27.803340568969194</v>
      </c>
      <c r="AA7" s="22">
        <v>3416430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17357017</v>
      </c>
      <c r="F11" s="20">
        <v>17357017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4339254</v>
      </c>
      <c r="Y11" s="24">
        <v>-4339254</v>
      </c>
      <c r="Z11" s="25">
        <v>-100</v>
      </c>
      <c r="AA11" s="26">
        <v>17357017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2966573</v>
      </c>
      <c r="D13" s="29">
        <f>SUM(D6:D12)</f>
        <v>0</v>
      </c>
      <c r="E13" s="30">
        <f t="shared" si="0"/>
        <v>27516344</v>
      </c>
      <c r="F13" s="31">
        <f t="shared" si="0"/>
        <v>27516344</v>
      </c>
      <c r="G13" s="31">
        <f t="shared" si="0"/>
        <v>534925</v>
      </c>
      <c r="H13" s="31">
        <f t="shared" si="0"/>
        <v>195721</v>
      </c>
      <c r="I13" s="31">
        <f t="shared" si="0"/>
        <v>-114010</v>
      </c>
      <c r="J13" s="31">
        <f t="shared" si="0"/>
        <v>616636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616636</v>
      </c>
      <c r="X13" s="31">
        <f t="shared" si="0"/>
        <v>6879084</v>
      </c>
      <c r="Y13" s="31">
        <f t="shared" si="0"/>
        <v>-6262448</v>
      </c>
      <c r="Z13" s="32">
        <f>+IF(X13&lt;&gt;0,+(Y13/X13)*100,0)</f>
        <v>-91.03607398892062</v>
      </c>
      <c r="AA13" s="33">
        <f>SUM(AA6:AA12)</f>
        <v>27516344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-10309823</v>
      </c>
      <c r="D17" s="18"/>
      <c r="E17" s="19">
        <v>-17480732</v>
      </c>
      <c r="F17" s="20">
        <v>-17480732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-4370184</v>
      </c>
      <c r="Y17" s="24">
        <v>4370184</v>
      </c>
      <c r="Z17" s="25">
        <v>-100</v>
      </c>
      <c r="AA17" s="26">
        <v>-17480732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-10309823</v>
      </c>
      <c r="D25" s="29">
        <f t="shared" ref="D25:Y25" si="1">SUM(D15:D24)</f>
        <v>0</v>
      </c>
      <c r="E25" s="35">
        <f t="shared" si="1"/>
        <v>-17480732</v>
      </c>
      <c r="F25" s="36">
        <f t="shared" si="1"/>
        <v>-17480732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-4370184</v>
      </c>
      <c r="Y25" s="36">
        <f t="shared" si="1"/>
        <v>4370184</v>
      </c>
      <c r="Z25" s="37">
        <f>+IF(X25&lt;&gt;0,+(Y25/X25)*100,0)</f>
        <v>-100</v>
      </c>
      <c r="AA25" s="38">
        <f>SUM(AA15:AA24)</f>
        <v>-17480732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-7343250</v>
      </c>
      <c r="D26" s="29">
        <f>+D13+D25</f>
        <v>0</v>
      </c>
      <c r="E26" s="30">
        <f t="shared" si="2"/>
        <v>10035612</v>
      </c>
      <c r="F26" s="31">
        <f t="shared" si="2"/>
        <v>10035612</v>
      </c>
      <c r="G26" s="31">
        <f t="shared" si="2"/>
        <v>534925</v>
      </c>
      <c r="H26" s="31">
        <f t="shared" si="2"/>
        <v>195721</v>
      </c>
      <c r="I26" s="31">
        <f t="shared" si="2"/>
        <v>-114010</v>
      </c>
      <c r="J26" s="31">
        <f t="shared" si="2"/>
        <v>616636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616636</v>
      </c>
      <c r="X26" s="31">
        <f t="shared" si="2"/>
        <v>2508900</v>
      </c>
      <c r="Y26" s="31">
        <f t="shared" si="2"/>
        <v>-1892264</v>
      </c>
      <c r="Z26" s="32">
        <f>+IF(X26&lt;&gt;0,+(Y26/X26)*100,0)</f>
        <v>-75.422057475387618</v>
      </c>
      <c r="AA26" s="33">
        <f>+AA13+AA25</f>
        <v>10035612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-40253202</v>
      </c>
      <c r="D32" s="18"/>
      <c r="E32" s="19">
        <v>28938101</v>
      </c>
      <c r="F32" s="20">
        <v>28938101</v>
      </c>
      <c r="G32" s="20">
        <v>196130</v>
      </c>
      <c r="H32" s="20">
        <v>193468</v>
      </c>
      <c r="I32" s="20">
        <v>195210</v>
      </c>
      <c r="J32" s="20">
        <v>584808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584808</v>
      </c>
      <c r="X32" s="20">
        <v>7234527</v>
      </c>
      <c r="Y32" s="20">
        <v>-6649719</v>
      </c>
      <c r="Z32" s="21">
        <v>-91.916430749377255</v>
      </c>
      <c r="AA32" s="22">
        <v>28938101</v>
      </c>
    </row>
    <row r="33" spans="1:27" x14ac:dyDescent="0.25">
      <c r="A33" s="23" t="s">
        <v>60</v>
      </c>
      <c r="B33" s="17" t="s">
        <v>32</v>
      </c>
      <c r="C33" s="18">
        <v>1556511</v>
      </c>
      <c r="D33" s="18"/>
      <c r="E33" s="19">
        <v>5493705</v>
      </c>
      <c r="F33" s="20">
        <v>5493705</v>
      </c>
      <c r="G33" s="20"/>
      <c r="H33" s="20"/>
      <c r="I33" s="20">
        <v>2065000</v>
      </c>
      <c r="J33" s="20">
        <v>2065000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2065000</v>
      </c>
      <c r="X33" s="20">
        <v>1373427</v>
      </c>
      <c r="Y33" s="20">
        <v>691573</v>
      </c>
      <c r="Z33" s="21">
        <v>50.353822955279028</v>
      </c>
      <c r="AA33" s="22">
        <v>5493705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63505360</v>
      </c>
      <c r="F35" s="20">
        <v>63505360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15876342</v>
      </c>
      <c r="Y35" s="20">
        <v>-15876342</v>
      </c>
      <c r="Z35" s="21">
        <v>-100</v>
      </c>
      <c r="AA35" s="22">
        <v>63505360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-38696691</v>
      </c>
      <c r="D37" s="29">
        <f t="shared" ref="D37:Y37" si="3">SUM(D29:D36)</f>
        <v>0</v>
      </c>
      <c r="E37" s="30">
        <f t="shared" si="3"/>
        <v>97937166</v>
      </c>
      <c r="F37" s="31">
        <f t="shared" si="3"/>
        <v>97937166</v>
      </c>
      <c r="G37" s="31">
        <f t="shared" si="3"/>
        <v>196130</v>
      </c>
      <c r="H37" s="31">
        <f t="shared" si="3"/>
        <v>193468</v>
      </c>
      <c r="I37" s="31">
        <f t="shared" si="3"/>
        <v>2260210</v>
      </c>
      <c r="J37" s="31">
        <f t="shared" si="3"/>
        <v>2649808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2649808</v>
      </c>
      <c r="X37" s="31">
        <f t="shared" si="3"/>
        <v>24484296</v>
      </c>
      <c r="Y37" s="31">
        <f t="shared" si="3"/>
        <v>-21834488</v>
      </c>
      <c r="Z37" s="32">
        <f>+IF(X37&lt;&gt;0,+(Y37/X37)*100,0)</f>
        <v>-89.177520154142883</v>
      </c>
      <c r="AA37" s="33">
        <f>SUM(AA29:AA36)</f>
        <v>97937166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-38696691</v>
      </c>
      <c r="D44" s="29">
        <f>+D37+D43</f>
        <v>0</v>
      </c>
      <c r="E44" s="30">
        <f t="shared" si="5"/>
        <v>97937166</v>
      </c>
      <c r="F44" s="31">
        <f t="shared" si="5"/>
        <v>97937166</v>
      </c>
      <c r="G44" s="31">
        <f t="shared" si="5"/>
        <v>196130</v>
      </c>
      <c r="H44" s="31">
        <f t="shared" si="5"/>
        <v>193468</v>
      </c>
      <c r="I44" s="31">
        <f t="shared" si="5"/>
        <v>2260210</v>
      </c>
      <c r="J44" s="31">
        <f t="shared" si="5"/>
        <v>2649808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2649808</v>
      </c>
      <c r="X44" s="31">
        <f t="shared" si="5"/>
        <v>24484296</v>
      </c>
      <c r="Y44" s="31">
        <f t="shared" si="5"/>
        <v>-21834488</v>
      </c>
      <c r="Z44" s="32">
        <f>+IF(X44&lt;&gt;0,+(Y44/X44)*100,0)</f>
        <v>-89.177520154142883</v>
      </c>
      <c r="AA44" s="33">
        <f>+AA37+AA43</f>
        <v>97937166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31353441</v>
      </c>
      <c r="D45" s="42">
        <f t="shared" si="6"/>
        <v>0</v>
      </c>
      <c r="E45" s="43">
        <f t="shared" si="6"/>
        <v>-87901554</v>
      </c>
      <c r="F45" s="44">
        <f t="shared" si="6"/>
        <v>-87901554</v>
      </c>
      <c r="G45" s="44">
        <f t="shared" si="6"/>
        <v>338795</v>
      </c>
      <c r="H45" s="44">
        <f t="shared" si="6"/>
        <v>2253</v>
      </c>
      <c r="I45" s="44">
        <f t="shared" si="6"/>
        <v>-2374220</v>
      </c>
      <c r="J45" s="44">
        <f t="shared" si="6"/>
        <v>-2033172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-2033172</v>
      </c>
      <c r="X45" s="44">
        <f t="shared" si="6"/>
        <v>-21975396</v>
      </c>
      <c r="Y45" s="44">
        <f t="shared" si="6"/>
        <v>19942224</v>
      </c>
      <c r="Z45" s="45">
        <f>+IF(X45&lt;&gt;0,+(Y45/X45)*100,0)</f>
        <v>-90.747961947989481</v>
      </c>
      <c r="AA45" s="46">
        <f>+AA26-AA44</f>
        <v>-87901554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428605</v>
      </c>
      <c r="D6" s="18"/>
      <c r="E6" s="19">
        <v>-9225048</v>
      </c>
      <c r="F6" s="20">
        <v>-9225048</v>
      </c>
      <c r="G6" s="20">
        <v>200670</v>
      </c>
      <c r="H6" s="20">
        <v>599127</v>
      </c>
      <c r="I6" s="20">
        <v>1580779</v>
      </c>
      <c r="J6" s="20">
        <v>2380576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2380576</v>
      </c>
      <c r="X6" s="20">
        <v>-2306265</v>
      </c>
      <c r="Y6" s="20">
        <v>4686841</v>
      </c>
      <c r="Z6" s="21">
        <v>-203.22213622458824</v>
      </c>
      <c r="AA6" s="22">
        <v>-9225048</v>
      </c>
    </row>
    <row r="7" spans="1:27" x14ac:dyDescent="0.25">
      <c r="A7" s="23" t="s">
        <v>35</v>
      </c>
      <c r="B7" s="17" t="s">
        <v>32</v>
      </c>
      <c r="C7" s="18">
        <v>10774862</v>
      </c>
      <c r="D7" s="18"/>
      <c r="E7" s="19">
        <v>40621376</v>
      </c>
      <c r="F7" s="20">
        <v>40621376</v>
      </c>
      <c r="G7" s="20">
        <v>2561007</v>
      </c>
      <c r="H7" s="20">
        <v>1632182</v>
      </c>
      <c r="I7" s="20">
        <v>1764860</v>
      </c>
      <c r="J7" s="20">
        <v>5958049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5958049</v>
      </c>
      <c r="X7" s="20">
        <v>10155348</v>
      </c>
      <c r="Y7" s="20">
        <v>-4197299</v>
      </c>
      <c r="Z7" s="21">
        <v>-41.330922386903922</v>
      </c>
      <c r="AA7" s="22">
        <v>40621376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-131907</v>
      </c>
      <c r="F8" s="20">
        <v>-131907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-32976</v>
      </c>
      <c r="Y8" s="20">
        <v>32976</v>
      </c>
      <c r="Z8" s="21">
        <v>-100</v>
      </c>
      <c r="AA8" s="22">
        <v>-131907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</v>
      </c>
      <c r="D10" s="18"/>
      <c r="E10" s="19">
        <v>-193459</v>
      </c>
      <c r="F10" s="20">
        <v>-193459</v>
      </c>
      <c r="G10" s="20">
        <v>363</v>
      </c>
      <c r="H10" s="20"/>
      <c r="I10" s="20">
        <v>-368</v>
      </c>
      <c r="J10" s="20">
        <v>-5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</v>
      </c>
      <c r="X10" s="20">
        <v>-48363</v>
      </c>
      <c r="Y10" s="20">
        <v>48358</v>
      </c>
      <c r="Z10" s="21">
        <v>-99.989661518102679</v>
      </c>
      <c r="AA10" s="22">
        <v>-193459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5076629</v>
      </c>
      <c r="F11" s="20">
        <v>5076629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1269162</v>
      </c>
      <c r="Y11" s="24">
        <v>-1269162</v>
      </c>
      <c r="Z11" s="25">
        <v>-100</v>
      </c>
      <c r="AA11" s="26">
        <v>5076629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11203835</v>
      </c>
      <c r="D13" s="29">
        <f>SUM(D6:D12)</f>
        <v>0</v>
      </c>
      <c r="E13" s="30">
        <f t="shared" si="0"/>
        <v>36147591</v>
      </c>
      <c r="F13" s="31">
        <f t="shared" si="0"/>
        <v>36147591</v>
      </c>
      <c r="G13" s="31">
        <f t="shared" si="0"/>
        <v>2762040</v>
      </c>
      <c r="H13" s="31">
        <f t="shared" si="0"/>
        <v>2231309</v>
      </c>
      <c r="I13" s="31">
        <f t="shared" si="0"/>
        <v>3345271</v>
      </c>
      <c r="J13" s="31">
        <f t="shared" si="0"/>
        <v>8338620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8338620</v>
      </c>
      <c r="X13" s="31">
        <f t="shared" si="0"/>
        <v>9036906</v>
      </c>
      <c r="Y13" s="31">
        <f t="shared" si="0"/>
        <v>-698286</v>
      </c>
      <c r="Z13" s="32">
        <f>+IF(X13&lt;&gt;0,+(Y13/X13)*100,0)</f>
        <v>-7.7270472880873173</v>
      </c>
      <c r="AA13" s="33">
        <f>SUM(AA6:AA12)</f>
        <v>36147591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-63674124</v>
      </c>
      <c r="D17" s="18"/>
      <c r="E17" s="19"/>
      <c r="F17" s="20"/>
      <c r="G17" s="24"/>
      <c r="H17" s="24"/>
      <c r="I17" s="24">
        <v>63674124</v>
      </c>
      <c r="J17" s="20">
        <v>63674124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63674124</v>
      </c>
      <c r="X17" s="20"/>
      <c r="Y17" s="24">
        <v>63674124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-63674124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63674124</v>
      </c>
      <c r="J25" s="36">
        <f t="shared" si="1"/>
        <v>63674124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63674124</v>
      </c>
      <c r="X25" s="36">
        <f t="shared" si="1"/>
        <v>0</v>
      </c>
      <c r="Y25" s="36">
        <f t="shared" si="1"/>
        <v>63674124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-52470289</v>
      </c>
      <c r="D26" s="29">
        <f>+D13+D25</f>
        <v>0</v>
      </c>
      <c r="E26" s="30">
        <f t="shared" si="2"/>
        <v>36147591</v>
      </c>
      <c r="F26" s="31">
        <f t="shared" si="2"/>
        <v>36147591</v>
      </c>
      <c r="G26" s="31">
        <f t="shared" si="2"/>
        <v>2762040</v>
      </c>
      <c r="H26" s="31">
        <f t="shared" si="2"/>
        <v>2231309</v>
      </c>
      <c r="I26" s="31">
        <f t="shared" si="2"/>
        <v>67019395</v>
      </c>
      <c r="J26" s="31">
        <f t="shared" si="2"/>
        <v>72012744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72012744</v>
      </c>
      <c r="X26" s="31">
        <f t="shared" si="2"/>
        <v>9036906</v>
      </c>
      <c r="Y26" s="31">
        <f t="shared" si="2"/>
        <v>62975838</v>
      </c>
      <c r="Z26" s="32">
        <f>+IF(X26&lt;&gt;0,+(Y26/X26)*100,0)</f>
        <v>696.87388581888536</v>
      </c>
      <c r="AA26" s="33">
        <f>+AA13+AA25</f>
        <v>36147591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/>
      <c r="F33" s="20"/>
      <c r="G33" s="20"/>
      <c r="H33" s="20"/>
      <c r="I33" s="20">
        <v>794983</v>
      </c>
      <c r="J33" s="20">
        <v>794983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794983</v>
      </c>
      <c r="X33" s="20"/>
      <c r="Y33" s="20">
        <v>794983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412649</v>
      </c>
      <c r="D35" s="18"/>
      <c r="E35" s="19">
        <v>5289829</v>
      </c>
      <c r="F35" s="20">
        <v>5289829</v>
      </c>
      <c r="G35" s="20"/>
      <c r="H35" s="20"/>
      <c r="I35" s="20">
        <v>-412649</v>
      </c>
      <c r="J35" s="20">
        <v>-412649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-412649</v>
      </c>
      <c r="X35" s="20">
        <v>1322457</v>
      </c>
      <c r="Y35" s="20">
        <v>-1735106</v>
      </c>
      <c r="Z35" s="21">
        <v>-131.20320736326397</v>
      </c>
      <c r="AA35" s="22">
        <v>5289829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-382334</v>
      </c>
      <c r="D37" s="29">
        <f t="shared" ref="D37:Y37" si="3">SUM(D29:D36)</f>
        <v>0</v>
      </c>
      <c r="E37" s="30">
        <f t="shared" si="3"/>
        <v>5289829</v>
      </c>
      <c r="F37" s="31">
        <f t="shared" si="3"/>
        <v>5289829</v>
      </c>
      <c r="G37" s="31">
        <f t="shared" si="3"/>
        <v>0</v>
      </c>
      <c r="H37" s="31">
        <f t="shared" si="3"/>
        <v>0</v>
      </c>
      <c r="I37" s="31">
        <f t="shared" si="3"/>
        <v>382334</v>
      </c>
      <c r="J37" s="31">
        <f t="shared" si="3"/>
        <v>382334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382334</v>
      </c>
      <c r="X37" s="31">
        <f t="shared" si="3"/>
        <v>1322457</v>
      </c>
      <c r="Y37" s="31">
        <f t="shared" si="3"/>
        <v>-940123</v>
      </c>
      <c r="Z37" s="32">
        <f>+IF(X37&lt;&gt;0,+(Y37/X37)*100,0)</f>
        <v>-71.089116697178056</v>
      </c>
      <c r="AA37" s="33">
        <f>SUM(AA29:AA36)</f>
        <v>5289829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-382334</v>
      </c>
      <c r="D44" s="29">
        <f>+D37+D43</f>
        <v>0</v>
      </c>
      <c r="E44" s="30">
        <f t="shared" si="5"/>
        <v>5289829</v>
      </c>
      <c r="F44" s="31">
        <f t="shared" si="5"/>
        <v>5289829</v>
      </c>
      <c r="G44" s="31">
        <f t="shared" si="5"/>
        <v>0</v>
      </c>
      <c r="H44" s="31">
        <f t="shared" si="5"/>
        <v>0</v>
      </c>
      <c r="I44" s="31">
        <f t="shared" si="5"/>
        <v>382334</v>
      </c>
      <c r="J44" s="31">
        <f t="shared" si="5"/>
        <v>382334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382334</v>
      </c>
      <c r="X44" s="31">
        <f t="shared" si="5"/>
        <v>1322457</v>
      </c>
      <c r="Y44" s="31">
        <f t="shared" si="5"/>
        <v>-940123</v>
      </c>
      <c r="Z44" s="32">
        <f>+IF(X44&lt;&gt;0,+(Y44/X44)*100,0)</f>
        <v>-71.089116697178056</v>
      </c>
      <c r="AA44" s="33">
        <f>+AA37+AA43</f>
        <v>5289829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-52087955</v>
      </c>
      <c r="D45" s="42">
        <f t="shared" si="6"/>
        <v>0</v>
      </c>
      <c r="E45" s="43">
        <f t="shared" si="6"/>
        <v>30857762</v>
      </c>
      <c r="F45" s="44">
        <f t="shared" si="6"/>
        <v>30857762</v>
      </c>
      <c r="G45" s="44">
        <f t="shared" si="6"/>
        <v>2762040</v>
      </c>
      <c r="H45" s="44">
        <f t="shared" si="6"/>
        <v>2231309</v>
      </c>
      <c r="I45" s="44">
        <f t="shared" si="6"/>
        <v>66637061</v>
      </c>
      <c r="J45" s="44">
        <f t="shared" si="6"/>
        <v>71630410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71630410</v>
      </c>
      <c r="X45" s="44">
        <f t="shared" si="6"/>
        <v>7714449</v>
      </c>
      <c r="Y45" s="44">
        <f t="shared" si="6"/>
        <v>63915961</v>
      </c>
      <c r="Z45" s="45">
        <f>+IF(X45&lt;&gt;0,+(Y45/X45)*100,0)</f>
        <v>828.52269812140821</v>
      </c>
      <c r="AA45" s="46">
        <f>+AA26-AA44</f>
        <v>30857762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7513939</v>
      </c>
      <c r="D47" s="18"/>
      <c r="E47" s="19">
        <v>32303603</v>
      </c>
      <c r="F47" s="20">
        <v>32303603</v>
      </c>
      <c r="G47" s="20"/>
      <c r="H47" s="20"/>
      <c r="I47" s="20">
        <v>-7513939</v>
      </c>
      <c r="J47" s="20">
        <v>-7513939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-7513939</v>
      </c>
      <c r="X47" s="20">
        <v>8075901</v>
      </c>
      <c r="Y47" s="20">
        <v>-15589840</v>
      </c>
      <c r="Z47" s="47">
        <v>-193.04149468895173</v>
      </c>
      <c r="AA47" s="22">
        <v>32303603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7513939</v>
      </c>
      <c r="D50" s="50">
        <f t="shared" ref="D50:Y50" si="7">SUM(D47:D49)</f>
        <v>0</v>
      </c>
      <c r="E50" s="51">
        <f t="shared" si="7"/>
        <v>32303603</v>
      </c>
      <c r="F50" s="52">
        <f t="shared" si="7"/>
        <v>32303603</v>
      </c>
      <c r="G50" s="52">
        <f t="shared" si="7"/>
        <v>0</v>
      </c>
      <c r="H50" s="52">
        <f t="shared" si="7"/>
        <v>0</v>
      </c>
      <c r="I50" s="52">
        <f t="shared" si="7"/>
        <v>-7513939</v>
      </c>
      <c r="J50" s="52">
        <f t="shared" si="7"/>
        <v>-7513939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-7513939</v>
      </c>
      <c r="X50" s="52">
        <f t="shared" si="7"/>
        <v>8075901</v>
      </c>
      <c r="Y50" s="52">
        <f t="shared" si="7"/>
        <v>-15589840</v>
      </c>
      <c r="Z50" s="53">
        <f>+IF(X50&lt;&gt;0,+(Y50/X50)*100,0)</f>
        <v>-193.04149468895173</v>
      </c>
      <c r="AA50" s="54">
        <f>SUM(AA47:AA49)</f>
        <v>32303603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419606450</v>
      </c>
      <c r="D6" s="18"/>
      <c r="E6" s="19">
        <v>334550945</v>
      </c>
      <c r="F6" s="20">
        <v>334550945</v>
      </c>
      <c r="G6" s="20">
        <v>390583182</v>
      </c>
      <c r="H6" s="20">
        <v>-5382569</v>
      </c>
      <c r="I6" s="20">
        <v>-8462801</v>
      </c>
      <c r="J6" s="20">
        <v>376737812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376737812</v>
      </c>
      <c r="X6" s="20">
        <v>325835957</v>
      </c>
      <c r="Y6" s="20">
        <v>50901855</v>
      </c>
      <c r="Z6" s="21">
        <v>15.62192689494978</v>
      </c>
      <c r="AA6" s="22">
        <v>334550945</v>
      </c>
    </row>
    <row r="7" spans="1:27" x14ac:dyDescent="0.25">
      <c r="A7" s="23" t="s">
        <v>35</v>
      </c>
      <c r="B7" s="17" t="s">
        <v>32</v>
      </c>
      <c r="C7" s="18">
        <v>118262468</v>
      </c>
      <c r="D7" s="18"/>
      <c r="E7" s="19">
        <v>145546578</v>
      </c>
      <c r="F7" s="20">
        <v>145546578</v>
      </c>
      <c r="G7" s="20">
        <v>115475320</v>
      </c>
      <c r="H7" s="20">
        <v>6007946</v>
      </c>
      <c r="I7" s="20">
        <v>-1481050</v>
      </c>
      <c r="J7" s="20">
        <v>120002216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120002216</v>
      </c>
      <c r="X7" s="20">
        <v>134109684</v>
      </c>
      <c r="Y7" s="20">
        <v>-14107468</v>
      </c>
      <c r="Z7" s="21">
        <v>-10.519350712958209</v>
      </c>
      <c r="AA7" s="22">
        <v>145546578</v>
      </c>
    </row>
    <row r="8" spans="1:27" x14ac:dyDescent="0.25">
      <c r="A8" s="23" t="s">
        <v>36</v>
      </c>
      <c r="B8" s="17" t="s">
        <v>32</v>
      </c>
      <c r="C8" s="18">
        <v>-65</v>
      </c>
      <c r="D8" s="18"/>
      <c r="E8" s="19">
        <v>771000</v>
      </c>
      <c r="F8" s="20">
        <v>771000</v>
      </c>
      <c r="G8" s="20">
        <v>-65</v>
      </c>
      <c r="H8" s="20"/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583502</v>
      </c>
      <c r="Y8" s="20">
        <v>-583567</v>
      </c>
      <c r="Z8" s="21">
        <v>-100.01113963619662</v>
      </c>
      <c r="AA8" s="22">
        <v>771000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-7277813</v>
      </c>
      <c r="D10" s="18"/>
      <c r="E10" s="19">
        <v>-6182545</v>
      </c>
      <c r="F10" s="20">
        <v>-6182545</v>
      </c>
      <c r="G10" s="20">
        <v>-7342992</v>
      </c>
      <c r="H10" s="20">
        <v>-34797</v>
      </c>
      <c r="I10" s="20">
        <v>-191565</v>
      </c>
      <c r="J10" s="20">
        <v>-7569354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-7569354</v>
      </c>
      <c r="X10" s="20">
        <v>-6182545</v>
      </c>
      <c r="Y10" s="20">
        <v>-1386809</v>
      </c>
      <c r="Z10" s="21">
        <v>22.431037703728805</v>
      </c>
      <c r="AA10" s="22">
        <v>-6182545</v>
      </c>
    </row>
    <row r="11" spans="1:27" x14ac:dyDescent="0.25">
      <c r="A11" s="23" t="s">
        <v>39</v>
      </c>
      <c r="B11" s="17" t="s">
        <v>32</v>
      </c>
      <c r="C11" s="18">
        <v>25771301</v>
      </c>
      <c r="D11" s="18"/>
      <c r="E11" s="19">
        <v>22386244</v>
      </c>
      <c r="F11" s="20">
        <v>22386244</v>
      </c>
      <c r="G11" s="24">
        <v>31953601</v>
      </c>
      <c r="H11" s="24">
        <v>-8674460</v>
      </c>
      <c r="I11" s="24">
        <v>-475644</v>
      </c>
      <c r="J11" s="20">
        <v>22803497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22803497</v>
      </c>
      <c r="X11" s="20">
        <v>22386244</v>
      </c>
      <c r="Y11" s="24">
        <v>417253</v>
      </c>
      <c r="Z11" s="25">
        <v>1.8638812299195882</v>
      </c>
      <c r="AA11" s="26">
        <v>22386244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548696733</v>
      </c>
      <c r="D13" s="29">
        <f>SUM(D6:D12)</f>
        <v>0</v>
      </c>
      <c r="E13" s="30">
        <f t="shared" si="0"/>
        <v>489406615</v>
      </c>
      <c r="F13" s="31">
        <f t="shared" si="0"/>
        <v>489406615</v>
      </c>
      <c r="G13" s="31">
        <f t="shared" si="0"/>
        <v>523003438</v>
      </c>
      <c r="H13" s="31">
        <f t="shared" si="0"/>
        <v>-8083880</v>
      </c>
      <c r="I13" s="31">
        <f t="shared" si="0"/>
        <v>-10611060</v>
      </c>
      <c r="J13" s="31">
        <f t="shared" si="0"/>
        <v>504308498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504308498</v>
      </c>
      <c r="X13" s="31">
        <f t="shared" si="0"/>
        <v>469067235</v>
      </c>
      <c r="Y13" s="31">
        <f t="shared" si="0"/>
        <v>35241263</v>
      </c>
      <c r="Z13" s="32">
        <f>+IF(X13&lt;&gt;0,+(Y13/X13)*100,0)</f>
        <v>7.5130515138197618</v>
      </c>
      <c r="AA13" s="33">
        <f>SUM(AA6:AA12)</f>
        <v>489406615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108595006</v>
      </c>
      <c r="D17" s="18"/>
      <c r="E17" s="19">
        <v>127497448</v>
      </c>
      <c r="F17" s="20">
        <v>127497448</v>
      </c>
      <c r="G17" s="24">
        <v>108709243</v>
      </c>
      <c r="H17" s="24">
        <v>185096</v>
      </c>
      <c r="I17" s="24">
        <v>14375</v>
      </c>
      <c r="J17" s="20">
        <v>108908714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108908714</v>
      </c>
      <c r="X17" s="20">
        <v>107353655</v>
      </c>
      <c r="Y17" s="24">
        <v>1555059</v>
      </c>
      <c r="Z17" s="25">
        <v>1.4485384778003132</v>
      </c>
      <c r="AA17" s="26">
        <v>127497448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108595006</v>
      </c>
      <c r="D25" s="29">
        <f t="shared" ref="D25:Y25" si="1">SUM(D15:D24)</f>
        <v>0</v>
      </c>
      <c r="E25" s="35">
        <f t="shared" si="1"/>
        <v>127497448</v>
      </c>
      <c r="F25" s="36">
        <f t="shared" si="1"/>
        <v>127497448</v>
      </c>
      <c r="G25" s="36">
        <f t="shared" si="1"/>
        <v>108709243</v>
      </c>
      <c r="H25" s="36">
        <f t="shared" si="1"/>
        <v>185096</v>
      </c>
      <c r="I25" s="36">
        <f t="shared" si="1"/>
        <v>14375</v>
      </c>
      <c r="J25" s="36">
        <f t="shared" si="1"/>
        <v>108908714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108908714</v>
      </c>
      <c r="X25" s="36">
        <f t="shared" si="1"/>
        <v>107353655</v>
      </c>
      <c r="Y25" s="36">
        <f t="shared" si="1"/>
        <v>1555059</v>
      </c>
      <c r="Z25" s="37">
        <f>+IF(X25&lt;&gt;0,+(Y25/X25)*100,0)</f>
        <v>1.4485384778003132</v>
      </c>
      <c r="AA25" s="38">
        <f>SUM(AA15:AA24)</f>
        <v>127497448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657291739</v>
      </c>
      <c r="D26" s="29">
        <f>+D13+D25</f>
        <v>0</v>
      </c>
      <c r="E26" s="30">
        <f t="shared" si="2"/>
        <v>616904063</v>
      </c>
      <c r="F26" s="31">
        <f t="shared" si="2"/>
        <v>616904063</v>
      </c>
      <c r="G26" s="31">
        <f t="shared" si="2"/>
        <v>631712681</v>
      </c>
      <c r="H26" s="31">
        <f t="shared" si="2"/>
        <v>-7898784</v>
      </c>
      <c r="I26" s="31">
        <f t="shared" si="2"/>
        <v>-10596685</v>
      </c>
      <c r="J26" s="31">
        <f t="shared" si="2"/>
        <v>613217212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613217212</v>
      </c>
      <c r="X26" s="31">
        <f t="shared" si="2"/>
        <v>576420890</v>
      </c>
      <c r="Y26" s="31">
        <f t="shared" si="2"/>
        <v>36796322</v>
      </c>
      <c r="Z26" s="32">
        <f>+IF(X26&lt;&gt;0,+(Y26/X26)*100,0)</f>
        <v>6.3835857857268152</v>
      </c>
      <c r="AA26" s="33">
        <f>+AA13+AA25</f>
        <v>616904063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-831685</v>
      </c>
      <c r="D31" s="18"/>
      <c r="E31" s="19">
        <v>-584058</v>
      </c>
      <c r="F31" s="20">
        <v>-584058</v>
      </c>
      <c r="G31" s="20">
        <v>-954891</v>
      </c>
      <c r="H31" s="20">
        <v>-45877</v>
      </c>
      <c r="I31" s="20">
        <v>-63195</v>
      </c>
      <c r="J31" s="20">
        <v>-1063963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-1063963</v>
      </c>
      <c r="X31" s="20">
        <v>-584058</v>
      </c>
      <c r="Y31" s="20">
        <v>-479905</v>
      </c>
      <c r="Z31" s="21">
        <v>82.167353242314974</v>
      </c>
      <c r="AA31" s="22">
        <v>-584058</v>
      </c>
    </row>
    <row r="32" spans="1:27" x14ac:dyDescent="0.25">
      <c r="A32" s="23" t="s">
        <v>59</v>
      </c>
      <c r="B32" s="17" t="s">
        <v>32</v>
      </c>
      <c r="C32" s="18">
        <v>59480996</v>
      </c>
      <c r="D32" s="18"/>
      <c r="E32" s="19">
        <v>-31382674</v>
      </c>
      <c r="F32" s="20">
        <v>-31382674</v>
      </c>
      <c r="G32" s="20">
        <v>35940312</v>
      </c>
      <c r="H32" s="20">
        <v>-44866125</v>
      </c>
      <c r="I32" s="20">
        <v>-27478</v>
      </c>
      <c r="J32" s="20">
        <v>-8953291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-8953291</v>
      </c>
      <c r="X32" s="20">
        <v>-32816108</v>
      </c>
      <c r="Y32" s="20">
        <v>23862817</v>
      </c>
      <c r="Z32" s="21">
        <v>-72.716779820446718</v>
      </c>
      <c r="AA32" s="22">
        <v>-31382674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14216030</v>
      </c>
      <c r="D35" s="18"/>
      <c r="E35" s="19">
        <v>10645373</v>
      </c>
      <c r="F35" s="20">
        <v>10645373</v>
      </c>
      <c r="G35" s="20">
        <v>19419597</v>
      </c>
      <c r="H35" s="20">
        <v>1032920</v>
      </c>
      <c r="I35" s="20">
        <v>-934977</v>
      </c>
      <c r="J35" s="20">
        <v>19517540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19517540</v>
      </c>
      <c r="X35" s="20">
        <v>10645373</v>
      </c>
      <c r="Y35" s="20">
        <v>8872167</v>
      </c>
      <c r="Z35" s="21">
        <v>83.342941576589197</v>
      </c>
      <c r="AA35" s="22">
        <v>10645373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72865341</v>
      </c>
      <c r="D37" s="29">
        <f t="shared" ref="D37:Y37" si="3">SUM(D29:D36)</f>
        <v>0</v>
      </c>
      <c r="E37" s="30">
        <f t="shared" si="3"/>
        <v>-21321359</v>
      </c>
      <c r="F37" s="31">
        <f t="shared" si="3"/>
        <v>-21321359</v>
      </c>
      <c r="G37" s="31">
        <f t="shared" si="3"/>
        <v>54405018</v>
      </c>
      <c r="H37" s="31">
        <f t="shared" si="3"/>
        <v>-43879082</v>
      </c>
      <c r="I37" s="31">
        <f t="shared" si="3"/>
        <v>-1025650</v>
      </c>
      <c r="J37" s="31">
        <f t="shared" si="3"/>
        <v>9500286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9500286</v>
      </c>
      <c r="X37" s="31">
        <f t="shared" si="3"/>
        <v>-22754793</v>
      </c>
      <c r="Y37" s="31">
        <f t="shared" si="3"/>
        <v>32255079</v>
      </c>
      <c r="Z37" s="32">
        <f>+IF(X37&lt;&gt;0,+(Y37/X37)*100,0)</f>
        <v>-141.75070280797544</v>
      </c>
      <c r="AA37" s="33">
        <f>SUM(AA29:AA36)</f>
        <v>-21321359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2050000</v>
      </c>
      <c r="F39" s="20">
        <v>2050000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1262500</v>
      </c>
      <c r="Y39" s="20">
        <v>-1262500</v>
      </c>
      <c r="Z39" s="21">
        <v>-100</v>
      </c>
      <c r="AA39" s="22">
        <v>2050000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2050000</v>
      </c>
      <c r="F43" s="36">
        <f t="shared" si="4"/>
        <v>2050000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1262500</v>
      </c>
      <c r="Y43" s="36">
        <f t="shared" si="4"/>
        <v>-1262500</v>
      </c>
      <c r="Z43" s="37">
        <f>+IF(X43&lt;&gt;0,+(Y43/X43)*100,0)</f>
        <v>-100</v>
      </c>
      <c r="AA43" s="38">
        <f>SUM(AA39:AA42)</f>
        <v>2050000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72865341</v>
      </c>
      <c r="D44" s="29">
        <f>+D37+D43</f>
        <v>0</v>
      </c>
      <c r="E44" s="30">
        <f t="shared" si="5"/>
        <v>-19271359</v>
      </c>
      <c r="F44" s="31">
        <f t="shared" si="5"/>
        <v>-19271359</v>
      </c>
      <c r="G44" s="31">
        <f t="shared" si="5"/>
        <v>54405018</v>
      </c>
      <c r="H44" s="31">
        <f t="shared" si="5"/>
        <v>-43879082</v>
      </c>
      <c r="I44" s="31">
        <f t="shared" si="5"/>
        <v>-1025650</v>
      </c>
      <c r="J44" s="31">
        <f t="shared" si="5"/>
        <v>9500286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9500286</v>
      </c>
      <c r="X44" s="31">
        <f t="shared" si="5"/>
        <v>-21492293</v>
      </c>
      <c r="Y44" s="31">
        <f t="shared" si="5"/>
        <v>30992579</v>
      </c>
      <c r="Z44" s="32">
        <f>+IF(X44&lt;&gt;0,+(Y44/X44)*100,0)</f>
        <v>-144.20322205732072</v>
      </c>
      <c r="AA44" s="33">
        <f>+AA37+AA43</f>
        <v>-19271359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584426398</v>
      </c>
      <c r="D45" s="42">
        <f t="shared" si="6"/>
        <v>0</v>
      </c>
      <c r="E45" s="43">
        <f t="shared" si="6"/>
        <v>636175422</v>
      </c>
      <c r="F45" s="44">
        <f t="shared" si="6"/>
        <v>636175422</v>
      </c>
      <c r="G45" s="44">
        <f t="shared" si="6"/>
        <v>577307663</v>
      </c>
      <c r="H45" s="44">
        <f t="shared" si="6"/>
        <v>35980298</v>
      </c>
      <c r="I45" s="44">
        <f t="shared" si="6"/>
        <v>-9571035</v>
      </c>
      <c r="J45" s="44">
        <f t="shared" si="6"/>
        <v>603716926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603716926</v>
      </c>
      <c r="X45" s="44">
        <f t="shared" si="6"/>
        <v>597913183</v>
      </c>
      <c r="Y45" s="44">
        <f t="shared" si="6"/>
        <v>5803743</v>
      </c>
      <c r="Z45" s="45">
        <f>+IF(X45&lt;&gt;0,+(Y45/X45)*100,0)</f>
        <v>0.97066650560872469</v>
      </c>
      <c r="AA45" s="46">
        <f>+AA26-AA44</f>
        <v>636175422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212297266</v>
      </c>
      <c r="D47" s="18"/>
      <c r="E47" s="19">
        <v>267138093</v>
      </c>
      <c r="F47" s="20">
        <v>267138093</v>
      </c>
      <c r="G47" s="20">
        <v>261385793</v>
      </c>
      <c r="H47" s="20">
        <v>36936022</v>
      </c>
      <c r="I47" s="20">
        <v>-64868391</v>
      </c>
      <c r="J47" s="20">
        <v>233453424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233453424</v>
      </c>
      <c r="X47" s="20">
        <v>228875854</v>
      </c>
      <c r="Y47" s="20">
        <v>4577570</v>
      </c>
      <c r="Z47" s="47">
        <v>2.0000231217050972</v>
      </c>
      <c r="AA47" s="22">
        <v>267138093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212297266</v>
      </c>
      <c r="D50" s="50">
        <f t="shared" ref="D50:Y50" si="7">SUM(D47:D49)</f>
        <v>0</v>
      </c>
      <c r="E50" s="51">
        <f t="shared" si="7"/>
        <v>267138093</v>
      </c>
      <c r="F50" s="52">
        <f t="shared" si="7"/>
        <v>267138093</v>
      </c>
      <c r="G50" s="52">
        <f t="shared" si="7"/>
        <v>261385793</v>
      </c>
      <c r="H50" s="52">
        <f t="shared" si="7"/>
        <v>36936022</v>
      </c>
      <c r="I50" s="52">
        <f t="shared" si="7"/>
        <v>-64868391</v>
      </c>
      <c r="J50" s="52">
        <f t="shared" si="7"/>
        <v>233453424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233453424</v>
      </c>
      <c r="X50" s="52">
        <f t="shared" si="7"/>
        <v>228875854</v>
      </c>
      <c r="Y50" s="52">
        <f t="shared" si="7"/>
        <v>4577570</v>
      </c>
      <c r="Z50" s="53">
        <f>+IF(X50&lt;&gt;0,+(Y50/X50)*100,0)</f>
        <v>2.0000231217050972</v>
      </c>
      <c r="AA50" s="54">
        <f>SUM(AA47:AA49)</f>
        <v>267138093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371562123</v>
      </c>
      <c r="D7" s="18"/>
      <c r="E7" s="19">
        <v>398257746</v>
      </c>
      <c r="F7" s="20">
        <v>398257746</v>
      </c>
      <c r="G7" s="20">
        <v>27713551</v>
      </c>
      <c r="H7" s="20">
        <v>392094557</v>
      </c>
      <c r="I7" s="20">
        <v>2150484</v>
      </c>
      <c r="J7" s="20">
        <v>421958592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421958592</v>
      </c>
      <c r="X7" s="20">
        <v>99564435</v>
      </c>
      <c r="Y7" s="20">
        <v>322394157</v>
      </c>
      <c r="Z7" s="21">
        <v>323.80453622822245</v>
      </c>
      <c r="AA7" s="22">
        <v>398257746</v>
      </c>
    </row>
    <row r="8" spans="1:27" x14ac:dyDescent="0.25">
      <c r="A8" s="23" t="s">
        <v>36</v>
      </c>
      <c r="B8" s="17" t="s">
        <v>32</v>
      </c>
      <c r="C8" s="18">
        <v>26690212</v>
      </c>
      <c r="D8" s="18"/>
      <c r="E8" s="19">
        <v>36085133</v>
      </c>
      <c r="F8" s="20">
        <v>36085133</v>
      </c>
      <c r="G8" s="20">
        <v>2679391</v>
      </c>
      <c r="H8" s="20">
        <v>24509730</v>
      </c>
      <c r="I8" s="20">
        <v>55823</v>
      </c>
      <c r="J8" s="20">
        <v>27244944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27244944</v>
      </c>
      <c r="X8" s="20">
        <v>9021282</v>
      </c>
      <c r="Y8" s="20">
        <v>18223662</v>
      </c>
      <c r="Z8" s="21">
        <v>202.00745304270501</v>
      </c>
      <c r="AA8" s="22">
        <v>36085133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37282975</v>
      </c>
      <c r="D10" s="18"/>
      <c r="E10" s="19">
        <v>39031293</v>
      </c>
      <c r="F10" s="20">
        <v>39031293</v>
      </c>
      <c r="G10" s="20">
        <v>-7500481</v>
      </c>
      <c r="H10" s="20">
        <v>40568432</v>
      </c>
      <c r="I10" s="20">
        <v>571532</v>
      </c>
      <c r="J10" s="20">
        <v>33639483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33639483</v>
      </c>
      <c r="X10" s="20">
        <v>9757824</v>
      </c>
      <c r="Y10" s="20">
        <v>23881659</v>
      </c>
      <c r="Z10" s="21">
        <v>244.74369490574949</v>
      </c>
      <c r="AA10" s="22">
        <v>39031293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435535310</v>
      </c>
      <c r="D13" s="29">
        <f>SUM(D6:D12)</f>
        <v>0</v>
      </c>
      <c r="E13" s="30">
        <f t="shared" si="0"/>
        <v>473374172</v>
      </c>
      <c r="F13" s="31">
        <f t="shared" si="0"/>
        <v>473374172</v>
      </c>
      <c r="G13" s="31">
        <f t="shared" si="0"/>
        <v>22892461</v>
      </c>
      <c r="H13" s="31">
        <f t="shared" si="0"/>
        <v>457172719</v>
      </c>
      <c r="I13" s="31">
        <f t="shared" si="0"/>
        <v>2777839</v>
      </c>
      <c r="J13" s="31">
        <f t="shared" si="0"/>
        <v>482843019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482843019</v>
      </c>
      <c r="X13" s="31">
        <f t="shared" si="0"/>
        <v>118343541</v>
      </c>
      <c r="Y13" s="31">
        <f t="shared" si="0"/>
        <v>364499478</v>
      </c>
      <c r="Z13" s="32">
        <f>+IF(X13&lt;&gt;0,+(Y13/X13)*100,0)</f>
        <v>308.00115910001375</v>
      </c>
      <c r="AA13" s="33">
        <f>SUM(AA6:AA12)</f>
        <v>473374172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277179406</v>
      </c>
      <c r="D17" s="18"/>
      <c r="E17" s="19">
        <v>767948730</v>
      </c>
      <c r="F17" s="20">
        <v>767948730</v>
      </c>
      <c r="G17" s="24">
        <v>573931</v>
      </c>
      <c r="H17" s="24">
        <v>279602866</v>
      </c>
      <c r="I17" s="24">
        <v>879546</v>
      </c>
      <c r="J17" s="20">
        <v>281056343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281056343</v>
      </c>
      <c r="X17" s="20">
        <v>191987184</v>
      </c>
      <c r="Y17" s="24">
        <v>89069159</v>
      </c>
      <c r="Z17" s="25">
        <v>46.3932837308557</v>
      </c>
      <c r="AA17" s="26">
        <v>767948730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277179406</v>
      </c>
      <c r="D25" s="29">
        <f t="shared" ref="D25:Y25" si="1">SUM(D15:D24)</f>
        <v>0</v>
      </c>
      <c r="E25" s="35">
        <f t="shared" si="1"/>
        <v>767948730</v>
      </c>
      <c r="F25" s="36">
        <f t="shared" si="1"/>
        <v>767948730</v>
      </c>
      <c r="G25" s="36">
        <f t="shared" si="1"/>
        <v>573931</v>
      </c>
      <c r="H25" s="36">
        <f t="shared" si="1"/>
        <v>279602866</v>
      </c>
      <c r="I25" s="36">
        <f t="shared" si="1"/>
        <v>879546</v>
      </c>
      <c r="J25" s="36">
        <f t="shared" si="1"/>
        <v>281056343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281056343</v>
      </c>
      <c r="X25" s="36">
        <f t="shared" si="1"/>
        <v>191987184</v>
      </c>
      <c r="Y25" s="36">
        <f t="shared" si="1"/>
        <v>89069159</v>
      </c>
      <c r="Z25" s="37">
        <f>+IF(X25&lt;&gt;0,+(Y25/X25)*100,0)</f>
        <v>46.3932837308557</v>
      </c>
      <c r="AA25" s="38">
        <f>SUM(AA15:AA24)</f>
        <v>767948730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712714716</v>
      </c>
      <c r="D26" s="29">
        <f>+D13+D25</f>
        <v>0</v>
      </c>
      <c r="E26" s="30">
        <f t="shared" si="2"/>
        <v>1241322902</v>
      </c>
      <c r="F26" s="31">
        <f t="shared" si="2"/>
        <v>1241322902</v>
      </c>
      <c r="G26" s="31">
        <f t="shared" si="2"/>
        <v>23466392</v>
      </c>
      <c r="H26" s="31">
        <f t="shared" si="2"/>
        <v>736775585</v>
      </c>
      <c r="I26" s="31">
        <f t="shared" si="2"/>
        <v>3657385</v>
      </c>
      <c r="J26" s="31">
        <f t="shared" si="2"/>
        <v>763899362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763899362</v>
      </c>
      <c r="X26" s="31">
        <f t="shared" si="2"/>
        <v>310330725</v>
      </c>
      <c r="Y26" s="31">
        <f t="shared" si="2"/>
        <v>453568637</v>
      </c>
      <c r="Z26" s="32">
        <f>+IF(X26&lt;&gt;0,+(Y26/X26)*100,0)</f>
        <v>146.15653574102274</v>
      </c>
      <c r="AA26" s="33">
        <f>+AA13+AA25</f>
        <v>1241322902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49971243</v>
      </c>
      <c r="D31" s="18"/>
      <c r="E31" s="19">
        <v>49503281</v>
      </c>
      <c r="F31" s="20">
        <v>49503281</v>
      </c>
      <c r="G31" s="20">
        <v>1887281</v>
      </c>
      <c r="H31" s="20">
        <v>49092443</v>
      </c>
      <c r="I31" s="20">
        <v>175423</v>
      </c>
      <c r="J31" s="20">
        <v>51155147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51155147</v>
      </c>
      <c r="X31" s="20">
        <v>12375819</v>
      </c>
      <c r="Y31" s="20">
        <v>38779328</v>
      </c>
      <c r="Z31" s="21">
        <v>313.34756915885731</v>
      </c>
      <c r="AA31" s="22">
        <v>49503281</v>
      </c>
    </row>
    <row r="32" spans="1:27" x14ac:dyDescent="0.25">
      <c r="A32" s="23" t="s">
        <v>59</v>
      </c>
      <c r="B32" s="17" t="s">
        <v>32</v>
      </c>
      <c r="C32" s="18">
        <v>429414084</v>
      </c>
      <c r="D32" s="18"/>
      <c r="E32" s="19">
        <v>851638026</v>
      </c>
      <c r="F32" s="20">
        <v>851638026</v>
      </c>
      <c r="G32" s="20">
        <v>162592044</v>
      </c>
      <c r="H32" s="20">
        <v>275275667</v>
      </c>
      <c r="I32" s="20">
        <v>129313189</v>
      </c>
      <c r="J32" s="20">
        <v>567180900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567180900</v>
      </c>
      <c r="X32" s="20">
        <v>136909504</v>
      </c>
      <c r="Y32" s="20">
        <v>430271396</v>
      </c>
      <c r="Z32" s="21">
        <v>314.27430779385486</v>
      </c>
      <c r="AA32" s="22">
        <v>851638026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479385327</v>
      </c>
      <c r="D37" s="29">
        <f t="shared" ref="D37:Y37" si="3">SUM(D29:D36)</f>
        <v>0</v>
      </c>
      <c r="E37" s="30">
        <f t="shared" si="3"/>
        <v>901141307</v>
      </c>
      <c r="F37" s="31">
        <f t="shared" si="3"/>
        <v>901141307</v>
      </c>
      <c r="G37" s="31">
        <f t="shared" si="3"/>
        <v>164479325</v>
      </c>
      <c r="H37" s="31">
        <f t="shared" si="3"/>
        <v>324368110</v>
      </c>
      <c r="I37" s="31">
        <f t="shared" si="3"/>
        <v>129488612</v>
      </c>
      <c r="J37" s="31">
        <f t="shared" si="3"/>
        <v>618336047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618336047</v>
      </c>
      <c r="X37" s="31">
        <f t="shared" si="3"/>
        <v>149285323</v>
      </c>
      <c r="Y37" s="31">
        <f t="shared" si="3"/>
        <v>469050724</v>
      </c>
      <c r="Z37" s="32">
        <f>+IF(X37&lt;&gt;0,+(Y37/X37)*100,0)</f>
        <v>314.19748075301413</v>
      </c>
      <c r="AA37" s="33">
        <f>SUM(AA29:AA36)</f>
        <v>901141307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729162160</v>
      </c>
      <c r="D39" s="18"/>
      <c r="E39" s="19"/>
      <c r="F39" s="20"/>
      <c r="G39" s="20"/>
      <c r="H39" s="20">
        <v>729162160</v>
      </c>
      <c r="I39" s="20"/>
      <c r="J39" s="20">
        <v>729162160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729162160</v>
      </c>
      <c r="X39" s="20"/>
      <c r="Y39" s="20">
        <v>729162160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729162160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729162160</v>
      </c>
      <c r="I43" s="36">
        <f t="shared" si="4"/>
        <v>0</v>
      </c>
      <c r="J43" s="36">
        <f t="shared" si="4"/>
        <v>729162160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729162160</v>
      </c>
      <c r="X43" s="36">
        <f t="shared" si="4"/>
        <v>0</v>
      </c>
      <c r="Y43" s="36">
        <f t="shared" si="4"/>
        <v>729162160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1208547487</v>
      </c>
      <c r="D44" s="29">
        <f>+D37+D43</f>
        <v>0</v>
      </c>
      <c r="E44" s="30">
        <f t="shared" si="5"/>
        <v>901141307</v>
      </c>
      <c r="F44" s="31">
        <f t="shared" si="5"/>
        <v>901141307</v>
      </c>
      <c r="G44" s="31">
        <f t="shared" si="5"/>
        <v>164479325</v>
      </c>
      <c r="H44" s="31">
        <f t="shared" si="5"/>
        <v>1053530270</v>
      </c>
      <c r="I44" s="31">
        <f t="shared" si="5"/>
        <v>129488612</v>
      </c>
      <c r="J44" s="31">
        <f t="shared" si="5"/>
        <v>1347498207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1347498207</v>
      </c>
      <c r="X44" s="31">
        <f t="shared" si="5"/>
        <v>149285323</v>
      </c>
      <c r="Y44" s="31">
        <f t="shared" si="5"/>
        <v>1198212884</v>
      </c>
      <c r="Z44" s="32">
        <f>+IF(X44&lt;&gt;0,+(Y44/X44)*100,0)</f>
        <v>802.63274374266518</v>
      </c>
      <c r="AA44" s="33">
        <f>+AA37+AA43</f>
        <v>901141307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-495832771</v>
      </c>
      <c r="D45" s="42">
        <f t="shared" si="6"/>
        <v>0</v>
      </c>
      <c r="E45" s="43">
        <f t="shared" si="6"/>
        <v>340181595</v>
      </c>
      <c r="F45" s="44">
        <f t="shared" si="6"/>
        <v>340181595</v>
      </c>
      <c r="G45" s="44">
        <f t="shared" si="6"/>
        <v>-141012933</v>
      </c>
      <c r="H45" s="44">
        <f t="shared" si="6"/>
        <v>-316754685</v>
      </c>
      <c r="I45" s="44">
        <f t="shared" si="6"/>
        <v>-125831227</v>
      </c>
      <c r="J45" s="44">
        <f t="shared" si="6"/>
        <v>-583598845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-583598845</v>
      </c>
      <c r="X45" s="44">
        <f t="shared" si="6"/>
        <v>161045402</v>
      </c>
      <c r="Y45" s="44">
        <f t="shared" si="6"/>
        <v>-744644247</v>
      </c>
      <c r="Z45" s="45">
        <f>+IF(X45&lt;&gt;0,+(Y45/X45)*100,0)</f>
        <v>-462.38156305760282</v>
      </c>
      <c r="AA45" s="46">
        <f>+AA26-AA44</f>
        <v>340181595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-799627383</v>
      </c>
      <c r="D47" s="18"/>
      <c r="E47" s="19">
        <v>-465334238</v>
      </c>
      <c r="F47" s="20">
        <v>-465334238</v>
      </c>
      <c r="G47" s="20">
        <v>-100347605</v>
      </c>
      <c r="H47" s="20">
        <v>-692545672</v>
      </c>
      <c r="I47" s="20">
        <v>-79964462</v>
      </c>
      <c r="J47" s="20">
        <v>-872857739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-872857739</v>
      </c>
      <c r="X47" s="20">
        <v>-116333562</v>
      </c>
      <c r="Y47" s="20">
        <v>-756524177</v>
      </c>
      <c r="Z47" s="47">
        <v>650.30603722079786</v>
      </c>
      <c r="AA47" s="22">
        <v>-465334238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-799627383</v>
      </c>
      <c r="D50" s="50">
        <f t="shared" ref="D50:Y50" si="7">SUM(D47:D49)</f>
        <v>0</v>
      </c>
      <c r="E50" s="51">
        <f t="shared" si="7"/>
        <v>-465334238</v>
      </c>
      <c r="F50" s="52">
        <f t="shared" si="7"/>
        <v>-465334238</v>
      </c>
      <c r="G50" s="52">
        <f t="shared" si="7"/>
        <v>-100347605</v>
      </c>
      <c r="H50" s="52">
        <f t="shared" si="7"/>
        <v>-692545672</v>
      </c>
      <c r="I50" s="52">
        <f t="shared" si="7"/>
        <v>-79964462</v>
      </c>
      <c r="J50" s="52">
        <f t="shared" si="7"/>
        <v>-872857739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-872857739</v>
      </c>
      <c r="X50" s="52">
        <f t="shared" si="7"/>
        <v>-116333562</v>
      </c>
      <c r="Y50" s="52">
        <f t="shared" si="7"/>
        <v>-756524177</v>
      </c>
      <c r="Z50" s="53">
        <f>+IF(X50&lt;&gt;0,+(Y50/X50)*100,0)</f>
        <v>650.30603722079786</v>
      </c>
      <c r="AA50" s="54">
        <f>SUM(AA47:AA49)</f>
        <v>-465334238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-56806391</v>
      </c>
      <c r="F6" s="20">
        <v>-56806391</v>
      </c>
      <c r="G6" s="20"/>
      <c r="H6" s="20">
        <v>11485</v>
      </c>
      <c r="I6" s="20">
        <v>707540</v>
      </c>
      <c r="J6" s="20">
        <v>719025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719025</v>
      </c>
      <c r="X6" s="20">
        <v>-14201598</v>
      </c>
      <c r="Y6" s="20">
        <v>14920623</v>
      </c>
      <c r="Z6" s="21">
        <v>-105.06298657376445</v>
      </c>
      <c r="AA6" s="22">
        <v>-56806391</v>
      </c>
    </row>
    <row r="7" spans="1:27" x14ac:dyDescent="0.25">
      <c r="A7" s="23" t="s">
        <v>35</v>
      </c>
      <c r="B7" s="17" t="s">
        <v>32</v>
      </c>
      <c r="C7" s="18">
        <v>-2284555</v>
      </c>
      <c r="D7" s="18"/>
      <c r="E7" s="19">
        <v>18171501</v>
      </c>
      <c r="F7" s="20">
        <v>18171501</v>
      </c>
      <c r="G7" s="20">
        <v>-536616</v>
      </c>
      <c r="H7" s="20">
        <v>811891</v>
      </c>
      <c r="I7" s="20">
        <v>410682</v>
      </c>
      <c r="J7" s="20">
        <v>685957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685957</v>
      </c>
      <c r="X7" s="20">
        <v>4542876</v>
      </c>
      <c r="Y7" s="20">
        <v>-3856919</v>
      </c>
      <c r="Z7" s="21">
        <v>-84.900380287729632</v>
      </c>
      <c r="AA7" s="22">
        <v>18171501</v>
      </c>
    </row>
    <row r="8" spans="1:27" x14ac:dyDescent="0.25">
      <c r="A8" s="23" t="s">
        <v>36</v>
      </c>
      <c r="B8" s="17" t="s">
        <v>32</v>
      </c>
      <c r="C8" s="18">
        <v>-131700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163740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-1589526</v>
      </c>
      <c r="D11" s="18"/>
      <c r="E11" s="19">
        <v>10520850</v>
      </c>
      <c r="F11" s="20">
        <v>10520850</v>
      </c>
      <c r="G11" s="24">
        <v>-228649</v>
      </c>
      <c r="H11" s="24">
        <v>40731</v>
      </c>
      <c r="I11" s="24">
        <v>71036</v>
      </c>
      <c r="J11" s="20">
        <v>-116882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-116882</v>
      </c>
      <c r="X11" s="20">
        <v>2630214</v>
      </c>
      <c r="Y11" s="24">
        <v>-2747096</v>
      </c>
      <c r="Z11" s="25">
        <v>-104.44382092103533</v>
      </c>
      <c r="AA11" s="26">
        <v>10520850</v>
      </c>
    </row>
    <row r="12" spans="1:27" x14ac:dyDescent="0.25">
      <c r="A12" s="23" t="s">
        <v>40</v>
      </c>
      <c r="B12" s="17" t="s">
        <v>32</v>
      </c>
      <c r="C12" s="18">
        <v>14894</v>
      </c>
      <c r="D12" s="18"/>
      <c r="E12" s="19">
        <v>-40000</v>
      </c>
      <c r="F12" s="20">
        <v>-40000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-9999</v>
      </c>
      <c r="Y12" s="20">
        <v>9999</v>
      </c>
      <c r="Z12" s="21">
        <v>-100</v>
      </c>
      <c r="AA12" s="22">
        <v>-40000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-3827147</v>
      </c>
      <c r="D13" s="29">
        <f>SUM(D6:D12)</f>
        <v>0</v>
      </c>
      <c r="E13" s="30">
        <f t="shared" si="0"/>
        <v>-28154040</v>
      </c>
      <c r="F13" s="31">
        <f t="shared" si="0"/>
        <v>-28154040</v>
      </c>
      <c r="G13" s="31">
        <f t="shared" si="0"/>
        <v>-765265</v>
      </c>
      <c r="H13" s="31">
        <f t="shared" si="0"/>
        <v>864107</v>
      </c>
      <c r="I13" s="31">
        <f t="shared" si="0"/>
        <v>1189258</v>
      </c>
      <c r="J13" s="31">
        <f t="shared" si="0"/>
        <v>1288100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1288100</v>
      </c>
      <c r="X13" s="31">
        <f t="shared" si="0"/>
        <v>-7038507</v>
      </c>
      <c r="Y13" s="31">
        <f t="shared" si="0"/>
        <v>8326607</v>
      </c>
      <c r="Z13" s="32">
        <f>+IF(X13&lt;&gt;0,+(Y13/X13)*100,0)</f>
        <v>-118.30075611205615</v>
      </c>
      <c r="AA13" s="33">
        <f>SUM(AA6:AA12)</f>
        <v>-28154040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2956715</v>
      </c>
      <c r="D17" s="18"/>
      <c r="E17" s="19">
        <v>16674037</v>
      </c>
      <c r="F17" s="20">
        <v>16674037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4168509</v>
      </c>
      <c r="Y17" s="24">
        <v>-4168509</v>
      </c>
      <c r="Z17" s="25">
        <v>-100</v>
      </c>
      <c r="AA17" s="26">
        <v>16674037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2956715</v>
      </c>
      <c r="D25" s="29">
        <f t="shared" ref="D25:Y25" si="1">SUM(D15:D24)</f>
        <v>0</v>
      </c>
      <c r="E25" s="35">
        <f t="shared" si="1"/>
        <v>16674037</v>
      </c>
      <c r="F25" s="36">
        <f t="shared" si="1"/>
        <v>16674037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4168509</v>
      </c>
      <c r="Y25" s="36">
        <f t="shared" si="1"/>
        <v>-4168509</v>
      </c>
      <c r="Z25" s="37">
        <f>+IF(X25&lt;&gt;0,+(Y25/X25)*100,0)</f>
        <v>-100</v>
      </c>
      <c r="AA25" s="38">
        <f>SUM(AA15:AA24)</f>
        <v>16674037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-870432</v>
      </c>
      <c r="D26" s="29">
        <f>+D13+D25</f>
        <v>0</v>
      </c>
      <c r="E26" s="30">
        <f t="shared" si="2"/>
        <v>-11480003</v>
      </c>
      <c r="F26" s="31">
        <f t="shared" si="2"/>
        <v>-11480003</v>
      </c>
      <c r="G26" s="31">
        <f t="shared" si="2"/>
        <v>-765265</v>
      </c>
      <c r="H26" s="31">
        <f t="shared" si="2"/>
        <v>864107</v>
      </c>
      <c r="I26" s="31">
        <f t="shared" si="2"/>
        <v>1189258</v>
      </c>
      <c r="J26" s="31">
        <f t="shared" si="2"/>
        <v>1288100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1288100</v>
      </c>
      <c r="X26" s="31">
        <f t="shared" si="2"/>
        <v>-2869998</v>
      </c>
      <c r="Y26" s="31">
        <f t="shared" si="2"/>
        <v>4158098</v>
      </c>
      <c r="Z26" s="32">
        <f>+IF(X26&lt;&gt;0,+(Y26/X26)*100,0)</f>
        <v>-144.88156437739678</v>
      </c>
      <c r="AA26" s="33">
        <f>+AA13+AA25</f>
        <v>-11480003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2564875</v>
      </c>
      <c r="D32" s="18"/>
      <c r="E32" s="19">
        <v>-5087741</v>
      </c>
      <c r="F32" s="20">
        <v>-5087741</v>
      </c>
      <c r="G32" s="20">
        <v>244072</v>
      </c>
      <c r="H32" s="20">
        <v>723464</v>
      </c>
      <c r="I32" s="20">
        <v>5189377</v>
      </c>
      <c r="J32" s="20">
        <v>6156913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6156913</v>
      </c>
      <c r="X32" s="20">
        <v>-1271928</v>
      </c>
      <c r="Y32" s="20">
        <v>7428841</v>
      </c>
      <c r="Z32" s="21">
        <v>-584.06144058468726</v>
      </c>
      <c r="AA32" s="22">
        <v>-5087741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1500000</v>
      </c>
      <c r="H33" s="20">
        <v>-724078</v>
      </c>
      <c r="I33" s="20"/>
      <c r="J33" s="20">
        <v>775922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775922</v>
      </c>
      <c r="X33" s="20"/>
      <c r="Y33" s="20">
        <v>775922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3019090</v>
      </c>
      <c r="F35" s="20">
        <v>3019090</v>
      </c>
      <c r="G35" s="20"/>
      <c r="H35" s="20"/>
      <c r="I35" s="20">
        <v>142434</v>
      </c>
      <c r="J35" s="20">
        <v>142434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142434</v>
      </c>
      <c r="X35" s="20">
        <v>754770</v>
      </c>
      <c r="Y35" s="20">
        <v>-612336</v>
      </c>
      <c r="Z35" s="21">
        <v>-81.128820700345798</v>
      </c>
      <c r="AA35" s="22">
        <v>3019090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2564875</v>
      </c>
      <c r="D37" s="29">
        <f t="shared" ref="D37:Y37" si="3">SUM(D29:D36)</f>
        <v>0</v>
      </c>
      <c r="E37" s="30">
        <f t="shared" si="3"/>
        <v>-2068651</v>
      </c>
      <c r="F37" s="31">
        <f t="shared" si="3"/>
        <v>-2068651</v>
      </c>
      <c r="G37" s="31">
        <f t="shared" si="3"/>
        <v>1744072</v>
      </c>
      <c r="H37" s="31">
        <f t="shared" si="3"/>
        <v>-614</v>
      </c>
      <c r="I37" s="31">
        <f t="shared" si="3"/>
        <v>5331811</v>
      </c>
      <c r="J37" s="31">
        <f t="shared" si="3"/>
        <v>7075269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7075269</v>
      </c>
      <c r="X37" s="31">
        <f t="shared" si="3"/>
        <v>-517158</v>
      </c>
      <c r="Y37" s="31">
        <f t="shared" si="3"/>
        <v>7592427</v>
      </c>
      <c r="Z37" s="32">
        <f>+IF(X37&lt;&gt;0,+(Y37/X37)*100,0)</f>
        <v>-1468.1058786676413</v>
      </c>
      <c r="AA37" s="33">
        <f>SUM(AA29:AA36)</f>
        <v>-2068651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2564875</v>
      </c>
      <c r="D44" s="29">
        <f>+D37+D43</f>
        <v>0</v>
      </c>
      <c r="E44" s="30">
        <f t="shared" si="5"/>
        <v>-2068651</v>
      </c>
      <c r="F44" s="31">
        <f t="shared" si="5"/>
        <v>-2068651</v>
      </c>
      <c r="G44" s="31">
        <f t="shared" si="5"/>
        <v>1744072</v>
      </c>
      <c r="H44" s="31">
        <f t="shared" si="5"/>
        <v>-614</v>
      </c>
      <c r="I44" s="31">
        <f t="shared" si="5"/>
        <v>5331811</v>
      </c>
      <c r="J44" s="31">
        <f t="shared" si="5"/>
        <v>7075269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7075269</v>
      </c>
      <c r="X44" s="31">
        <f t="shared" si="5"/>
        <v>-517158</v>
      </c>
      <c r="Y44" s="31">
        <f t="shared" si="5"/>
        <v>7592427</v>
      </c>
      <c r="Z44" s="32">
        <f>+IF(X44&lt;&gt;0,+(Y44/X44)*100,0)</f>
        <v>-1468.1058786676413</v>
      </c>
      <c r="AA44" s="33">
        <f>+AA37+AA43</f>
        <v>-2068651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-3435307</v>
      </c>
      <c r="D45" s="42">
        <f t="shared" si="6"/>
        <v>0</v>
      </c>
      <c r="E45" s="43">
        <f t="shared" si="6"/>
        <v>-9411352</v>
      </c>
      <c r="F45" s="44">
        <f t="shared" si="6"/>
        <v>-9411352</v>
      </c>
      <c r="G45" s="44">
        <f t="shared" si="6"/>
        <v>-2509337</v>
      </c>
      <c r="H45" s="44">
        <f t="shared" si="6"/>
        <v>864721</v>
      </c>
      <c r="I45" s="44">
        <f t="shared" si="6"/>
        <v>-4142553</v>
      </c>
      <c r="J45" s="44">
        <f t="shared" si="6"/>
        <v>-5787169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-5787169</v>
      </c>
      <c r="X45" s="44">
        <f t="shared" si="6"/>
        <v>-2352840</v>
      </c>
      <c r="Y45" s="44">
        <f t="shared" si="6"/>
        <v>-3434329</v>
      </c>
      <c r="Z45" s="45">
        <f>+IF(X45&lt;&gt;0,+(Y45/X45)*100,0)</f>
        <v>145.96525900613727</v>
      </c>
      <c r="AA45" s="46">
        <f>+AA26-AA44</f>
        <v>-9411352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2838405</v>
      </c>
      <c r="D7" s="18"/>
      <c r="E7" s="19">
        <v>32032441</v>
      </c>
      <c r="F7" s="20">
        <v>32032441</v>
      </c>
      <c r="G7" s="20">
        <v>-2297500</v>
      </c>
      <c r="H7" s="20">
        <v>5017043</v>
      </c>
      <c r="I7" s="20">
        <v>207861</v>
      </c>
      <c r="J7" s="20">
        <v>2927404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2927404</v>
      </c>
      <c r="X7" s="20">
        <v>8008107</v>
      </c>
      <c r="Y7" s="20">
        <v>-5080703</v>
      </c>
      <c r="Z7" s="21">
        <v>-63.444494435451467</v>
      </c>
      <c r="AA7" s="22">
        <v>32032441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17832633</v>
      </c>
      <c r="F8" s="20">
        <v>17832633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4458156</v>
      </c>
      <c r="Y8" s="20">
        <v>-4458156</v>
      </c>
      <c r="Z8" s="21">
        <v>-100</v>
      </c>
      <c r="AA8" s="22">
        <v>17832633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2838405</v>
      </c>
      <c r="D13" s="29">
        <f>SUM(D6:D12)</f>
        <v>0</v>
      </c>
      <c r="E13" s="30">
        <f t="shared" si="0"/>
        <v>49865074</v>
      </c>
      <c r="F13" s="31">
        <f t="shared" si="0"/>
        <v>49865074</v>
      </c>
      <c r="G13" s="31">
        <f t="shared" si="0"/>
        <v>-2297500</v>
      </c>
      <c r="H13" s="31">
        <f t="shared" si="0"/>
        <v>5017043</v>
      </c>
      <c r="I13" s="31">
        <f t="shared" si="0"/>
        <v>207861</v>
      </c>
      <c r="J13" s="31">
        <f t="shared" si="0"/>
        <v>2927404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2927404</v>
      </c>
      <c r="X13" s="31">
        <f t="shared" si="0"/>
        <v>12466263</v>
      </c>
      <c r="Y13" s="31">
        <f t="shared" si="0"/>
        <v>-9538859</v>
      </c>
      <c r="Z13" s="32">
        <f>+IF(X13&lt;&gt;0,+(Y13/X13)*100,0)</f>
        <v>-76.517389373222755</v>
      </c>
      <c r="AA13" s="33">
        <f>SUM(AA6:AA12)</f>
        <v>49865074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160906469</v>
      </c>
      <c r="D17" s="18"/>
      <c r="E17" s="19">
        <v>190515393</v>
      </c>
      <c r="F17" s="20">
        <v>190515393</v>
      </c>
      <c r="G17" s="24">
        <v>-7034575</v>
      </c>
      <c r="H17" s="24">
        <v>166858801</v>
      </c>
      <c r="I17" s="24">
        <v>-541121</v>
      </c>
      <c r="J17" s="20">
        <v>159283105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159283105</v>
      </c>
      <c r="X17" s="20">
        <v>47628849</v>
      </c>
      <c r="Y17" s="24">
        <v>111654256</v>
      </c>
      <c r="Z17" s="25">
        <v>234.42568599547724</v>
      </c>
      <c r="AA17" s="26">
        <v>190515393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160906469</v>
      </c>
      <c r="D25" s="29">
        <f t="shared" ref="D25:Y25" si="1">SUM(D15:D24)</f>
        <v>0</v>
      </c>
      <c r="E25" s="35">
        <f t="shared" si="1"/>
        <v>190515393</v>
      </c>
      <c r="F25" s="36">
        <f t="shared" si="1"/>
        <v>190515393</v>
      </c>
      <c r="G25" s="36">
        <f t="shared" si="1"/>
        <v>-7034575</v>
      </c>
      <c r="H25" s="36">
        <f t="shared" si="1"/>
        <v>166858801</v>
      </c>
      <c r="I25" s="36">
        <f t="shared" si="1"/>
        <v>-541121</v>
      </c>
      <c r="J25" s="36">
        <f t="shared" si="1"/>
        <v>159283105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159283105</v>
      </c>
      <c r="X25" s="36">
        <f t="shared" si="1"/>
        <v>47628849</v>
      </c>
      <c r="Y25" s="36">
        <f t="shared" si="1"/>
        <v>111654256</v>
      </c>
      <c r="Z25" s="37">
        <f>+IF(X25&lt;&gt;0,+(Y25/X25)*100,0)</f>
        <v>234.42568599547724</v>
      </c>
      <c r="AA25" s="38">
        <f>SUM(AA15:AA24)</f>
        <v>190515393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163744874</v>
      </c>
      <c r="D26" s="29">
        <f>+D13+D25</f>
        <v>0</v>
      </c>
      <c r="E26" s="30">
        <f t="shared" si="2"/>
        <v>240380467</v>
      </c>
      <c r="F26" s="31">
        <f t="shared" si="2"/>
        <v>240380467</v>
      </c>
      <c r="G26" s="31">
        <f t="shared" si="2"/>
        <v>-9332075</v>
      </c>
      <c r="H26" s="31">
        <f t="shared" si="2"/>
        <v>171875844</v>
      </c>
      <c r="I26" s="31">
        <f t="shared" si="2"/>
        <v>-333260</v>
      </c>
      <c r="J26" s="31">
        <f t="shared" si="2"/>
        <v>162210509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162210509</v>
      </c>
      <c r="X26" s="31">
        <f t="shared" si="2"/>
        <v>60095112</v>
      </c>
      <c r="Y26" s="31">
        <f t="shared" si="2"/>
        <v>102115397</v>
      </c>
      <c r="Z26" s="32">
        <f>+IF(X26&lt;&gt;0,+(Y26/X26)*100,0)</f>
        <v>169.92296644692166</v>
      </c>
      <c r="AA26" s="33">
        <f>+AA13+AA25</f>
        <v>240380467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280288</v>
      </c>
      <c r="D31" s="18"/>
      <c r="E31" s="19">
        <v>250608</v>
      </c>
      <c r="F31" s="20">
        <v>250608</v>
      </c>
      <c r="G31" s="20">
        <v>41819</v>
      </c>
      <c r="H31" s="20">
        <v>246092</v>
      </c>
      <c r="I31" s="20">
        <v>2715</v>
      </c>
      <c r="J31" s="20">
        <v>290626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290626</v>
      </c>
      <c r="X31" s="20">
        <v>62649</v>
      </c>
      <c r="Y31" s="20">
        <v>227977</v>
      </c>
      <c r="Z31" s="21">
        <v>363.89567271624446</v>
      </c>
      <c r="AA31" s="22">
        <v>250608</v>
      </c>
    </row>
    <row r="32" spans="1:27" x14ac:dyDescent="0.25">
      <c r="A32" s="23" t="s">
        <v>59</v>
      </c>
      <c r="B32" s="17" t="s">
        <v>32</v>
      </c>
      <c r="C32" s="18">
        <v>66462047</v>
      </c>
      <c r="D32" s="18"/>
      <c r="E32" s="19">
        <v>34600799</v>
      </c>
      <c r="F32" s="20">
        <v>34600799</v>
      </c>
      <c r="G32" s="20">
        <v>-14086427</v>
      </c>
      <c r="H32" s="20">
        <v>74790085</v>
      </c>
      <c r="I32" s="20"/>
      <c r="J32" s="20">
        <v>60703658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60703658</v>
      </c>
      <c r="X32" s="20">
        <v>8650200</v>
      </c>
      <c r="Y32" s="20">
        <v>52053458</v>
      </c>
      <c r="Z32" s="21">
        <v>601.76016739497356</v>
      </c>
      <c r="AA32" s="22">
        <v>34600799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115000</v>
      </c>
      <c r="H33" s="20"/>
      <c r="I33" s="20"/>
      <c r="J33" s="20">
        <v>115000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115000</v>
      </c>
      <c r="X33" s="20"/>
      <c r="Y33" s="20">
        <v>115000</v>
      </c>
      <c r="Z33" s="21"/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7350075</v>
      </c>
      <c r="D35" s="18"/>
      <c r="E35" s="19">
        <v>7540943</v>
      </c>
      <c r="F35" s="20">
        <v>7540943</v>
      </c>
      <c r="G35" s="20">
        <v>163821</v>
      </c>
      <c r="H35" s="20">
        <v>7224430</v>
      </c>
      <c r="I35" s="20">
        <v>52844</v>
      </c>
      <c r="J35" s="20">
        <v>7441095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7441095</v>
      </c>
      <c r="X35" s="20">
        <v>1885236</v>
      </c>
      <c r="Y35" s="20">
        <v>5555859</v>
      </c>
      <c r="Z35" s="21">
        <v>294.70363392169469</v>
      </c>
      <c r="AA35" s="22">
        <v>7540943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74092410</v>
      </c>
      <c r="D37" s="29">
        <f t="shared" ref="D37:Y37" si="3">SUM(D29:D36)</f>
        <v>0</v>
      </c>
      <c r="E37" s="30">
        <f t="shared" si="3"/>
        <v>42392351</v>
      </c>
      <c r="F37" s="31">
        <f t="shared" si="3"/>
        <v>42392351</v>
      </c>
      <c r="G37" s="31">
        <f t="shared" si="3"/>
        <v>-13765787</v>
      </c>
      <c r="H37" s="31">
        <f t="shared" si="3"/>
        <v>82260607</v>
      </c>
      <c r="I37" s="31">
        <f t="shared" si="3"/>
        <v>55559</v>
      </c>
      <c r="J37" s="31">
        <f t="shared" si="3"/>
        <v>68550379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68550379</v>
      </c>
      <c r="X37" s="31">
        <f t="shared" si="3"/>
        <v>10598085</v>
      </c>
      <c r="Y37" s="31">
        <f t="shared" si="3"/>
        <v>57952294</v>
      </c>
      <c r="Z37" s="32">
        <f>+IF(X37&lt;&gt;0,+(Y37/X37)*100,0)</f>
        <v>546.81854316133536</v>
      </c>
      <c r="AA37" s="33">
        <f>SUM(AA29:AA36)</f>
        <v>42392351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74092410</v>
      </c>
      <c r="D44" s="29">
        <f>+D37+D43</f>
        <v>0</v>
      </c>
      <c r="E44" s="30">
        <f t="shared" si="5"/>
        <v>42392351</v>
      </c>
      <c r="F44" s="31">
        <f t="shared" si="5"/>
        <v>42392351</v>
      </c>
      <c r="G44" s="31">
        <f t="shared" si="5"/>
        <v>-13765787</v>
      </c>
      <c r="H44" s="31">
        <f t="shared" si="5"/>
        <v>82260607</v>
      </c>
      <c r="I44" s="31">
        <f t="shared" si="5"/>
        <v>55559</v>
      </c>
      <c r="J44" s="31">
        <f t="shared" si="5"/>
        <v>68550379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68550379</v>
      </c>
      <c r="X44" s="31">
        <f t="shared" si="5"/>
        <v>10598085</v>
      </c>
      <c r="Y44" s="31">
        <f t="shared" si="5"/>
        <v>57952294</v>
      </c>
      <c r="Z44" s="32">
        <f>+IF(X44&lt;&gt;0,+(Y44/X44)*100,0)</f>
        <v>546.81854316133536</v>
      </c>
      <c r="AA44" s="33">
        <f>+AA37+AA43</f>
        <v>42392351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89652464</v>
      </c>
      <c r="D45" s="42">
        <f t="shared" si="6"/>
        <v>0</v>
      </c>
      <c r="E45" s="43">
        <f t="shared" si="6"/>
        <v>197988116</v>
      </c>
      <c r="F45" s="44">
        <f t="shared" si="6"/>
        <v>197988116</v>
      </c>
      <c r="G45" s="44">
        <f t="shared" si="6"/>
        <v>4433712</v>
      </c>
      <c r="H45" s="44">
        <f t="shared" si="6"/>
        <v>89615237</v>
      </c>
      <c r="I45" s="44">
        <f t="shared" si="6"/>
        <v>-388819</v>
      </c>
      <c r="J45" s="44">
        <f t="shared" si="6"/>
        <v>93660130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93660130</v>
      </c>
      <c r="X45" s="44">
        <f t="shared" si="6"/>
        <v>49497027</v>
      </c>
      <c r="Y45" s="44">
        <f t="shared" si="6"/>
        <v>44163103</v>
      </c>
      <c r="Z45" s="45">
        <f>+IF(X45&lt;&gt;0,+(Y45/X45)*100,0)</f>
        <v>89.223748731413707</v>
      </c>
      <c r="AA45" s="46">
        <f>+AA26-AA44</f>
        <v>197988116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-99948986</v>
      </c>
      <c r="D47" s="18"/>
      <c r="E47" s="19">
        <v>-70238732</v>
      </c>
      <c r="F47" s="20">
        <v>-70238732</v>
      </c>
      <c r="G47" s="20">
        <v>-12811276</v>
      </c>
      <c r="H47" s="20">
        <v>-93159758</v>
      </c>
      <c r="I47" s="20">
        <v>543894</v>
      </c>
      <c r="J47" s="20">
        <v>-105427140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-105427140</v>
      </c>
      <c r="X47" s="20">
        <v>-17559684</v>
      </c>
      <c r="Y47" s="20">
        <v>-87867456</v>
      </c>
      <c r="Z47" s="47">
        <v>500.39315058289208</v>
      </c>
      <c r="AA47" s="22">
        <v>-70238732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-99948986</v>
      </c>
      <c r="D50" s="50">
        <f t="shared" ref="D50:Y50" si="7">SUM(D47:D49)</f>
        <v>0</v>
      </c>
      <c r="E50" s="51">
        <f t="shared" si="7"/>
        <v>-70238732</v>
      </c>
      <c r="F50" s="52">
        <f t="shared" si="7"/>
        <v>-70238732</v>
      </c>
      <c r="G50" s="52">
        <f t="shared" si="7"/>
        <v>-12811276</v>
      </c>
      <c r="H50" s="52">
        <f t="shared" si="7"/>
        <v>-93159758</v>
      </c>
      <c r="I50" s="52">
        <f t="shared" si="7"/>
        <v>543894</v>
      </c>
      <c r="J50" s="52">
        <f t="shared" si="7"/>
        <v>-105427140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-105427140</v>
      </c>
      <c r="X50" s="52">
        <f t="shared" si="7"/>
        <v>-17559684</v>
      </c>
      <c r="Y50" s="52">
        <f t="shared" si="7"/>
        <v>-87867456</v>
      </c>
      <c r="Z50" s="53">
        <f>+IF(X50&lt;&gt;0,+(Y50/X50)*100,0)</f>
        <v>500.39315058289208</v>
      </c>
      <c r="AA50" s="54">
        <f>SUM(AA47:AA49)</f>
        <v>-70238732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240097787</v>
      </c>
      <c r="D6" s="18"/>
      <c r="E6" s="19">
        <v>43704729</v>
      </c>
      <c r="F6" s="20">
        <v>43704729</v>
      </c>
      <c r="G6" s="20">
        <v>235289785</v>
      </c>
      <c r="H6" s="20">
        <v>17167789</v>
      </c>
      <c r="I6" s="20">
        <v>12226807</v>
      </c>
      <c r="J6" s="20">
        <v>264684381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264684381</v>
      </c>
      <c r="X6" s="20">
        <v>10926186</v>
      </c>
      <c r="Y6" s="20">
        <v>253758195</v>
      </c>
      <c r="Z6" s="21">
        <v>2322.4773493696703</v>
      </c>
      <c r="AA6" s="22">
        <v>43704729</v>
      </c>
    </row>
    <row r="7" spans="1:27" x14ac:dyDescent="0.25">
      <c r="A7" s="23" t="s">
        <v>35</v>
      </c>
      <c r="B7" s="17" t="s">
        <v>32</v>
      </c>
      <c r="C7" s="18">
        <v>24133615</v>
      </c>
      <c r="D7" s="18"/>
      <c r="E7" s="19">
        <v>58718663</v>
      </c>
      <c r="F7" s="20">
        <v>58718663</v>
      </c>
      <c r="G7" s="20">
        <v>51745518</v>
      </c>
      <c r="H7" s="20">
        <v>-18514871</v>
      </c>
      <c r="I7" s="20">
        <v>1272111</v>
      </c>
      <c r="J7" s="20">
        <v>34502758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34502758</v>
      </c>
      <c r="X7" s="20">
        <v>14679663</v>
      </c>
      <c r="Y7" s="20">
        <v>19823095</v>
      </c>
      <c r="Z7" s="21">
        <v>135.03780706682434</v>
      </c>
      <c r="AA7" s="22">
        <v>58718663</v>
      </c>
    </row>
    <row r="8" spans="1:27" x14ac:dyDescent="0.25">
      <c r="A8" s="23" t="s">
        <v>36</v>
      </c>
      <c r="B8" s="17" t="s">
        <v>32</v>
      </c>
      <c r="C8" s="18">
        <v>-16241</v>
      </c>
      <c r="D8" s="18"/>
      <c r="E8" s="19"/>
      <c r="F8" s="20"/>
      <c r="G8" s="20">
        <v>-16241</v>
      </c>
      <c r="H8" s="20"/>
      <c r="I8" s="20"/>
      <c r="J8" s="20">
        <v>-16241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-16241</v>
      </c>
      <c r="X8" s="20"/>
      <c r="Y8" s="20">
        <v>-16241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238442</v>
      </c>
      <c r="D10" s="18"/>
      <c r="E10" s="19">
        <v>-3000000</v>
      </c>
      <c r="F10" s="20">
        <v>-3000000</v>
      </c>
      <c r="G10" s="20">
        <v>238441</v>
      </c>
      <c r="H10" s="20"/>
      <c r="I10" s="20"/>
      <c r="J10" s="20">
        <v>238441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238441</v>
      </c>
      <c r="X10" s="20">
        <v>-750000</v>
      </c>
      <c r="Y10" s="20">
        <v>988441</v>
      </c>
      <c r="Z10" s="21">
        <v>-131.79213333333334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39763649</v>
      </c>
      <c r="D11" s="18"/>
      <c r="E11" s="19"/>
      <c r="F11" s="20"/>
      <c r="G11" s="24">
        <v>39755024</v>
      </c>
      <c r="H11" s="24">
        <v>291382</v>
      </c>
      <c r="I11" s="24">
        <v>52943</v>
      </c>
      <c r="J11" s="20">
        <v>40099349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40099349</v>
      </c>
      <c r="X11" s="20"/>
      <c r="Y11" s="24">
        <v>40099349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304058801</v>
      </c>
      <c r="D13" s="29">
        <f>SUM(D6:D12)</f>
        <v>0</v>
      </c>
      <c r="E13" s="30">
        <f t="shared" si="0"/>
        <v>99423392</v>
      </c>
      <c r="F13" s="31">
        <f t="shared" si="0"/>
        <v>99423392</v>
      </c>
      <c r="G13" s="31">
        <f t="shared" si="0"/>
        <v>326854076</v>
      </c>
      <c r="H13" s="31">
        <f t="shared" si="0"/>
        <v>-1055700</v>
      </c>
      <c r="I13" s="31">
        <f t="shared" si="0"/>
        <v>13551861</v>
      </c>
      <c r="J13" s="31">
        <f t="shared" si="0"/>
        <v>339350237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339350237</v>
      </c>
      <c r="X13" s="31">
        <f t="shared" si="0"/>
        <v>24855849</v>
      </c>
      <c r="Y13" s="31">
        <f t="shared" si="0"/>
        <v>314494388</v>
      </c>
      <c r="Z13" s="32">
        <f>+IF(X13&lt;&gt;0,+(Y13/X13)*100,0)</f>
        <v>1265.273167695861</v>
      </c>
      <c r="AA13" s="33">
        <f>SUM(AA6:AA12)</f>
        <v>99423392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163379683</v>
      </c>
      <c r="D17" s="18"/>
      <c r="E17" s="19">
        <v>-5748764</v>
      </c>
      <c r="F17" s="20">
        <v>-5748764</v>
      </c>
      <c r="G17" s="24">
        <v>190540015</v>
      </c>
      <c r="H17" s="24">
        <v>-27160332</v>
      </c>
      <c r="I17" s="24"/>
      <c r="J17" s="20">
        <v>163379683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163379683</v>
      </c>
      <c r="X17" s="20">
        <v>-1437192</v>
      </c>
      <c r="Y17" s="24">
        <v>164816875</v>
      </c>
      <c r="Z17" s="25">
        <v>-11467.978878257045</v>
      </c>
      <c r="AA17" s="26">
        <v>-5748764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163379683</v>
      </c>
      <c r="D25" s="29">
        <f t="shared" ref="D25:Y25" si="1">SUM(D15:D24)</f>
        <v>0</v>
      </c>
      <c r="E25" s="35">
        <f t="shared" si="1"/>
        <v>-5748764</v>
      </c>
      <c r="F25" s="36">
        <f t="shared" si="1"/>
        <v>-5748764</v>
      </c>
      <c r="G25" s="36">
        <f t="shared" si="1"/>
        <v>190540015</v>
      </c>
      <c r="H25" s="36">
        <f t="shared" si="1"/>
        <v>-27160332</v>
      </c>
      <c r="I25" s="36">
        <f t="shared" si="1"/>
        <v>0</v>
      </c>
      <c r="J25" s="36">
        <f t="shared" si="1"/>
        <v>163379683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163379683</v>
      </c>
      <c r="X25" s="36">
        <f t="shared" si="1"/>
        <v>-1437192</v>
      </c>
      <c r="Y25" s="36">
        <f t="shared" si="1"/>
        <v>164816875</v>
      </c>
      <c r="Z25" s="37">
        <f>+IF(X25&lt;&gt;0,+(Y25/X25)*100,0)</f>
        <v>-11467.978878257045</v>
      </c>
      <c r="AA25" s="38">
        <f>SUM(AA15:AA24)</f>
        <v>-5748764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467438484</v>
      </c>
      <c r="D26" s="29">
        <f>+D13+D25</f>
        <v>0</v>
      </c>
      <c r="E26" s="30">
        <f t="shared" si="2"/>
        <v>93674628</v>
      </c>
      <c r="F26" s="31">
        <f t="shared" si="2"/>
        <v>93674628</v>
      </c>
      <c r="G26" s="31">
        <f t="shared" si="2"/>
        <v>517394091</v>
      </c>
      <c r="H26" s="31">
        <f t="shared" si="2"/>
        <v>-28216032</v>
      </c>
      <c r="I26" s="31">
        <f t="shared" si="2"/>
        <v>13551861</v>
      </c>
      <c r="J26" s="31">
        <f t="shared" si="2"/>
        <v>502729920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502729920</v>
      </c>
      <c r="X26" s="31">
        <f t="shared" si="2"/>
        <v>23418657</v>
      </c>
      <c r="Y26" s="31">
        <f t="shared" si="2"/>
        <v>479311263</v>
      </c>
      <c r="Z26" s="32">
        <f>+IF(X26&lt;&gt;0,+(Y26/X26)*100,0)</f>
        <v>2046.706875633389</v>
      </c>
      <c r="AA26" s="33">
        <f>+AA13+AA25</f>
        <v>93674628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1425774</v>
      </c>
      <c r="D31" s="18"/>
      <c r="E31" s="19"/>
      <c r="F31" s="20"/>
      <c r="G31" s="20">
        <v>1429951</v>
      </c>
      <c r="H31" s="20"/>
      <c r="I31" s="20">
        <v>6127</v>
      </c>
      <c r="J31" s="20">
        <v>1436078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1436078</v>
      </c>
      <c r="X31" s="20"/>
      <c r="Y31" s="20">
        <v>1436078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-498820783</v>
      </c>
      <c r="D32" s="18"/>
      <c r="E32" s="19">
        <v>2500000</v>
      </c>
      <c r="F32" s="20">
        <v>2500000</v>
      </c>
      <c r="G32" s="20">
        <v>-233139900</v>
      </c>
      <c r="H32" s="20">
        <v>-132583859</v>
      </c>
      <c r="I32" s="20">
        <v>-269910</v>
      </c>
      <c r="J32" s="20">
        <v>-365993669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-365993669</v>
      </c>
      <c r="X32" s="20">
        <v>625002</v>
      </c>
      <c r="Y32" s="20">
        <v>-366618671</v>
      </c>
      <c r="Z32" s="21">
        <v>-58658.799651841116</v>
      </c>
      <c r="AA32" s="22">
        <v>2500000</v>
      </c>
    </row>
    <row r="33" spans="1:27" x14ac:dyDescent="0.25">
      <c r="A33" s="23" t="s">
        <v>60</v>
      </c>
      <c r="B33" s="17" t="s">
        <v>32</v>
      </c>
      <c r="C33" s="18">
        <v>4252067</v>
      </c>
      <c r="D33" s="18"/>
      <c r="E33" s="19"/>
      <c r="F33" s="20"/>
      <c r="G33" s="20">
        <v>6056806</v>
      </c>
      <c r="H33" s="20">
        <v>-1804738</v>
      </c>
      <c r="I33" s="20"/>
      <c r="J33" s="20">
        <v>4252068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4252068</v>
      </c>
      <c r="X33" s="20"/>
      <c r="Y33" s="20">
        <v>4252068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54757930</v>
      </c>
      <c r="D35" s="18"/>
      <c r="E35" s="19"/>
      <c r="F35" s="20"/>
      <c r="G35" s="20">
        <v>56641170</v>
      </c>
      <c r="H35" s="20">
        <v>2080690</v>
      </c>
      <c r="I35" s="20">
        <v>1757119</v>
      </c>
      <c r="J35" s="20">
        <v>60478979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60478979</v>
      </c>
      <c r="X35" s="20"/>
      <c r="Y35" s="20">
        <v>60478979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-438385012</v>
      </c>
      <c r="D37" s="29">
        <f t="shared" ref="D37:Y37" si="3">SUM(D29:D36)</f>
        <v>0</v>
      </c>
      <c r="E37" s="30">
        <f t="shared" si="3"/>
        <v>2500000</v>
      </c>
      <c r="F37" s="31">
        <f t="shared" si="3"/>
        <v>2500000</v>
      </c>
      <c r="G37" s="31">
        <f t="shared" si="3"/>
        <v>-169011973</v>
      </c>
      <c r="H37" s="31">
        <f t="shared" si="3"/>
        <v>-132307907</v>
      </c>
      <c r="I37" s="31">
        <f t="shared" si="3"/>
        <v>1493336</v>
      </c>
      <c r="J37" s="31">
        <f t="shared" si="3"/>
        <v>-299826544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-299826544</v>
      </c>
      <c r="X37" s="31">
        <f t="shared" si="3"/>
        <v>625002</v>
      </c>
      <c r="Y37" s="31">
        <f t="shared" si="3"/>
        <v>-300451546</v>
      </c>
      <c r="Z37" s="32">
        <f>+IF(X37&lt;&gt;0,+(Y37/X37)*100,0)</f>
        <v>-48072.093529300706</v>
      </c>
      <c r="AA37" s="33">
        <f>SUM(AA29:AA36)</f>
        <v>2500000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-438385012</v>
      </c>
      <c r="D44" s="29">
        <f>+D37+D43</f>
        <v>0</v>
      </c>
      <c r="E44" s="30">
        <f t="shared" si="5"/>
        <v>2500000</v>
      </c>
      <c r="F44" s="31">
        <f t="shared" si="5"/>
        <v>2500000</v>
      </c>
      <c r="G44" s="31">
        <f t="shared" si="5"/>
        <v>-169011973</v>
      </c>
      <c r="H44" s="31">
        <f t="shared" si="5"/>
        <v>-132307907</v>
      </c>
      <c r="I44" s="31">
        <f t="shared" si="5"/>
        <v>1493336</v>
      </c>
      <c r="J44" s="31">
        <f t="shared" si="5"/>
        <v>-299826544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-299826544</v>
      </c>
      <c r="X44" s="31">
        <f t="shared" si="5"/>
        <v>625002</v>
      </c>
      <c r="Y44" s="31">
        <f t="shared" si="5"/>
        <v>-300451546</v>
      </c>
      <c r="Z44" s="32">
        <f>+IF(X44&lt;&gt;0,+(Y44/X44)*100,0)</f>
        <v>-48072.093529300706</v>
      </c>
      <c r="AA44" s="33">
        <f>+AA37+AA43</f>
        <v>2500000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905823496</v>
      </c>
      <c r="D45" s="42">
        <f t="shared" si="6"/>
        <v>0</v>
      </c>
      <c r="E45" s="43">
        <f t="shared" si="6"/>
        <v>91174628</v>
      </c>
      <c r="F45" s="44">
        <f t="shared" si="6"/>
        <v>91174628</v>
      </c>
      <c r="G45" s="44">
        <f t="shared" si="6"/>
        <v>686406064</v>
      </c>
      <c r="H45" s="44">
        <f t="shared" si="6"/>
        <v>104091875</v>
      </c>
      <c r="I45" s="44">
        <f t="shared" si="6"/>
        <v>12058525</v>
      </c>
      <c r="J45" s="44">
        <f t="shared" si="6"/>
        <v>802556464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802556464</v>
      </c>
      <c r="X45" s="44">
        <f t="shared" si="6"/>
        <v>22793655</v>
      </c>
      <c r="Y45" s="44">
        <f t="shared" si="6"/>
        <v>779762809</v>
      </c>
      <c r="Z45" s="45">
        <f>+IF(X45&lt;&gt;0,+(Y45/X45)*100,0)</f>
        <v>3420.9643385407035</v>
      </c>
      <c r="AA45" s="46">
        <f>+AA26-AA44</f>
        <v>91174628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-256474309</v>
      </c>
      <c r="D47" s="18"/>
      <c r="E47" s="19">
        <v>91174628</v>
      </c>
      <c r="F47" s="20">
        <v>91174628</v>
      </c>
      <c r="G47" s="20">
        <v>-243730759</v>
      </c>
      <c r="H47" s="20">
        <v>13358183</v>
      </c>
      <c r="I47" s="20">
        <v>11514697</v>
      </c>
      <c r="J47" s="20">
        <v>-218857879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-218857879</v>
      </c>
      <c r="X47" s="20">
        <v>22793658</v>
      </c>
      <c r="Y47" s="20">
        <v>-241651537</v>
      </c>
      <c r="Z47" s="47">
        <v>-1060.1700569518066</v>
      </c>
      <c r="AA47" s="22">
        <v>91174628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-256474309</v>
      </c>
      <c r="D50" s="50">
        <f t="shared" ref="D50:Y50" si="7">SUM(D47:D49)</f>
        <v>0</v>
      </c>
      <c r="E50" s="51">
        <f t="shared" si="7"/>
        <v>91174628</v>
      </c>
      <c r="F50" s="52">
        <f t="shared" si="7"/>
        <v>91174628</v>
      </c>
      <c r="G50" s="52">
        <f t="shared" si="7"/>
        <v>-243730759</v>
      </c>
      <c r="H50" s="52">
        <f t="shared" si="7"/>
        <v>13358183</v>
      </c>
      <c r="I50" s="52">
        <f t="shared" si="7"/>
        <v>11514697</v>
      </c>
      <c r="J50" s="52">
        <f t="shared" si="7"/>
        <v>-218857879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-218857879</v>
      </c>
      <c r="X50" s="52">
        <f t="shared" si="7"/>
        <v>22793658</v>
      </c>
      <c r="Y50" s="52">
        <f t="shared" si="7"/>
        <v>-241651537</v>
      </c>
      <c r="Z50" s="53">
        <f>+IF(X50&lt;&gt;0,+(Y50/X50)*100,0)</f>
        <v>-1060.1700569518066</v>
      </c>
      <c r="AA50" s="54">
        <f>SUM(AA47:AA49)</f>
        <v>91174628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-41308903</v>
      </c>
      <c r="D6" s="18"/>
      <c r="E6" s="19">
        <v>-25989773</v>
      </c>
      <c r="F6" s="20">
        <v>-25989773</v>
      </c>
      <c r="G6" s="20">
        <v>-5016437</v>
      </c>
      <c r="H6" s="20">
        <v>-1975547</v>
      </c>
      <c r="I6" s="20">
        <v>-1517505</v>
      </c>
      <c r="J6" s="20">
        <v>-8509489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-8509489</v>
      </c>
      <c r="X6" s="20">
        <v>-6225908</v>
      </c>
      <c r="Y6" s="20">
        <v>-2283581</v>
      </c>
      <c r="Z6" s="21">
        <v>36.678682049268957</v>
      </c>
      <c r="AA6" s="22">
        <v>-25989773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536996</v>
      </c>
      <c r="D10" s="18"/>
      <c r="E10" s="19">
        <v>-2530</v>
      </c>
      <c r="F10" s="20">
        <v>536997</v>
      </c>
      <c r="G10" s="20">
        <v>536997</v>
      </c>
      <c r="H10" s="20"/>
      <c r="I10" s="20"/>
      <c r="J10" s="20">
        <v>536997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536997</v>
      </c>
      <c r="X10" s="20">
        <v>536997</v>
      </c>
      <c r="Y10" s="20"/>
      <c r="Z10" s="21"/>
      <c r="AA10" s="22">
        <v>536997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-40771907</v>
      </c>
      <c r="D13" s="29">
        <f>SUM(D6:D12)</f>
        <v>0</v>
      </c>
      <c r="E13" s="30">
        <f t="shared" si="0"/>
        <v>-25992303</v>
      </c>
      <c r="F13" s="31">
        <f t="shared" si="0"/>
        <v>-25452776</v>
      </c>
      <c r="G13" s="31">
        <f t="shared" si="0"/>
        <v>-4479440</v>
      </c>
      <c r="H13" s="31">
        <f t="shared" si="0"/>
        <v>-1975547</v>
      </c>
      <c r="I13" s="31">
        <f t="shared" si="0"/>
        <v>-1517505</v>
      </c>
      <c r="J13" s="31">
        <f t="shared" si="0"/>
        <v>-7972492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-7972492</v>
      </c>
      <c r="X13" s="31">
        <f t="shared" si="0"/>
        <v>-5688911</v>
      </c>
      <c r="Y13" s="31">
        <f t="shared" si="0"/>
        <v>-2283581</v>
      </c>
      <c r="Z13" s="32">
        <f>+IF(X13&lt;&gt;0,+(Y13/X13)*100,0)</f>
        <v>40.140916249173166</v>
      </c>
      <c r="AA13" s="33">
        <f>SUM(AA6:AA12)</f>
        <v>-25452776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49349895</v>
      </c>
      <c r="D17" s="18"/>
      <c r="E17" s="19">
        <v>29891982</v>
      </c>
      <c r="F17" s="20">
        <v>29404592</v>
      </c>
      <c r="G17" s="24">
        <v>23904593</v>
      </c>
      <c r="H17" s="24">
        <v>421739</v>
      </c>
      <c r="I17" s="24"/>
      <c r="J17" s="20">
        <v>24326332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24326332</v>
      </c>
      <c r="X17" s="20">
        <v>25279591</v>
      </c>
      <c r="Y17" s="24">
        <v>-953259</v>
      </c>
      <c r="Z17" s="25">
        <v>-3.7708640143742831</v>
      </c>
      <c r="AA17" s="26">
        <v>29404592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49349895</v>
      </c>
      <c r="D25" s="29">
        <f t="shared" ref="D25:Y25" si="1">SUM(D15:D24)</f>
        <v>0</v>
      </c>
      <c r="E25" s="35">
        <f t="shared" si="1"/>
        <v>29891982</v>
      </c>
      <c r="F25" s="36">
        <f t="shared" si="1"/>
        <v>29404592</v>
      </c>
      <c r="G25" s="36">
        <f t="shared" si="1"/>
        <v>23904593</v>
      </c>
      <c r="H25" s="36">
        <f t="shared" si="1"/>
        <v>421739</v>
      </c>
      <c r="I25" s="36">
        <f t="shared" si="1"/>
        <v>0</v>
      </c>
      <c r="J25" s="36">
        <f t="shared" si="1"/>
        <v>24326332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24326332</v>
      </c>
      <c r="X25" s="36">
        <f t="shared" si="1"/>
        <v>25279591</v>
      </c>
      <c r="Y25" s="36">
        <f t="shared" si="1"/>
        <v>-953259</v>
      </c>
      <c r="Z25" s="37">
        <f>+IF(X25&lt;&gt;0,+(Y25/X25)*100,0)</f>
        <v>-3.7708640143742831</v>
      </c>
      <c r="AA25" s="38">
        <f>SUM(AA15:AA24)</f>
        <v>29404592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8577988</v>
      </c>
      <c r="D26" s="29">
        <f>+D13+D25</f>
        <v>0</v>
      </c>
      <c r="E26" s="30">
        <f t="shared" si="2"/>
        <v>3899679</v>
      </c>
      <c r="F26" s="31">
        <f t="shared" si="2"/>
        <v>3951816</v>
      </c>
      <c r="G26" s="31">
        <f t="shared" si="2"/>
        <v>19425153</v>
      </c>
      <c r="H26" s="31">
        <f t="shared" si="2"/>
        <v>-1553808</v>
      </c>
      <c r="I26" s="31">
        <f t="shared" si="2"/>
        <v>-1517505</v>
      </c>
      <c r="J26" s="31">
        <f t="shared" si="2"/>
        <v>16353840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16353840</v>
      </c>
      <c r="X26" s="31">
        <f t="shared" si="2"/>
        <v>19590680</v>
      </c>
      <c r="Y26" s="31">
        <f t="shared" si="2"/>
        <v>-3236840</v>
      </c>
      <c r="Z26" s="32">
        <f>+IF(X26&lt;&gt;0,+(Y26/X26)*100,0)</f>
        <v>-16.522346340198503</v>
      </c>
      <c r="AA26" s="33">
        <f>+AA13+AA25</f>
        <v>3951816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-3620174</v>
      </c>
      <c r="H32" s="20">
        <v>-1136132</v>
      </c>
      <c r="I32" s="20"/>
      <c r="J32" s="20">
        <v>-4756306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-4756306</v>
      </c>
      <c r="X32" s="20"/>
      <c r="Y32" s="20">
        <v>-4756306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1130435</v>
      </c>
      <c r="I33" s="20"/>
      <c r="J33" s="20">
        <v>1130435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1130435</v>
      </c>
      <c r="X33" s="20"/>
      <c r="Y33" s="20">
        <v>1130435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-3620174</v>
      </c>
      <c r="H37" s="31">
        <f t="shared" si="3"/>
        <v>-5697</v>
      </c>
      <c r="I37" s="31">
        <f t="shared" si="3"/>
        <v>0</v>
      </c>
      <c r="J37" s="31">
        <f t="shared" si="3"/>
        <v>-3625871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-3625871</v>
      </c>
      <c r="X37" s="31">
        <f t="shared" si="3"/>
        <v>0</v>
      </c>
      <c r="Y37" s="31">
        <f t="shared" si="3"/>
        <v>-3625871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-3620174</v>
      </c>
      <c r="H44" s="31">
        <f t="shared" si="5"/>
        <v>-5697</v>
      </c>
      <c r="I44" s="31">
        <f t="shared" si="5"/>
        <v>0</v>
      </c>
      <c r="J44" s="31">
        <f t="shared" si="5"/>
        <v>-3625871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-3625871</v>
      </c>
      <c r="X44" s="31">
        <f t="shared" si="5"/>
        <v>0</v>
      </c>
      <c r="Y44" s="31">
        <f t="shared" si="5"/>
        <v>-3625871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8577988</v>
      </c>
      <c r="D45" s="42">
        <f t="shared" si="6"/>
        <v>0</v>
      </c>
      <c r="E45" s="43">
        <f t="shared" si="6"/>
        <v>3899679</v>
      </c>
      <c r="F45" s="44">
        <f t="shared" si="6"/>
        <v>3951816</v>
      </c>
      <c r="G45" s="44">
        <f t="shared" si="6"/>
        <v>23045327</v>
      </c>
      <c r="H45" s="44">
        <f t="shared" si="6"/>
        <v>-1548111</v>
      </c>
      <c r="I45" s="44">
        <f t="shared" si="6"/>
        <v>-1517505</v>
      </c>
      <c r="J45" s="44">
        <f t="shared" si="6"/>
        <v>19979711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19979711</v>
      </c>
      <c r="X45" s="44">
        <f t="shared" si="6"/>
        <v>19590680</v>
      </c>
      <c r="Y45" s="44">
        <f t="shared" si="6"/>
        <v>389031</v>
      </c>
      <c r="Z45" s="45">
        <f>+IF(X45&lt;&gt;0,+(Y45/X45)*100,0)</f>
        <v>1.9857963072236391</v>
      </c>
      <c r="AA45" s="46">
        <f>+AA26-AA44</f>
        <v>3951816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-20489773</v>
      </c>
      <c r="F47" s="20">
        <v>-20489773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-4850909</v>
      </c>
      <c r="Y47" s="20">
        <v>4850909</v>
      </c>
      <c r="Z47" s="47">
        <v>-100</v>
      </c>
      <c r="AA47" s="22">
        <v>-20489773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-20489773</v>
      </c>
      <c r="F50" s="52">
        <f t="shared" si="7"/>
        <v>-20489773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-4850909</v>
      </c>
      <c r="Y50" s="52">
        <f t="shared" si="7"/>
        <v>4850909</v>
      </c>
      <c r="Z50" s="53">
        <f>+IF(X50&lt;&gt;0,+(Y50/X50)*100,0)</f>
        <v>-100</v>
      </c>
      <c r="AA50" s="54">
        <f>SUM(AA47:AA49)</f>
        <v>-20489773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1388817</v>
      </c>
      <c r="D6" s="18"/>
      <c r="E6" s="19"/>
      <c r="F6" s="20"/>
      <c r="G6" s="20">
        <v>14105128</v>
      </c>
      <c r="H6" s="20">
        <v>933343</v>
      </c>
      <c r="I6" s="20">
        <v>65263</v>
      </c>
      <c r="J6" s="20">
        <v>15103734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15103734</v>
      </c>
      <c r="X6" s="20"/>
      <c r="Y6" s="20">
        <v>15103734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129364759</v>
      </c>
      <c r="D7" s="18"/>
      <c r="E7" s="19">
        <v>398273782</v>
      </c>
      <c r="F7" s="20">
        <v>398273782</v>
      </c>
      <c r="G7" s="20">
        <v>117157038</v>
      </c>
      <c r="H7" s="20">
        <v>-18782099</v>
      </c>
      <c r="I7" s="20">
        <v>-3809430</v>
      </c>
      <c r="J7" s="20">
        <v>94565509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94565509</v>
      </c>
      <c r="X7" s="20">
        <v>60508615</v>
      </c>
      <c r="Y7" s="20">
        <v>34056894</v>
      </c>
      <c r="Z7" s="21">
        <v>56.284372068341014</v>
      </c>
      <c r="AA7" s="22">
        <v>398273782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119007</v>
      </c>
      <c r="H8" s="20">
        <v>126456</v>
      </c>
      <c r="I8" s="20">
        <v>84878</v>
      </c>
      <c r="J8" s="20">
        <v>330341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330341</v>
      </c>
      <c r="X8" s="20"/>
      <c r="Y8" s="20">
        <v>330341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130753576</v>
      </c>
      <c r="D13" s="29">
        <f>SUM(D6:D12)</f>
        <v>0</v>
      </c>
      <c r="E13" s="30">
        <f t="shared" si="0"/>
        <v>398273782</v>
      </c>
      <c r="F13" s="31">
        <f t="shared" si="0"/>
        <v>398273782</v>
      </c>
      <c r="G13" s="31">
        <f t="shared" si="0"/>
        <v>131381173</v>
      </c>
      <c r="H13" s="31">
        <f t="shared" si="0"/>
        <v>-17722300</v>
      </c>
      <c r="I13" s="31">
        <f t="shared" si="0"/>
        <v>-3659289</v>
      </c>
      <c r="J13" s="31">
        <f t="shared" si="0"/>
        <v>109999584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109999584</v>
      </c>
      <c r="X13" s="31">
        <f t="shared" si="0"/>
        <v>60508615</v>
      </c>
      <c r="Y13" s="31">
        <f t="shared" si="0"/>
        <v>49490969</v>
      </c>
      <c r="Z13" s="32">
        <f>+IF(X13&lt;&gt;0,+(Y13/X13)*100,0)</f>
        <v>81.79160769090484</v>
      </c>
      <c r="AA13" s="33">
        <f>SUM(AA6:AA12)</f>
        <v>398273782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1177892632</v>
      </c>
      <c r="D17" s="18"/>
      <c r="E17" s="19">
        <v>5343353784</v>
      </c>
      <c r="F17" s="20">
        <v>5343353784</v>
      </c>
      <c r="G17" s="24">
        <v>1230539820</v>
      </c>
      <c r="H17" s="24">
        <v>-48118783</v>
      </c>
      <c r="I17" s="24">
        <v>-190010</v>
      </c>
      <c r="J17" s="20">
        <v>1182231027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1182231027</v>
      </c>
      <c r="X17" s="20">
        <v>1335838455</v>
      </c>
      <c r="Y17" s="24">
        <v>-153607428</v>
      </c>
      <c r="Z17" s="25">
        <v>-11.498952393910535</v>
      </c>
      <c r="AA17" s="26">
        <v>5343353784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1177892632</v>
      </c>
      <c r="D25" s="29">
        <f t="shared" ref="D25:Y25" si="1">SUM(D15:D24)</f>
        <v>0</v>
      </c>
      <c r="E25" s="35">
        <f t="shared" si="1"/>
        <v>5343353784</v>
      </c>
      <c r="F25" s="36">
        <f t="shared" si="1"/>
        <v>5343353784</v>
      </c>
      <c r="G25" s="36">
        <f t="shared" si="1"/>
        <v>1230539820</v>
      </c>
      <c r="H25" s="36">
        <f t="shared" si="1"/>
        <v>-48118783</v>
      </c>
      <c r="I25" s="36">
        <f t="shared" si="1"/>
        <v>-190010</v>
      </c>
      <c r="J25" s="36">
        <f t="shared" si="1"/>
        <v>1182231027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1182231027</v>
      </c>
      <c r="X25" s="36">
        <f t="shared" si="1"/>
        <v>1335838455</v>
      </c>
      <c r="Y25" s="36">
        <f t="shared" si="1"/>
        <v>-153607428</v>
      </c>
      <c r="Z25" s="37">
        <f>+IF(X25&lt;&gt;0,+(Y25/X25)*100,0)</f>
        <v>-11.498952393910535</v>
      </c>
      <c r="AA25" s="38">
        <f>SUM(AA15:AA24)</f>
        <v>5343353784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1308646208</v>
      </c>
      <c r="D26" s="29">
        <f>+D13+D25</f>
        <v>0</v>
      </c>
      <c r="E26" s="30">
        <f t="shared" si="2"/>
        <v>5741627566</v>
      </c>
      <c r="F26" s="31">
        <f t="shared" si="2"/>
        <v>5741627566</v>
      </c>
      <c r="G26" s="31">
        <f t="shared" si="2"/>
        <v>1361920993</v>
      </c>
      <c r="H26" s="31">
        <f t="shared" si="2"/>
        <v>-65841083</v>
      </c>
      <c r="I26" s="31">
        <f t="shared" si="2"/>
        <v>-3849299</v>
      </c>
      <c r="J26" s="31">
        <f t="shared" si="2"/>
        <v>1292230611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1292230611</v>
      </c>
      <c r="X26" s="31">
        <f t="shared" si="2"/>
        <v>1396347070</v>
      </c>
      <c r="Y26" s="31">
        <f t="shared" si="2"/>
        <v>-104116459</v>
      </c>
      <c r="Z26" s="32">
        <f>+IF(X26&lt;&gt;0,+(Y26/X26)*100,0)</f>
        <v>-7.4563452910027594</v>
      </c>
      <c r="AA26" s="33">
        <f>+AA13+AA25</f>
        <v>5741627566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28298080</v>
      </c>
      <c r="D31" s="18"/>
      <c r="E31" s="19"/>
      <c r="F31" s="20"/>
      <c r="G31" s="20">
        <v>26710817</v>
      </c>
      <c r="H31" s="20">
        <v>1118224</v>
      </c>
      <c r="I31" s="20">
        <v>-62115</v>
      </c>
      <c r="J31" s="20">
        <v>27766926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27766926</v>
      </c>
      <c r="X31" s="20"/>
      <c r="Y31" s="20">
        <v>27766926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12706000</v>
      </c>
      <c r="H33" s="20"/>
      <c r="I33" s="20">
        <v>4049169</v>
      </c>
      <c r="J33" s="20">
        <v>16755169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16755169</v>
      </c>
      <c r="X33" s="20">
        <v>4799946</v>
      </c>
      <c r="Y33" s="20">
        <v>11955223</v>
      </c>
      <c r="Z33" s="21">
        <v>249.06994787024686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29192308</v>
      </c>
      <c r="D35" s="18"/>
      <c r="E35" s="19"/>
      <c r="F35" s="20"/>
      <c r="G35" s="20">
        <v>28816169</v>
      </c>
      <c r="H35" s="20">
        <v>822162</v>
      </c>
      <c r="I35" s="20">
        <v>849379</v>
      </c>
      <c r="J35" s="20">
        <v>30487710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30487710</v>
      </c>
      <c r="X35" s="20"/>
      <c r="Y35" s="20">
        <v>30487710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57490388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68232986</v>
      </c>
      <c r="H37" s="31">
        <f t="shared" si="3"/>
        <v>1940386</v>
      </c>
      <c r="I37" s="31">
        <f t="shared" si="3"/>
        <v>4836433</v>
      </c>
      <c r="J37" s="31">
        <f t="shared" si="3"/>
        <v>75009805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75009805</v>
      </c>
      <c r="X37" s="31">
        <f t="shared" si="3"/>
        <v>4799946</v>
      </c>
      <c r="Y37" s="31">
        <f t="shared" si="3"/>
        <v>70209859</v>
      </c>
      <c r="Z37" s="32">
        <f>+IF(X37&lt;&gt;0,+(Y37/X37)*100,0)</f>
        <v>1462.7218514541623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453519110</v>
      </c>
      <c r="D39" s="18"/>
      <c r="E39" s="19"/>
      <c r="F39" s="20"/>
      <c r="G39" s="20">
        <v>519896236</v>
      </c>
      <c r="H39" s="20">
        <v>-66377126</v>
      </c>
      <c r="I39" s="20"/>
      <c r="J39" s="20">
        <v>453519110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453519110</v>
      </c>
      <c r="X39" s="20"/>
      <c r="Y39" s="20">
        <v>453519110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453519110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519896236</v>
      </c>
      <c r="H43" s="36">
        <f t="shared" si="4"/>
        <v>-66377126</v>
      </c>
      <c r="I43" s="36">
        <f t="shared" si="4"/>
        <v>0</v>
      </c>
      <c r="J43" s="36">
        <f t="shared" si="4"/>
        <v>453519110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453519110</v>
      </c>
      <c r="X43" s="36">
        <f t="shared" si="4"/>
        <v>0</v>
      </c>
      <c r="Y43" s="36">
        <f t="shared" si="4"/>
        <v>453519110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511009498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588129222</v>
      </c>
      <c r="H44" s="31">
        <f t="shared" si="5"/>
        <v>-64436740</v>
      </c>
      <c r="I44" s="31">
        <f t="shared" si="5"/>
        <v>4836433</v>
      </c>
      <c r="J44" s="31">
        <f t="shared" si="5"/>
        <v>528528915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528528915</v>
      </c>
      <c r="X44" s="31">
        <f t="shared" si="5"/>
        <v>4799946</v>
      </c>
      <c r="Y44" s="31">
        <f t="shared" si="5"/>
        <v>523728969</v>
      </c>
      <c r="Z44" s="32">
        <f>+IF(X44&lt;&gt;0,+(Y44/X44)*100,0)</f>
        <v>10911.142937858051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797636710</v>
      </c>
      <c r="D45" s="42">
        <f t="shared" si="6"/>
        <v>0</v>
      </c>
      <c r="E45" s="43">
        <f t="shared" si="6"/>
        <v>5741627566</v>
      </c>
      <c r="F45" s="44">
        <f t="shared" si="6"/>
        <v>5741627566</v>
      </c>
      <c r="G45" s="44">
        <f t="shared" si="6"/>
        <v>773791771</v>
      </c>
      <c r="H45" s="44">
        <f t="shared" si="6"/>
        <v>-1404343</v>
      </c>
      <c r="I45" s="44">
        <f t="shared" si="6"/>
        <v>-8685732</v>
      </c>
      <c r="J45" s="44">
        <f t="shared" si="6"/>
        <v>763701696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763701696</v>
      </c>
      <c r="X45" s="44">
        <f t="shared" si="6"/>
        <v>1391547124</v>
      </c>
      <c r="Y45" s="44">
        <f t="shared" si="6"/>
        <v>-627845428</v>
      </c>
      <c r="Z45" s="45">
        <f>+IF(X45&lt;&gt;0,+(Y45/X45)*100,0)</f>
        <v>-45.118517164927866</v>
      </c>
      <c r="AA45" s="46">
        <f>+AA26-AA44</f>
        <v>5741627566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-1377115914</v>
      </c>
      <c r="D47" s="18"/>
      <c r="E47" s="19"/>
      <c r="F47" s="20"/>
      <c r="G47" s="20">
        <v>-1242681607</v>
      </c>
      <c r="H47" s="20">
        <v>-51109230</v>
      </c>
      <c r="I47" s="20">
        <v>-144821568</v>
      </c>
      <c r="J47" s="20">
        <v>-1438612405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-1438612405</v>
      </c>
      <c r="X47" s="20"/>
      <c r="Y47" s="20">
        <v>-1438612405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-1377115914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-1242681607</v>
      </c>
      <c r="H50" s="52">
        <f t="shared" si="7"/>
        <v>-51109230</v>
      </c>
      <c r="I50" s="52">
        <f t="shared" si="7"/>
        <v>-144821568</v>
      </c>
      <c r="J50" s="52">
        <f t="shared" si="7"/>
        <v>-1438612405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-1438612405</v>
      </c>
      <c r="X50" s="52">
        <f t="shared" si="7"/>
        <v>0</v>
      </c>
      <c r="Y50" s="52">
        <f t="shared" si="7"/>
        <v>-1438612405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-975916385</v>
      </c>
      <c r="F6" s="20">
        <v>-975916385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-243979122</v>
      </c>
      <c r="Y6" s="20">
        <v>243979122</v>
      </c>
      <c r="Z6" s="21">
        <v>-100</v>
      </c>
      <c r="AA6" s="22">
        <v>-975916385</v>
      </c>
    </row>
    <row r="7" spans="1:27" x14ac:dyDescent="0.25">
      <c r="A7" s="23" t="s">
        <v>35</v>
      </c>
      <c r="B7" s="17" t="s">
        <v>32</v>
      </c>
      <c r="C7" s="18">
        <v>1778076674</v>
      </c>
      <c r="D7" s="18"/>
      <c r="E7" s="19">
        <v>418404261</v>
      </c>
      <c r="F7" s="20">
        <v>418404261</v>
      </c>
      <c r="G7" s="20">
        <v>216074549</v>
      </c>
      <c r="H7" s="20">
        <v>222202434</v>
      </c>
      <c r="I7" s="20">
        <v>167944534</v>
      </c>
      <c r="J7" s="20">
        <v>606221517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606221517</v>
      </c>
      <c r="X7" s="20">
        <v>104601063</v>
      </c>
      <c r="Y7" s="20">
        <v>501620454</v>
      </c>
      <c r="Z7" s="21">
        <v>479.55578998274621</v>
      </c>
      <c r="AA7" s="22">
        <v>418404261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-11988338</v>
      </c>
      <c r="D10" s="18"/>
      <c r="E10" s="19"/>
      <c r="F10" s="20"/>
      <c r="G10" s="20"/>
      <c r="H10" s="20">
        <v>-828889</v>
      </c>
      <c r="I10" s="20">
        <v>-3634663</v>
      </c>
      <c r="J10" s="20">
        <v>-4463552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-4463552</v>
      </c>
      <c r="X10" s="20"/>
      <c r="Y10" s="20">
        <v>-4463552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59831220</v>
      </c>
      <c r="D11" s="18"/>
      <c r="E11" s="19">
        <v>398651463</v>
      </c>
      <c r="F11" s="20">
        <v>398651463</v>
      </c>
      <c r="G11" s="24">
        <v>1618</v>
      </c>
      <c r="H11" s="24">
        <v>38027946</v>
      </c>
      <c r="I11" s="24">
        <v>35640794</v>
      </c>
      <c r="J11" s="20">
        <v>73670358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73670358</v>
      </c>
      <c r="X11" s="20">
        <v>99662871</v>
      </c>
      <c r="Y11" s="24">
        <v>-25992513</v>
      </c>
      <c r="Z11" s="25">
        <v>-26.080437718877274</v>
      </c>
      <c r="AA11" s="26">
        <v>398651463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1825919556</v>
      </c>
      <c r="D13" s="29">
        <f>SUM(D6:D12)</f>
        <v>0</v>
      </c>
      <c r="E13" s="30">
        <f t="shared" si="0"/>
        <v>-158860661</v>
      </c>
      <c r="F13" s="31">
        <f t="shared" si="0"/>
        <v>-158860661</v>
      </c>
      <c r="G13" s="31">
        <f t="shared" si="0"/>
        <v>216076167</v>
      </c>
      <c r="H13" s="31">
        <f t="shared" si="0"/>
        <v>259401491</v>
      </c>
      <c r="I13" s="31">
        <f t="shared" si="0"/>
        <v>199950665</v>
      </c>
      <c r="J13" s="31">
        <f t="shared" si="0"/>
        <v>675428323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675428323</v>
      </c>
      <c r="X13" s="31">
        <f t="shared" si="0"/>
        <v>-39715188</v>
      </c>
      <c r="Y13" s="31">
        <f t="shared" si="0"/>
        <v>715143511</v>
      </c>
      <c r="Z13" s="32">
        <f>+IF(X13&lt;&gt;0,+(Y13/X13)*100,0)</f>
        <v>-1800.6801604464267</v>
      </c>
      <c r="AA13" s="33">
        <f>SUM(AA6:AA12)</f>
        <v>-158860661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597918340</v>
      </c>
      <c r="D17" s="18"/>
      <c r="E17" s="19">
        <v>598003808</v>
      </c>
      <c r="F17" s="20">
        <v>598003808</v>
      </c>
      <c r="G17" s="24"/>
      <c r="H17" s="24">
        <v>-8076318</v>
      </c>
      <c r="I17" s="24"/>
      <c r="J17" s="20">
        <v>-8076318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-8076318</v>
      </c>
      <c r="X17" s="20">
        <v>149500959</v>
      </c>
      <c r="Y17" s="24">
        <v>-157577277</v>
      </c>
      <c r="Z17" s="25">
        <v>-105.4021847445139</v>
      </c>
      <c r="AA17" s="26">
        <v>598003808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2500000</v>
      </c>
      <c r="F21" s="20">
        <v>2500000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624999</v>
      </c>
      <c r="Y21" s="20">
        <v>-624999</v>
      </c>
      <c r="Z21" s="21">
        <v>-100</v>
      </c>
      <c r="AA21" s="22">
        <v>2500000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597918340</v>
      </c>
      <c r="D25" s="29">
        <f t="shared" ref="D25:Y25" si="1">SUM(D15:D24)</f>
        <v>0</v>
      </c>
      <c r="E25" s="35">
        <f t="shared" si="1"/>
        <v>600503808</v>
      </c>
      <c r="F25" s="36">
        <f t="shared" si="1"/>
        <v>600503808</v>
      </c>
      <c r="G25" s="36">
        <f t="shared" si="1"/>
        <v>0</v>
      </c>
      <c r="H25" s="36">
        <f t="shared" si="1"/>
        <v>-8076318</v>
      </c>
      <c r="I25" s="36">
        <f t="shared" si="1"/>
        <v>0</v>
      </c>
      <c r="J25" s="36">
        <f t="shared" si="1"/>
        <v>-8076318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-8076318</v>
      </c>
      <c r="X25" s="36">
        <f t="shared" si="1"/>
        <v>150125958</v>
      </c>
      <c r="Y25" s="36">
        <f t="shared" si="1"/>
        <v>-158202276</v>
      </c>
      <c r="Z25" s="37">
        <f>+IF(X25&lt;&gt;0,+(Y25/X25)*100,0)</f>
        <v>-105.37969456288165</v>
      </c>
      <c r="AA25" s="38">
        <f>SUM(AA15:AA24)</f>
        <v>600503808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2423837896</v>
      </c>
      <c r="D26" s="29">
        <f>+D13+D25</f>
        <v>0</v>
      </c>
      <c r="E26" s="30">
        <f t="shared" si="2"/>
        <v>441643147</v>
      </c>
      <c r="F26" s="31">
        <f t="shared" si="2"/>
        <v>441643147</v>
      </c>
      <c r="G26" s="31">
        <f t="shared" si="2"/>
        <v>216076167</v>
      </c>
      <c r="H26" s="31">
        <f t="shared" si="2"/>
        <v>251325173</v>
      </c>
      <c r="I26" s="31">
        <f t="shared" si="2"/>
        <v>199950665</v>
      </c>
      <c r="J26" s="31">
        <f t="shared" si="2"/>
        <v>667352005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667352005</v>
      </c>
      <c r="X26" s="31">
        <f t="shared" si="2"/>
        <v>110410770</v>
      </c>
      <c r="Y26" s="31">
        <f t="shared" si="2"/>
        <v>556941235</v>
      </c>
      <c r="Z26" s="32">
        <f>+IF(X26&lt;&gt;0,+(Y26/X26)*100,0)</f>
        <v>504.42654733772798</v>
      </c>
      <c r="AA26" s="33">
        <f>+AA13+AA25</f>
        <v>441643147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49865102</v>
      </c>
      <c r="D32" s="18"/>
      <c r="E32" s="19">
        <v>32000000</v>
      </c>
      <c r="F32" s="20">
        <v>32000000</v>
      </c>
      <c r="G32" s="20">
        <v>-278919684</v>
      </c>
      <c r="H32" s="20"/>
      <c r="I32" s="20"/>
      <c r="J32" s="20">
        <v>-278919684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-278919684</v>
      </c>
      <c r="X32" s="20">
        <v>7999998</v>
      </c>
      <c r="Y32" s="20">
        <v>-286919682</v>
      </c>
      <c r="Z32" s="21">
        <v>-3586.4969216242303</v>
      </c>
      <c r="AA32" s="22">
        <v>32000000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49865101</v>
      </c>
      <c r="D37" s="29">
        <f t="shared" ref="D37:Y37" si="3">SUM(D29:D36)</f>
        <v>0</v>
      </c>
      <c r="E37" s="30">
        <f t="shared" si="3"/>
        <v>32000000</v>
      </c>
      <c r="F37" s="31">
        <f t="shared" si="3"/>
        <v>32000000</v>
      </c>
      <c r="G37" s="31">
        <f t="shared" si="3"/>
        <v>-278919684</v>
      </c>
      <c r="H37" s="31">
        <f t="shared" si="3"/>
        <v>0</v>
      </c>
      <c r="I37" s="31">
        <f t="shared" si="3"/>
        <v>0</v>
      </c>
      <c r="J37" s="31">
        <f t="shared" si="3"/>
        <v>-278919684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-278919684</v>
      </c>
      <c r="X37" s="31">
        <f t="shared" si="3"/>
        <v>7999998</v>
      </c>
      <c r="Y37" s="31">
        <f t="shared" si="3"/>
        <v>-286919682</v>
      </c>
      <c r="Z37" s="32">
        <f>+IF(X37&lt;&gt;0,+(Y37/X37)*100,0)</f>
        <v>-3586.4969216242303</v>
      </c>
      <c r="AA37" s="33">
        <f>SUM(AA29:AA36)</f>
        <v>32000000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49865101</v>
      </c>
      <c r="D44" s="29">
        <f>+D37+D43</f>
        <v>0</v>
      </c>
      <c r="E44" s="30">
        <f t="shared" si="5"/>
        <v>32000000</v>
      </c>
      <c r="F44" s="31">
        <f t="shared" si="5"/>
        <v>32000000</v>
      </c>
      <c r="G44" s="31">
        <f t="shared" si="5"/>
        <v>-278919684</v>
      </c>
      <c r="H44" s="31">
        <f t="shared" si="5"/>
        <v>0</v>
      </c>
      <c r="I44" s="31">
        <f t="shared" si="5"/>
        <v>0</v>
      </c>
      <c r="J44" s="31">
        <f t="shared" si="5"/>
        <v>-278919684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-278919684</v>
      </c>
      <c r="X44" s="31">
        <f t="shared" si="5"/>
        <v>7999998</v>
      </c>
      <c r="Y44" s="31">
        <f t="shared" si="5"/>
        <v>-286919682</v>
      </c>
      <c r="Z44" s="32">
        <f>+IF(X44&lt;&gt;0,+(Y44/X44)*100,0)</f>
        <v>-3586.4969216242303</v>
      </c>
      <c r="AA44" s="33">
        <f>+AA37+AA43</f>
        <v>32000000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2373972795</v>
      </c>
      <c r="D45" s="42">
        <f t="shared" si="6"/>
        <v>0</v>
      </c>
      <c r="E45" s="43">
        <f t="shared" si="6"/>
        <v>409643147</v>
      </c>
      <c r="F45" s="44">
        <f t="shared" si="6"/>
        <v>409643147</v>
      </c>
      <c r="G45" s="44">
        <f t="shared" si="6"/>
        <v>494995851</v>
      </c>
      <c r="H45" s="44">
        <f t="shared" si="6"/>
        <v>251325173</v>
      </c>
      <c r="I45" s="44">
        <f t="shared" si="6"/>
        <v>199950665</v>
      </c>
      <c r="J45" s="44">
        <f t="shared" si="6"/>
        <v>946271689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946271689</v>
      </c>
      <c r="X45" s="44">
        <f t="shared" si="6"/>
        <v>102410772</v>
      </c>
      <c r="Y45" s="44">
        <f t="shared" si="6"/>
        <v>843860917</v>
      </c>
      <c r="Z45" s="45">
        <f>+IF(X45&lt;&gt;0,+(Y45/X45)*100,0)</f>
        <v>823.99624621519308</v>
      </c>
      <c r="AA45" s="46">
        <f>+AA26-AA44</f>
        <v>409643147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-40310258</v>
      </c>
      <c r="D47" s="18"/>
      <c r="E47" s="19">
        <v>609167960</v>
      </c>
      <c r="F47" s="20">
        <v>609167960</v>
      </c>
      <c r="G47" s="20">
        <v>-8486533</v>
      </c>
      <c r="H47" s="20">
        <v>-1772871</v>
      </c>
      <c r="I47" s="20">
        <v>-5815244</v>
      </c>
      <c r="J47" s="20">
        <v>-16074648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-16074648</v>
      </c>
      <c r="X47" s="20">
        <v>152291988</v>
      </c>
      <c r="Y47" s="20">
        <v>-168366636</v>
      </c>
      <c r="Z47" s="47">
        <v>-110.55515015011821</v>
      </c>
      <c r="AA47" s="22">
        <v>609167960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-40310258</v>
      </c>
      <c r="D50" s="50">
        <f t="shared" ref="D50:Y50" si="7">SUM(D47:D49)</f>
        <v>0</v>
      </c>
      <c r="E50" s="51">
        <f t="shared" si="7"/>
        <v>609167960</v>
      </c>
      <c r="F50" s="52">
        <f t="shared" si="7"/>
        <v>609167960</v>
      </c>
      <c r="G50" s="52">
        <f t="shared" si="7"/>
        <v>-8486533</v>
      </c>
      <c r="H50" s="52">
        <f t="shared" si="7"/>
        <v>-1772871</v>
      </c>
      <c r="I50" s="52">
        <f t="shared" si="7"/>
        <v>-5815244</v>
      </c>
      <c r="J50" s="52">
        <f t="shared" si="7"/>
        <v>-16074648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-16074648</v>
      </c>
      <c r="X50" s="52">
        <f t="shared" si="7"/>
        <v>152291988</v>
      </c>
      <c r="Y50" s="52">
        <f t="shared" si="7"/>
        <v>-168366636</v>
      </c>
      <c r="Z50" s="53">
        <f>+IF(X50&lt;&gt;0,+(Y50/X50)*100,0)</f>
        <v>-110.55515015011821</v>
      </c>
      <c r="AA50" s="54">
        <f>SUM(AA47:AA49)</f>
        <v>609167960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-10448092</v>
      </c>
      <c r="D6" s="18"/>
      <c r="E6" s="19">
        <v>8981201</v>
      </c>
      <c r="F6" s="20">
        <v>8981201</v>
      </c>
      <c r="G6" s="20"/>
      <c r="H6" s="20"/>
      <c r="I6" s="20">
        <v>-816470</v>
      </c>
      <c r="J6" s="20">
        <v>-816470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-816470</v>
      </c>
      <c r="X6" s="20">
        <v>2245320</v>
      </c>
      <c r="Y6" s="20">
        <v>-3061790</v>
      </c>
      <c r="Z6" s="21">
        <v>-136.36319099282062</v>
      </c>
      <c r="AA6" s="22">
        <v>8981201</v>
      </c>
    </row>
    <row r="7" spans="1:27" x14ac:dyDescent="0.25">
      <c r="A7" s="23" t="s">
        <v>35</v>
      </c>
      <c r="B7" s="17" t="s">
        <v>32</v>
      </c>
      <c r="C7" s="18">
        <v>34979758</v>
      </c>
      <c r="D7" s="18"/>
      <c r="E7" s="19">
        <v>4222288</v>
      </c>
      <c r="F7" s="20">
        <v>4222288</v>
      </c>
      <c r="G7" s="20">
        <v>33202012</v>
      </c>
      <c r="H7" s="20">
        <v>-25862975</v>
      </c>
      <c r="I7" s="20">
        <v>-2376252</v>
      </c>
      <c r="J7" s="20">
        <v>4962785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4962785</v>
      </c>
      <c r="X7" s="20">
        <v>4465255</v>
      </c>
      <c r="Y7" s="20">
        <v>497530</v>
      </c>
      <c r="Z7" s="21">
        <v>11.142252794073352</v>
      </c>
      <c r="AA7" s="22">
        <v>4222288</v>
      </c>
    </row>
    <row r="8" spans="1:27" x14ac:dyDescent="0.25">
      <c r="A8" s="23" t="s">
        <v>36</v>
      </c>
      <c r="B8" s="17" t="s">
        <v>32</v>
      </c>
      <c r="C8" s="18">
        <v>-5653</v>
      </c>
      <c r="D8" s="18"/>
      <c r="E8" s="19">
        <v>-2869</v>
      </c>
      <c r="F8" s="20">
        <v>-2869</v>
      </c>
      <c r="G8" s="20">
        <v>-5652</v>
      </c>
      <c r="H8" s="20"/>
      <c r="I8" s="20">
        <v>-348</v>
      </c>
      <c r="J8" s="20">
        <v>-6000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-6000</v>
      </c>
      <c r="X8" s="20">
        <v>-2869</v>
      </c>
      <c r="Y8" s="20">
        <v>-3131</v>
      </c>
      <c r="Z8" s="21">
        <v>109.13210177762286</v>
      </c>
      <c r="AA8" s="22">
        <v>-2869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24526013</v>
      </c>
      <c r="D13" s="29">
        <f>SUM(D6:D12)</f>
        <v>0</v>
      </c>
      <c r="E13" s="30">
        <f t="shared" si="0"/>
        <v>13200620</v>
      </c>
      <c r="F13" s="31">
        <f t="shared" si="0"/>
        <v>13200620</v>
      </c>
      <c r="G13" s="31">
        <f t="shared" si="0"/>
        <v>33196360</v>
      </c>
      <c r="H13" s="31">
        <f t="shared" si="0"/>
        <v>-25862975</v>
      </c>
      <c r="I13" s="31">
        <f t="shared" si="0"/>
        <v>-3193070</v>
      </c>
      <c r="J13" s="31">
        <f t="shared" si="0"/>
        <v>4140315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4140315</v>
      </c>
      <c r="X13" s="31">
        <f t="shared" si="0"/>
        <v>6707706</v>
      </c>
      <c r="Y13" s="31">
        <f t="shared" si="0"/>
        <v>-2567391</v>
      </c>
      <c r="Z13" s="32">
        <f>+IF(X13&lt;&gt;0,+(Y13/X13)*100,0)</f>
        <v>-38.275246410620859</v>
      </c>
      <c r="AA13" s="33">
        <f>SUM(AA6:AA12)</f>
        <v>13200620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55737545</v>
      </c>
      <c r="D17" s="18"/>
      <c r="E17" s="19">
        <v>51415596</v>
      </c>
      <c r="F17" s="20">
        <v>51415596</v>
      </c>
      <c r="G17" s="24">
        <v>55737545</v>
      </c>
      <c r="H17" s="24"/>
      <c r="I17" s="24"/>
      <c r="J17" s="20">
        <v>55737545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55737545</v>
      </c>
      <c r="X17" s="20">
        <v>54640830</v>
      </c>
      <c r="Y17" s="24">
        <v>1096715</v>
      </c>
      <c r="Z17" s="25">
        <v>2.0071345914767402</v>
      </c>
      <c r="AA17" s="26">
        <v>51415596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51415596</v>
      </c>
      <c r="F25" s="36">
        <f t="shared" si="1"/>
        <v>51415596</v>
      </c>
      <c r="G25" s="36">
        <f t="shared" si="1"/>
        <v>55737545</v>
      </c>
      <c r="H25" s="36">
        <f t="shared" si="1"/>
        <v>0</v>
      </c>
      <c r="I25" s="36">
        <f t="shared" si="1"/>
        <v>0</v>
      </c>
      <c r="J25" s="36">
        <f t="shared" si="1"/>
        <v>55737545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55737545</v>
      </c>
      <c r="X25" s="36">
        <f t="shared" si="1"/>
        <v>54640830</v>
      </c>
      <c r="Y25" s="36">
        <f t="shared" si="1"/>
        <v>1096715</v>
      </c>
      <c r="Z25" s="37">
        <f>+IF(X25&lt;&gt;0,+(Y25/X25)*100,0)</f>
        <v>2.0071345914767402</v>
      </c>
      <c r="AA25" s="38">
        <f>SUM(AA15:AA24)</f>
        <v>51415596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80263558</v>
      </c>
      <c r="D26" s="29">
        <f>+D13+D25</f>
        <v>0</v>
      </c>
      <c r="E26" s="30">
        <f t="shared" si="2"/>
        <v>64616216</v>
      </c>
      <c r="F26" s="31">
        <f t="shared" si="2"/>
        <v>64616216</v>
      </c>
      <c r="G26" s="31">
        <f t="shared" si="2"/>
        <v>88933905</v>
      </c>
      <c r="H26" s="31">
        <f t="shared" si="2"/>
        <v>-25862975</v>
      </c>
      <c r="I26" s="31">
        <f t="shared" si="2"/>
        <v>-3193070</v>
      </c>
      <c r="J26" s="31">
        <f t="shared" si="2"/>
        <v>59877860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59877860</v>
      </c>
      <c r="X26" s="31">
        <f t="shared" si="2"/>
        <v>61348536</v>
      </c>
      <c r="Y26" s="31">
        <f t="shared" si="2"/>
        <v>-1470676</v>
      </c>
      <c r="Z26" s="32">
        <f>+IF(X26&lt;&gt;0,+(Y26/X26)*100,0)</f>
        <v>-2.3972470997514921</v>
      </c>
      <c r="AA26" s="33">
        <f>+AA13+AA25</f>
        <v>64616216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2846748</v>
      </c>
      <c r="D31" s="18"/>
      <c r="E31" s="19">
        <v>2572418</v>
      </c>
      <c r="F31" s="20">
        <v>2572418</v>
      </c>
      <c r="G31" s="20">
        <v>2659202</v>
      </c>
      <c r="H31" s="20"/>
      <c r="I31" s="20">
        <v>10137</v>
      </c>
      <c r="J31" s="20">
        <v>2669339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2669339</v>
      </c>
      <c r="X31" s="20">
        <v>2572418</v>
      </c>
      <c r="Y31" s="20">
        <v>96921</v>
      </c>
      <c r="Z31" s="21">
        <v>3.7677002726617523</v>
      </c>
      <c r="AA31" s="22">
        <v>2572418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8443325</v>
      </c>
      <c r="J32" s="20">
        <v>8443325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8443325</v>
      </c>
      <c r="X32" s="20"/>
      <c r="Y32" s="20">
        <v>8443325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2846748</v>
      </c>
      <c r="D37" s="29">
        <f t="shared" ref="D37:Y37" si="3">SUM(D29:D36)</f>
        <v>0</v>
      </c>
      <c r="E37" s="30">
        <f t="shared" si="3"/>
        <v>2572418</v>
      </c>
      <c r="F37" s="31">
        <f t="shared" si="3"/>
        <v>2572418</v>
      </c>
      <c r="G37" s="31">
        <f t="shared" si="3"/>
        <v>2659202</v>
      </c>
      <c r="H37" s="31">
        <f t="shared" si="3"/>
        <v>0</v>
      </c>
      <c r="I37" s="31">
        <f t="shared" si="3"/>
        <v>8453462</v>
      </c>
      <c r="J37" s="31">
        <f t="shared" si="3"/>
        <v>11112664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11112664</v>
      </c>
      <c r="X37" s="31">
        <f t="shared" si="3"/>
        <v>2572418</v>
      </c>
      <c r="Y37" s="31">
        <f t="shared" si="3"/>
        <v>8540246</v>
      </c>
      <c r="Z37" s="32">
        <f>+IF(X37&lt;&gt;0,+(Y37/X37)*100,0)</f>
        <v>331.99293427428978</v>
      </c>
      <c r="AA37" s="33">
        <f>SUM(AA29:AA36)</f>
        <v>2572418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2846748</v>
      </c>
      <c r="D44" s="29">
        <f>+D37+D43</f>
        <v>0</v>
      </c>
      <c r="E44" s="30">
        <f t="shared" si="5"/>
        <v>2572418</v>
      </c>
      <c r="F44" s="31">
        <f t="shared" si="5"/>
        <v>2572418</v>
      </c>
      <c r="G44" s="31">
        <f t="shared" si="5"/>
        <v>2659202</v>
      </c>
      <c r="H44" s="31">
        <f t="shared" si="5"/>
        <v>0</v>
      </c>
      <c r="I44" s="31">
        <f t="shared" si="5"/>
        <v>8453462</v>
      </c>
      <c r="J44" s="31">
        <f t="shared" si="5"/>
        <v>11112664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11112664</v>
      </c>
      <c r="X44" s="31">
        <f t="shared" si="5"/>
        <v>2572418</v>
      </c>
      <c r="Y44" s="31">
        <f t="shared" si="5"/>
        <v>8540246</v>
      </c>
      <c r="Z44" s="32">
        <f>+IF(X44&lt;&gt;0,+(Y44/X44)*100,0)</f>
        <v>331.99293427428978</v>
      </c>
      <c r="AA44" s="33">
        <f>+AA37+AA43</f>
        <v>2572418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77416810</v>
      </c>
      <c r="D45" s="42">
        <f t="shared" si="6"/>
        <v>0</v>
      </c>
      <c r="E45" s="43">
        <f t="shared" si="6"/>
        <v>62043798</v>
      </c>
      <c r="F45" s="44">
        <f t="shared" si="6"/>
        <v>62043798</v>
      </c>
      <c r="G45" s="44">
        <f t="shared" si="6"/>
        <v>86274703</v>
      </c>
      <c r="H45" s="44">
        <f t="shared" si="6"/>
        <v>-25862975</v>
      </c>
      <c r="I45" s="44">
        <f t="shared" si="6"/>
        <v>-11646532</v>
      </c>
      <c r="J45" s="44">
        <f t="shared" si="6"/>
        <v>48765196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48765196</v>
      </c>
      <c r="X45" s="44">
        <f t="shared" si="6"/>
        <v>58776118</v>
      </c>
      <c r="Y45" s="44">
        <f t="shared" si="6"/>
        <v>-10010922</v>
      </c>
      <c r="Z45" s="45">
        <f>+IF(X45&lt;&gt;0,+(Y45/X45)*100,0)</f>
        <v>-17.032295327840469</v>
      </c>
      <c r="AA45" s="46">
        <f>+AA26-AA44</f>
        <v>62043798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4356938</v>
      </c>
      <c r="F47" s="20">
        <v>4356938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1089258</v>
      </c>
      <c r="Y47" s="20">
        <v>-1089258</v>
      </c>
      <c r="Z47" s="47">
        <v>-100</v>
      </c>
      <c r="AA47" s="22">
        <v>4356938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4356938</v>
      </c>
      <c r="F50" s="52">
        <f t="shared" si="7"/>
        <v>4356938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1089258</v>
      </c>
      <c r="Y50" s="52">
        <f t="shared" si="7"/>
        <v>-1089258</v>
      </c>
      <c r="Z50" s="53">
        <f>+IF(X50&lt;&gt;0,+(Y50/X50)*100,0)</f>
        <v>-100</v>
      </c>
      <c r="AA50" s="54">
        <f>SUM(AA47:AA49)</f>
        <v>4356938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150184152</v>
      </c>
      <c r="D17" s="18"/>
      <c r="E17" s="19">
        <v>106377798</v>
      </c>
      <c r="F17" s="20">
        <v>106377798</v>
      </c>
      <c r="G17" s="24">
        <v>149158310</v>
      </c>
      <c r="H17" s="24">
        <v>1353784</v>
      </c>
      <c r="I17" s="24">
        <v>-151119507</v>
      </c>
      <c r="J17" s="20">
        <v>-607413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-607413</v>
      </c>
      <c r="X17" s="20">
        <v>26594457</v>
      </c>
      <c r="Y17" s="24">
        <v>-27201870</v>
      </c>
      <c r="Z17" s="25">
        <v>-102.28398346317053</v>
      </c>
      <c r="AA17" s="26">
        <v>106377798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150184152</v>
      </c>
      <c r="D25" s="29">
        <f t="shared" ref="D25:Y25" si="1">SUM(D15:D24)</f>
        <v>0</v>
      </c>
      <c r="E25" s="35">
        <f t="shared" si="1"/>
        <v>106377798</v>
      </c>
      <c r="F25" s="36">
        <f t="shared" si="1"/>
        <v>106377798</v>
      </c>
      <c r="G25" s="36">
        <f t="shared" si="1"/>
        <v>149158310</v>
      </c>
      <c r="H25" s="36">
        <f t="shared" si="1"/>
        <v>1353784</v>
      </c>
      <c r="I25" s="36">
        <f t="shared" si="1"/>
        <v>-151119507</v>
      </c>
      <c r="J25" s="36">
        <f t="shared" si="1"/>
        <v>-607413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-607413</v>
      </c>
      <c r="X25" s="36">
        <f t="shared" si="1"/>
        <v>26594457</v>
      </c>
      <c r="Y25" s="36">
        <f t="shared" si="1"/>
        <v>-27201870</v>
      </c>
      <c r="Z25" s="37">
        <f>+IF(X25&lt;&gt;0,+(Y25/X25)*100,0)</f>
        <v>-102.28398346317053</v>
      </c>
      <c r="AA25" s="38">
        <f>SUM(AA15:AA24)</f>
        <v>106377798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150184152</v>
      </c>
      <c r="D26" s="29">
        <f>+D13+D25</f>
        <v>0</v>
      </c>
      <c r="E26" s="30">
        <f t="shared" si="2"/>
        <v>106377798</v>
      </c>
      <c r="F26" s="31">
        <f t="shared" si="2"/>
        <v>106377798</v>
      </c>
      <c r="G26" s="31">
        <f t="shared" si="2"/>
        <v>149158310</v>
      </c>
      <c r="H26" s="31">
        <f t="shared" si="2"/>
        <v>1353784</v>
      </c>
      <c r="I26" s="31">
        <f t="shared" si="2"/>
        <v>-151119507</v>
      </c>
      <c r="J26" s="31">
        <f t="shared" si="2"/>
        <v>-607413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-607413</v>
      </c>
      <c r="X26" s="31">
        <f t="shared" si="2"/>
        <v>26594457</v>
      </c>
      <c r="Y26" s="31">
        <f t="shared" si="2"/>
        <v>-27201870</v>
      </c>
      <c r="Z26" s="32">
        <f>+IF(X26&lt;&gt;0,+(Y26/X26)*100,0)</f>
        <v>-102.28398346317053</v>
      </c>
      <c r="AA26" s="33">
        <f>+AA13+AA25</f>
        <v>106377798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-60720223</v>
      </c>
      <c r="D33" s="18"/>
      <c r="E33" s="19"/>
      <c r="F33" s="20"/>
      <c r="G33" s="20">
        <v>-60720222</v>
      </c>
      <c r="H33" s="20"/>
      <c r="I33" s="20">
        <v>60720222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-60720223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-60720222</v>
      </c>
      <c r="H37" s="31">
        <f t="shared" si="3"/>
        <v>0</v>
      </c>
      <c r="I37" s="31">
        <f t="shared" si="3"/>
        <v>60720222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-60720223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-60720222</v>
      </c>
      <c r="H44" s="31">
        <f t="shared" si="5"/>
        <v>0</v>
      </c>
      <c r="I44" s="31">
        <f t="shared" si="5"/>
        <v>60720222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210904375</v>
      </c>
      <c r="D45" s="42">
        <f t="shared" si="6"/>
        <v>0</v>
      </c>
      <c r="E45" s="43">
        <f t="shared" si="6"/>
        <v>106377798</v>
      </c>
      <c r="F45" s="44">
        <f t="shared" si="6"/>
        <v>106377798</v>
      </c>
      <c r="G45" s="44">
        <f t="shared" si="6"/>
        <v>209878532</v>
      </c>
      <c r="H45" s="44">
        <f t="shared" si="6"/>
        <v>1353784</v>
      </c>
      <c r="I45" s="44">
        <f t="shared" si="6"/>
        <v>-211839729</v>
      </c>
      <c r="J45" s="44">
        <f t="shared" si="6"/>
        <v>-607413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-607413</v>
      </c>
      <c r="X45" s="44">
        <f t="shared" si="6"/>
        <v>26594457</v>
      </c>
      <c r="Y45" s="44">
        <f t="shared" si="6"/>
        <v>-27201870</v>
      </c>
      <c r="Z45" s="45">
        <f>+IF(X45&lt;&gt;0,+(Y45/X45)*100,0)</f>
        <v>-102.28398346317053</v>
      </c>
      <c r="AA45" s="46">
        <f>+AA26-AA44</f>
        <v>106377798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12688779</v>
      </c>
      <c r="D47" s="18"/>
      <c r="E47" s="19"/>
      <c r="F47" s="20"/>
      <c r="G47" s="20">
        <v>12248885</v>
      </c>
      <c r="H47" s="20">
        <v>-481208</v>
      </c>
      <c r="I47" s="20">
        <v>-14673164</v>
      </c>
      <c r="J47" s="20">
        <v>-2905487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-2905487</v>
      </c>
      <c r="X47" s="20"/>
      <c r="Y47" s="20">
        <v>-2905487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12688779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12248885</v>
      </c>
      <c r="H50" s="52">
        <f t="shared" si="7"/>
        <v>-481208</v>
      </c>
      <c r="I50" s="52">
        <f t="shared" si="7"/>
        <v>-14673164</v>
      </c>
      <c r="J50" s="52">
        <f t="shared" si="7"/>
        <v>-2905487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-2905487</v>
      </c>
      <c r="X50" s="52">
        <f t="shared" si="7"/>
        <v>0</v>
      </c>
      <c r="Y50" s="52">
        <f t="shared" si="7"/>
        <v>-2905487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-11780028</v>
      </c>
      <c r="F6" s="20">
        <v>-11780028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-2945007</v>
      </c>
      <c r="Y6" s="20">
        <v>2945007</v>
      </c>
      <c r="Z6" s="21">
        <v>-100</v>
      </c>
      <c r="AA6" s="22">
        <v>-11780028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-11780028</v>
      </c>
      <c r="F13" s="31">
        <f t="shared" si="0"/>
        <v>-11780028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-2945007</v>
      </c>
      <c r="Y13" s="31">
        <f t="shared" si="0"/>
        <v>2945007</v>
      </c>
      <c r="Z13" s="32">
        <f>+IF(X13&lt;&gt;0,+(Y13/X13)*100,0)</f>
        <v>-100</v>
      </c>
      <c r="AA13" s="33">
        <f>SUM(AA6:AA12)</f>
        <v>-11780028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-11780028</v>
      </c>
      <c r="F26" s="31">
        <f t="shared" si="2"/>
        <v>-11780028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-2945007</v>
      </c>
      <c r="Y26" s="31">
        <f t="shared" si="2"/>
        <v>2945007</v>
      </c>
      <c r="Z26" s="32">
        <f>+IF(X26&lt;&gt;0,+(Y26/X26)*100,0)</f>
        <v>-100</v>
      </c>
      <c r="AA26" s="33">
        <f>+AA13+AA25</f>
        <v>-11780028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59964</v>
      </c>
      <c r="F32" s="20">
        <v>59964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14991</v>
      </c>
      <c r="Y32" s="20">
        <v>-14991</v>
      </c>
      <c r="Z32" s="21">
        <v>-100</v>
      </c>
      <c r="AA32" s="22">
        <v>59964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59964</v>
      </c>
      <c r="F37" s="31">
        <f t="shared" si="3"/>
        <v>59964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14991</v>
      </c>
      <c r="Y37" s="31">
        <f t="shared" si="3"/>
        <v>-14991</v>
      </c>
      <c r="Z37" s="32">
        <f>+IF(X37&lt;&gt;0,+(Y37/X37)*100,0)</f>
        <v>-100</v>
      </c>
      <c r="AA37" s="33">
        <f>SUM(AA29:AA36)</f>
        <v>59964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59964</v>
      </c>
      <c r="F44" s="31">
        <f t="shared" si="5"/>
        <v>59964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14991</v>
      </c>
      <c r="Y44" s="31">
        <f t="shared" si="5"/>
        <v>-14991</v>
      </c>
      <c r="Z44" s="32">
        <f>+IF(X44&lt;&gt;0,+(Y44/X44)*100,0)</f>
        <v>-100</v>
      </c>
      <c r="AA44" s="33">
        <f>+AA37+AA43</f>
        <v>59964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-11839992</v>
      </c>
      <c r="F45" s="44">
        <f t="shared" si="6"/>
        <v>-11839992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-2959998</v>
      </c>
      <c r="Y45" s="44">
        <f t="shared" si="6"/>
        <v>2959998</v>
      </c>
      <c r="Z45" s="45">
        <f>+IF(X45&lt;&gt;0,+(Y45/X45)*100,0)</f>
        <v>-100</v>
      </c>
      <c r="AA45" s="46">
        <f>+AA26-AA44</f>
        <v>-11839992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42946405</v>
      </c>
      <c r="D7" s="18"/>
      <c r="E7" s="19">
        <v>-878732</v>
      </c>
      <c r="F7" s="20">
        <v>-878732</v>
      </c>
      <c r="G7" s="20">
        <v>59782234</v>
      </c>
      <c r="H7" s="20">
        <v>-19215496</v>
      </c>
      <c r="I7" s="20">
        <v>1695509</v>
      </c>
      <c r="J7" s="20">
        <v>42262247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42262247</v>
      </c>
      <c r="X7" s="20">
        <v>-219678</v>
      </c>
      <c r="Y7" s="20">
        <v>42481925</v>
      </c>
      <c r="Z7" s="21">
        <v>-19338.27010442557</v>
      </c>
      <c r="AA7" s="22">
        <v>-878732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42946405</v>
      </c>
      <c r="D13" s="29">
        <f>SUM(D6:D12)</f>
        <v>0</v>
      </c>
      <c r="E13" s="30">
        <f t="shared" si="0"/>
        <v>-878732</v>
      </c>
      <c r="F13" s="31">
        <f t="shared" si="0"/>
        <v>-878732</v>
      </c>
      <c r="G13" s="31">
        <f t="shared" si="0"/>
        <v>59782234</v>
      </c>
      <c r="H13" s="31">
        <f t="shared" si="0"/>
        <v>-19215496</v>
      </c>
      <c r="I13" s="31">
        <f t="shared" si="0"/>
        <v>1695509</v>
      </c>
      <c r="J13" s="31">
        <f t="shared" si="0"/>
        <v>42262247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42262247</v>
      </c>
      <c r="X13" s="31">
        <f t="shared" si="0"/>
        <v>-219678</v>
      </c>
      <c r="Y13" s="31">
        <f t="shared" si="0"/>
        <v>42481925</v>
      </c>
      <c r="Z13" s="32">
        <f>+IF(X13&lt;&gt;0,+(Y13/X13)*100,0)</f>
        <v>-19338.27010442557</v>
      </c>
      <c r="AA13" s="33">
        <f>SUM(AA6:AA12)</f>
        <v>-878732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355918303</v>
      </c>
      <c r="D17" s="18"/>
      <c r="E17" s="19">
        <v>-35656583</v>
      </c>
      <c r="F17" s="20">
        <v>-35656583</v>
      </c>
      <c r="G17" s="24">
        <v>391259467</v>
      </c>
      <c r="H17" s="24">
        <v>-436232723</v>
      </c>
      <c r="I17" s="24">
        <v>547826</v>
      </c>
      <c r="J17" s="20">
        <v>-44425430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-44425430</v>
      </c>
      <c r="X17" s="20">
        <v>-8914125</v>
      </c>
      <c r="Y17" s="24">
        <v>-35511305</v>
      </c>
      <c r="Z17" s="25">
        <v>398.37118057016255</v>
      </c>
      <c r="AA17" s="26">
        <v>-35656583</v>
      </c>
    </row>
    <row r="18" spans="1:27" x14ac:dyDescent="0.25">
      <c r="A18" s="23" t="s">
        <v>46</v>
      </c>
      <c r="B18" s="17" t="s">
        <v>32</v>
      </c>
      <c r="C18" s="18"/>
      <c r="D18" s="18"/>
      <c r="E18" s="19">
        <v>5329794</v>
      </c>
      <c r="F18" s="20">
        <v>5329794</v>
      </c>
      <c r="G18" s="20">
        <v>5329795</v>
      </c>
      <c r="H18" s="20">
        <v>-10659590</v>
      </c>
      <c r="I18" s="20"/>
      <c r="J18" s="20">
        <v>-5329795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-5329795</v>
      </c>
      <c r="X18" s="20">
        <v>1332453</v>
      </c>
      <c r="Y18" s="20">
        <v>-6662248</v>
      </c>
      <c r="Z18" s="21">
        <v>-499.99872415762508</v>
      </c>
      <c r="AA18" s="22">
        <v>5329794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355918303</v>
      </c>
      <c r="D25" s="29">
        <f t="shared" ref="D25:Y25" si="1">SUM(D15:D24)</f>
        <v>0</v>
      </c>
      <c r="E25" s="35">
        <f t="shared" si="1"/>
        <v>-30326789</v>
      </c>
      <c r="F25" s="36">
        <f t="shared" si="1"/>
        <v>-30326789</v>
      </c>
      <c r="G25" s="36">
        <f t="shared" si="1"/>
        <v>396589262</v>
      </c>
      <c r="H25" s="36">
        <f t="shared" si="1"/>
        <v>-446892313</v>
      </c>
      <c r="I25" s="36">
        <f t="shared" si="1"/>
        <v>547826</v>
      </c>
      <c r="J25" s="36">
        <f t="shared" si="1"/>
        <v>-49755225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-49755225</v>
      </c>
      <c r="X25" s="36">
        <f t="shared" si="1"/>
        <v>-7581672</v>
      </c>
      <c r="Y25" s="36">
        <f t="shared" si="1"/>
        <v>-42173553</v>
      </c>
      <c r="Z25" s="37">
        <f>+IF(X25&lt;&gt;0,+(Y25/X25)*100,0)</f>
        <v>556.25662782563006</v>
      </c>
      <c r="AA25" s="38">
        <f>SUM(AA15:AA24)</f>
        <v>-30326789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398864708</v>
      </c>
      <c r="D26" s="29">
        <f>+D13+D25</f>
        <v>0</v>
      </c>
      <c r="E26" s="30">
        <f t="shared" si="2"/>
        <v>-31205521</v>
      </c>
      <c r="F26" s="31">
        <f t="shared" si="2"/>
        <v>-31205521</v>
      </c>
      <c r="G26" s="31">
        <f t="shared" si="2"/>
        <v>456371496</v>
      </c>
      <c r="H26" s="31">
        <f t="shared" si="2"/>
        <v>-466107809</v>
      </c>
      <c r="I26" s="31">
        <f t="shared" si="2"/>
        <v>2243335</v>
      </c>
      <c r="J26" s="31">
        <f t="shared" si="2"/>
        <v>-7492978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-7492978</v>
      </c>
      <c r="X26" s="31">
        <f t="shared" si="2"/>
        <v>-7801350</v>
      </c>
      <c r="Y26" s="31">
        <f t="shared" si="2"/>
        <v>308372</v>
      </c>
      <c r="Z26" s="32">
        <f>+IF(X26&lt;&gt;0,+(Y26/X26)*100,0)</f>
        <v>-3.952803040499401</v>
      </c>
      <c r="AA26" s="33">
        <f>+AA13+AA25</f>
        <v>-31205521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1501893</v>
      </c>
      <c r="D31" s="18"/>
      <c r="E31" s="19">
        <v>63000</v>
      </c>
      <c r="F31" s="20">
        <v>63000</v>
      </c>
      <c r="G31" s="20">
        <v>1513893</v>
      </c>
      <c r="H31" s="20">
        <v>-1442485</v>
      </c>
      <c r="I31" s="20">
        <v>2500</v>
      </c>
      <c r="J31" s="20">
        <v>73908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73908</v>
      </c>
      <c r="X31" s="20">
        <v>15750</v>
      </c>
      <c r="Y31" s="20">
        <v>58158</v>
      </c>
      <c r="Z31" s="21">
        <v>369.25714285714287</v>
      </c>
      <c r="AA31" s="22">
        <v>63000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3090</v>
      </c>
      <c r="I33" s="20"/>
      <c r="J33" s="20">
        <v>3090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3090</v>
      </c>
      <c r="X33" s="20"/>
      <c r="Y33" s="20">
        <v>3090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3458896</v>
      </c>
      <c r="D35" s="18"/>
      <c r="E35" s="19">
        <v>755009</v>
      </c>
      <c r="F35" s="20">
        <v>755009</v>
      </c>
      <c r="G35" s="20">
        <v>4030775</v>
      </c>
      <c r="H35" s="20">
        <v>2870571</v>
      </c>
      <c r="I35" s="20">
        <v>219131</v>
      </c>
      <c r="J35" s="20">
        <v>7120477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7120477</v>
      </c>
      <c r="X35" s="20">
        <v>188751</v>
      </c>
      <c r="Y35" s="20">
        <v>6931726</v>
      </c>
      <c r="Z35" s="21">
        <v>3672.41815937399</v>
      </c>
      <c r="AA35" s="22">
        <v>755009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4960789</v>
      </c>
      <c r="D37" s="29">
        <f t="shared" ref="D37:Y37" si="3">SUM(D29:D36)</f>
        <v>0</v>
      </c>
      <c r="E37" s="30">
        <f t="shared" si="3"/>
        <v>818009</v>
      </c>
      <c r="F37" s="31">
        <f t="shared" si="3"/>
        <v>818009</v>
      </c>
      <c r="G37" s="31">
        <f t="shared" si="3"/>
        <v>5544668</v>
      </c>
      <c r="H37" s="31">
        <f t="shared" si="3"/>
        <v>1431176</v>
      </c>
      <c r="I37" s="31">
        <f t="shared" si="3"/>
        <v>221631</v>
      </c>
      <c r="J37" s="31">
        <f t="shared" si="3"/>
        <v>7197475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7197475</v>
      </c>
      <c r="X37" s="31">
        <f t="shared" si="3"/>
        <v>204501</v>
      </c>
      <c r="Y37" s="31">
        <f t="shared" si="3"/>
        <v>6992974</v>
      </c>
      <c r="Z37" s="32">
        <f>+IF(X37&lt;&gt;0,+(Y37/X37)*100,0)</f>
        <v>3419.5304668436825</v>
      </c>
      <c r="AA37" s="33">
        <f>SUM(AA29:AA36)</f>
        <v>818009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4960789</v>
      </c>
      <c r="D44" s="29">
        <f>+D37+D43</f>
        <v>0</v>
      </c>
      <c r="E44" s="30">
        <f t="shared" si="5"/>
        <v>818009</v>
      </c>
      <c r="F44" s="31">
        <f t="shared" si="5"/>
        <v>818009</v>
      </c>
      <c r="G44" s="31">
        <f t="shared" si="5"/>
        <v>5544668</v>
      </c>
      <c r="H44" s="31">
        <f t="shared" si="5"/>
        <v>1431176</v>
      </c>
      <c r="I44" s="31">
        <f t="shared" si="5"/>
        <v>221631</v>
      </c>
      <c r="J44" s="31">
        <f t="shared" si="5"/>
        <v>7197475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7197475</v>
      </c>
      <c r="X44" s="31">
        <f t="shared" si="5"/>
        <v>204501</v>
      </c>
      <c r="Y44" s="31">
        <f t="shared" si="5"/>
        <v>6992974</v>
      </c>
      <c r="Z44" s="32">
        <f>+IF(X44&lt;&gt;0,+(Y44/X44)*100,0)</f>
        <v>3419.5304668436825</v>
      </c>
      <c r="AA44" s="33">
        <f>+AA37+AA43</f>
        <v>818009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393903919</v>
      </c>
      <c r="D45" s="42">
        <f t="shared" si="6"/>
        <v>0</v>
      </c>
      <c r="E45" s="43">
        <f t="shared" si="6"/>
        <v>-32023530</v>
      </c>
      <c r="F45" s="44">
        <f t="shared" si="6"/>
        <v>-32023530</v>
      </c>
      <c r="G45" s="44">
        <f t="shared" si="6"/>
        <v>450826828</v>
      </c>
      <c r="H45" s="44">
        <f t="shared" si="6"/>
        <v>-467538985</v>
      </c>
      <c r="I45" s="44">
        <f t="shared" si="6"/>
        <v>2021704</v>
      </c>
      <c r="J45" s="44">
        <f t="shared" si="6"/>
        <v>-14690453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-14690453</v>
      </c>
      <c r="X45" s="44">
        <f t="shared" si="6"/>
        <v>-8005851</v>
      </c>
      <c r="Y45" s="44">
        <f t="shared" si="6"/>
        <v>-6684602</v>
      </c>
      <c r="Z45" s="45">
        <f>+IF(X45&lt;&gt;0,+(Y45/X45)*100,0)</f>
        <v>83.496457778192479</v>
      </c>
      <c r="AA45" s="46">
        <f>+AA26-AA44</f>
        <v>-32023530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271449328</v>
      </c>
      <c r="D47" s="18"/>
      <c r="E47" s="19"/>
      <c r="F47" s="20"/>
      <c r="G47" s="20">
        <v>278690511</v>
      </c>
      <c r="H47" s="20">
        <v>-256192973</v>
      </c>
      <c r="I47" s="20">
        <v>-3339937</v>
      </c>
      <c r="J47" s="20">
        <v>19157601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19157601</v>
      </c>
      <c r="X47" s="20"/>
      <c r="Y47" s="20">
        <v>19157601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271449328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278690511</v>
      </c>
      <c r="H50" s="52">
        <f t="shared" si="7"/>
        <v>-256192973</v>
      </c>
      <c r="I50" s="52">
        <f t="shared" si="7"/>
        <v>-3339937</v>
      </c>
      <c r="J50" s="52">
        <f t="shared" si="7"/>
        <v>19157601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19157601</v>
      </c>
      <c r="X50" s="52">
        <f t="shared" si="7"/>
        <v>0</v>
      </c>
      <c r="Y50" s="52">
        <f t="shared" si="7"/>
        <v>19157601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-317973041</v>
      </c>
      <c r="D6" s="18"/>
      <c r="E6" s="19">
        <v>-52211648</v>
      </c>
      <c r="F6" s="20">
        <v>-52211648</v>
      </c>
      <c r="G6" s="20">
        <v>-322021519</v>
      </c>
      <c r="H6" s="20">
        <v>-6294858</v>
      </c>
      <c r="I6" s="20">
        <v>-4068038</v>
      </c>
      <c r="J6" s="20">
        <v>-332384415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-332384415</v>
      </c>
      <c r="X6" s="20">
        <v>-13052916</v>
      </c>
      <c r="Y6" s="20">
        <v>-319331499</v>
      </c>
      <c r="Z6" s="21">
        <v>2446.4380143103658</v>
      </c>
      <c r="AA6" s="22">
        <v>-52211648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-17978</v>
      </c>
      <c r="F7" s="20">
        <v>-17978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-4494</v>
      </c>
      <c r="Y7" s="20">
        <v>4494</v>
      </c>
      <c r="Z7" s="21">
        <v>-100</v>
      </c>
      <c r="AA7" s="22">
        <v>-17978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-21321306</v>
      </c>
      <c r="D10" s="18"/>
      <c r="E10" s="19">
        <v>-3936052</v>
      </c>
      <c r="F10" s="20">
        <v>-3936052</v>
      </c>
      <c r="G10" s="20">
        <v>-20206799</v>
      </c>
      <c r="H10" s="20">
        <v>1929774</v>
      </c>
      <c r="I10" s="20">
        <v>1052170</v>
      </c>
      <c r="J10" s="20">
        <v>-17224855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-17224855</v>
      </c>
      <c r="X10" s="20">
        <v>-984015</v>
      </c>
      <c r="Y10" s="20">
        <v>-16240840</v>
      </c>
      <c r="Z10" s="21">
        <v>1650.4667103651875</v>
      </c>
      <c r="AA10" s="22">
        <v>-3936052</v>
      </c>
    </row>
    <row r="11" spans="1:27" x14ac:dyDescent="0.25">
      <c r="A11" s="23" t="s">
        <v>39</v>
      </c>
      <c r="B11" s="17" t="s">
        <v>32</v>
      </c>
      <c r="C11" s="18">
        <v>65447387</v>
      </c>
      <c r="D11" s="18"/>
      <c r="E11" s="19"/>
      <c r="F11" s="20"/>
      <c r="G11" s="24">
        <v>65735570</v>
      </c>
      <c r="H11" s="24">
        <v>1299016</v>
      </c>
      <c r="I11" s="24">
        <v>334241</v>
      </c>
      <c r="J11" s="20">
        <v>67368827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67368827</v>
      </c>
      <c r="X11" s="20"/>
      <c r="Y11" s="24">
        <v>67368827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-273846960</v>
      </c>
      <c r="D13" s="29">
        <f>SUM(D6:D12)</f>
        <v>0</v>
      </c>
      <c r="E13" s="30">
        <f t="shared" si="0"/>
        <v>-56165678</v>
      </c>
      <c r="F13" s="31">
        <f t="shared" si="0"/>
        <v>-56165678</v>
      </c>
      <c r="G13" s="31">
        <f t="shared" si="0"/>
        <v>-276492748</v>
      </c>
      <c r="H13" s="31">
        <f t="shared" si="0"/>
        <v>-3066068</v>
      </c>
      <c r="I13" s="31">
        <f t="shared" si="0"/>
        <v>-2681627</v>
      </c>
      <c r="J13" s="31">
        <f t="shared" si="0"/>
        <v>-282240443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-282240443</v>
      </c>
      <c r="X13" s="31">
        <f t="shared" si="0"/>
        <v>-14041425</v>
      </c>
      <c r="Y13" s="31">
        <f t="shared" si="0"/>
        <v>-268199018</v>
      </c>
      <c r="Z13" s="32">
        <f>+IF(X13&lt;&gt;0,+(Y13/X13)*100,0)</f>
        <v>1910.0555534783684</v>
      </c>
      <c r="AA13" s="33">
        <f>SUM(AA6:AA12)</f>
        <v>-56165678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23730342</v>
      </c>
      <c r="D17" s="18"/>
      <c r="E17" s="19">
        <v>-1701968</v>
      </c>
      <c r="F17" s="20">
        <v>-1701968</v>
      </c>
      <c r="G17" s="24">
        <v>23730342</v>
      </c>
      <c r="H17" s="24">
        <v>-17680589</v>
      </c>
      <c r="I17" s="24">
        <v>317780</v>
      </c>
      <c r="J17" s="20">
        <v>6367533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6367533</v>
      </c>
      <c r="X17" s="20">
        <v>-425493</v>
      </c>
      <c r="Y17" s="24">
        <v>6793026</v>
      </c>
      <c r="Z17" s="25">
        <v>-1596.507110575262</v>
      </c>
      <c r="AA17" s="26">
        <v>-1701968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23730342</v>
      </c>
      <c r="D25" s="29">
        <f t="shared" ref="D25:Y25" si="1">SUM(D15:D24)</f>
        <v>0</v>
      </c>
      <c r="E25" s="35">
        <f t="shared" si="1"/>
        <v>-1701968</v>
      </c>
      <c r="F25" s="36">
        <f t="shared" si="1"/>
        <v>-1701968</v>
      </c>
      <c r="G25" s="36">
        <f t="shared" si="1"/>
        <v>23730342</v>
      </c>
      <c r="H25" s="36">
        <f t="shared" si="1"/>
        <v>-17680589</v>
      </c>
      <c r="I25" s="36">
        <f t="shared" si="1"/>
        <v>317780</v>
      </c>
      <c r="J25" s="36">
        <f t="shared" si="1"/>
        <v>6367533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6367533</v>
      </c>
      <c r="X25" s="36">
        <f t="shared" si="1"/>
        <v>-425493</v>
      </c>
      <c r="Y25" s="36">
        <f t="shared" si="1"/>
        <v>6793026</v>
      </c>
      <c r="Z25" s="37">
        <f>+IF(X25&lt;&gt;0,+(Y25/X25)*100,0)</f>
        <v>-1596.507110575262</v>
      </c>
      <c r="AA25" s="38">
        <f>SUM(AA15:AA24)</f>
        <v>-1701968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-250116618</v>
      </c>
      <c r="D26" s="29">
        <f>+D13+D25</f>
        <v>0</v>
      </c>
      <c r="E26" s="30">
        <f t="shared" si="2"/>
        <v>-57867646</v>
      </c>
      <c r="F26" s="31">
        <f t="shared" si="2"/>
        <v>-57867646</v>
      </c>
      <c r="G26" s="31">
        <f t="shared" si="2"/>
        <v>-252762406</v>
      </c>
      <c r="H26" s="31">
        <f t="shared" si="2"/>
        <v>-20746657</v>
      </c>
      <c r="I26" s="31">
        <f t="shared" si="2"/>
        <v>-2363847</v>
      </c>
      <c r="J26" s="31">
        <f t="shared" si="2"/>
        <v>-275872910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-275872910</v>
      </c>
      <c r="X26" s="31">
        <f t="shared" si="2"/>
        <v>-14466918</v>
      </c>
      <c r="Y26" s="31">
        <f t="shared" si="2"/>
        <v>-261405992</v>
      </c>
      <c r="Z26" s="32">
        <f>+IF(X26&lt;&gt;0,+(Y26/X26)*100,0)</f>
        <v>1806.9224695958048</v>
      </c>
      <c r="AA26" s="33">
        <f>+AA13+AA25</f>
        <v>-57867646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42847531</v>
      </c>
      <c r="D32" s="18"/>
      <c r="E32" s="19">
        <v>-3936052</v>
      </c>
      <c r="F32" s="20">
        <v>-3936052</v>
      </c>
      <c r="G32" s="20">
        <v>41957494</v>
      </c>
      <c r="H32" s="20">
        <v>-193164</v>
      </c>
      <c r="I32" s="20"/>
      <c r="J32" s="20">
        <v>41764330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41764330</v>
      </c>
      <c r="X32" s="20">
        <v>-984015</v>
      </c>
      <c r="Y32" s="20">
        <v>42748345</v>
      </c>
      <c r="Z32" s="21">
        <v>-4344.277780318389</v>
      </c>
      <c r="AA32" s="22">
        <v>-3936052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42652244</v>
      </c>
      <c r="D37" s="29">
        <f t="shared" ref="D37:Y37" si="3">SUM(D29:D36)</f>
        <v>0</v>
      </c>
      <c r="E37" s="30">
        <f t="shared" si="3"/>
        <v>-3936052</v>
      </c>
      <c r="F37" s="31">
        <f t="shared" si="3"/>
        <v>-3936052</v>
      </c>
      <c r="G37" s="31">
        <f t="shared" si="3"/>
        <v>41762207</v>
      </c>
      <c r="H37" s="31">
        <f t="shared" si="3"/>
        <v>1806836</v>
      </c>
      <c r="I37" s="31">
        <f t="shared" si="3"/>
        <v>0</v>
      </c>
      <c r="J37" s="31">
        <f t="shared" si="3"/>
        <v>43569043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43569043</v>
      </c>
      <c r="X37" s="31">
        <f t="shared" si="3"/>
        <v>-984015</v>
      </c>
      <c r="Y37" s="31">
        <f t="shared" si="3"/>
        <v>44553058</v>
      </c>
      <c r="Z37" s="32">
        <f>+IF(X37&lt;&gt;0,+(Y37/X37)*100,0)</f>
        <v>-4527.6807772239245</v>
      </c>
      <c r="AA37" s="33">
        <f>SUM(AA29:AA36)</f>
        <v>-3936052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42652244</v>
      </c>
      <c r="D44" s="29">
        <f>+D37+D43</f>
        <v>0</v>
      </c>
      <c r="E44" s="30">
        <f t="shared" si="5"/>
        <v>-3936052</v>
      </c>
      <c r="F44" s="31">
        <f t="shared" si="5"/>
        <v>-3936052</v>
      </c>
      <c r="G44" s="31">
        <f t="shared" si="5"/>
        <v>41762207</v>
      </c>
      <c r="H44" s="31">
        <f t="shared" si="5"/>
        <v>1806836</v>
      </c>
      <c r="I44" s="31">
        <f t="shared" si="5"/>
        <v>0</v>
      </c>
      <c r="J44" s="31">
        <f t="shared" si="5"/>
        <v>43569043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43569043</v>
      </c>
      <c r="X44" s="31">
        <f t="shared" si="5"/>
        <v>-984015</v>
      </c>
      <c r="Y44" s="31">
        <f t="shared" si="5"/>
        <v>44553058</v>
      </c>
      <c r="Z44" s="32">
        <f>+IF(X44&lt;&gt;0,+(Y44/X44)*100,0)</f>
        <v>-4527.6807772239245</v>
      </c>
      <c r="AA44" s="33">
        <f>+AA37+AA43</f>
        <v>-3936052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-292768862</v>
      </c>
      <c r="D45" s="42">
        <f t="shared" si="6"/>
        <v>0</v>
      </c>
      <c r="E45" s="43">
        <f t="shared" si="6"/>
        <v>-53931594</v>
      </c>
      <c r="F45" s="44">
        <f t="shared" si="6"/>
        <v>-53931594</v>
      </c>
      <c r="G45" s="44">
        <f t="shared" si="6"/>
        <v>-294524613</v>
      </c>
      <c r="H45" s="44">
        <f t="shared" si="6"/>
        <v>-22553493</v>
      </c>
      <c r="I45" s="44">
        <f t="shared" si="6"/>
        <v>-2363847</v>
      </c>
      <c r="J45" s="44">
        <f t="shared" si="6"/>
        <v>-319441953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-319441953</v>
      </c>
      <c r="X45" s="44">
        <f t="shared" si="6"/>
        <v>-13482903</v>
      </c>
      <c r="Y45" s="44">
        <f t="shared" si="6"/>
        <v>-305959050</v>
      </c>
      <c r="Z45" s="45">
        <f>+IF(X45&lt;&gt;0,+(Y45/X45)*100,0)</f>
        <v>2269.2371961735539</v>
      </c>
      <c r="AA45" s="46">
        <f>+AA26-AA44</f>
        <v>-53931594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-242670025</v>
      </c>
      <c r="D47" s="18"/>
      <c r="E47" s="19">
        <v>-53931594</v>
      </c>
      <c r="F47" s="20">
        <v>-53931594</v>
      </c>
      <c r="G47" s="20">
        <v>-246342212</v>
      </c>
      <c r="H47" s="20">
        <v>-7185243</v>
      </c>
      <c r="I47" s="20">
        <v>-2363848</v>
      </c>
      <c r="J47" s="20">
        <v>-255891303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-255891303</v>
      </c>
      <c r="X47" s="20">
        <v>-13482900</v>
      </c>
      <c r="Y47" s="20">
        <v>-242408403</v>
      </c>
      <c r="Z47" s="47">
        <v>1797.8951338361924</v>
      </c>
      <c r="AA47" s="22">
        <v>-53931594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-242670025</v>
      </c>
      <c r="D50" s="50">
        <f t="shared" ref="D50:Y50" si="7">SUM(D47:D49)</f>
        <v>0</v>
      </c>
      <c r="E50" s="51">
        <f t="shared" si="7"/>
        <v>-53931594</v>
      </c>
      <c r="F50" s="52">
        <f t="shared" si="7"/>
        <v>-53931594</v>
      </c>
      <c r="G50" s="52">
        <f t="shared" si="7"/>
        <v>-246342212</v>
      </c>
      <c r="H50" s="52">
        <f t="shared" si="7"/>
        <v>-7185243</v>
      </c>
      <c r="I50" s="52">
        <f t="shared" si="7"/>
        <v>-2363848</v>
      </c>
      <c r="J50" s="52">
        <f t="shared" si="7"/>
        <v>-255891303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-255891303</v>
      </c>
      <c r="X50" s="52">
        <f t="shared" si="7"/>
        <v>-13482900</v>
      </c>
      <c r="Y50" s="52">
        <f t="shared" si="7"/>
        <v>-242408403</v>
      </c>
      <c r="Z50" s="53">
        <f>+IF(X50&lt;&gt;0,+(Y50/X50)*100,0)</f>
        <v>1797.8951338361924</v>
      </c>
      <c r="AA50" s="54">
        <f>SUM(AA47:AA49)</f>
        <v>-53931594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-187236900</v>
      </c>
      <c r="F6" s="20">
        <v>-187236900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-46809228</v>
      </c>
      <c r="Y6" s="20">
        <v>46809228</v>
      </c>
      <c r="Z6" s="21">
        <v>-100</v>
      </c>
      <c r="AA6" s="22">
        <v>-187236900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26938000</v>
      </c>
      <c r="F7" s="20">
        <v>26938000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6734496</v>
      </c>
      <c r="Y7" s="20">
        <v>-6734496</v>
      </c>
      <c r="Z7" s="21">
        <v>-100</v>
      </c>
      <c r="AA7" s="22">
        <v>26938000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31656900</v>
      </c>
      <c r="F11" s="20">
        <v>31656900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7914231</v>
      </c>
      <c r="Y11" s="24">
        <v>-7914231</v>
      </c>
      <c r="Z11" s="25">
        <v>-100</v>
      </c>
      <c r="AA11" s="26">
        <v>31656900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-128642000</v>
      </c>
      <c r="F13" s="31">
        <f t="shared" si="0"/>
        <v>-128642000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-32160501</v>
      </c>
      <c r="Y13" s="31">
        <f t="shared" si="0"/>
        <v>32160501</v>
      </c>
      <c r="Z13" s="32">
        <f>+IF(X13&lt;&gt;0,+(Y13/X13)*100,0)</f>
        <v>-100</v>
      </c>
      <c r="AA13" s="33">
        <f>SUM(AA6:AA12)</f>
        <v>-128642000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77049185</v>
      </c>
      <c r="D17" s="18"/>
      <c r="E17" s="19">
        <v>6046000</v>
      </c>
      <c r="F17" s="20">
        <v>6046000</v>
      </c>
      <c r="G17" s="24"/>
      <c r="H17" s="24">
        <v>690255</v>
      </c>
      <c r="I17" s="24"/>
      <c r="J17" s="20">
        <v>690255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690255</v>
      </c>
      <c r="X17" s="20">
        <v>1511496</v>
      </c>
      <c r="Y17" s="24">
        <v>-821241</v>
      </c>
      <c r="Z17" s="25">
        <v>-54.332991949697515</v>
      </c>
      <c r="AA17" s="26">
        <v>6046000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77049185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0</v>
      </c>
      <c r="H25" s="36">
        <f t="shared" si="1"/>
        <v>690255</v>
      </c>
      <c r="I25" s="36">
        <f t="shared" si="1"/>
        <v>0</v>
      </c>
      <c r="J25" s="36">
        <f t="shared" si="1"/>
        <v>690255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690255</v>
      </c>
      <c r="X25" s="36">
        <f t="shared" si="1"/>
        <v>1511496</v>
      </c>
      <c r="Y25" s="36">
        <f t="shared" si="1"/>
        <v>-821241</v>
      </c>
      <c r="Z25" s="37">
        <f>+IF(X25&lt;&gt;0,+(Y25/X25)*100,0)</f>
        <v>-54.332991949697515</v>
      </c>
      <c r="AA25" s="38">
        <f>SUM(AA15:AA24)</f>
        <v>6046000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77049185</v>
      </c>
      <c r="D26" s="29">
        <f>+D13+D25</f>
        <v>0</v>
      </c>
      <c r="E26" s="30">
        <f t="shared" si="2"/>
        <v>-122596000</v>
      </c>
      <c r="F26" s="31">
        <f t="shared" si="2"/>
        <v>-122596000</v>
      </c>
      <c r="G26" s="31">
        <f t="shared" si="2"/>
        <v>0</v>
      </c>
      <c r="H26" s="31">
        <f t="shared" si="2"/>
        <v>690255</v>
      </c>
      <c r="I26" s="31">
        <f t="shared" si="2"/>
        <v>0</v>
      </c>
      <c r="J26" s="31">
        <f t="shared" si="2"/>
        <v>690255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690255</v>
      </c>
      <c r="X26" s="31">
        <f t="shared" si="2"/>
        <v>-30649005</v>
      </c>
      <c r="Y26" s="31">
        <f t="shared" si="2"/>
        <v>31339260</v>
      </c>
      <c r="Z26" s="32">
        <f>+IF(X26&lt;&gt;0,+(Y26/X26)*100,0)</f>
        <v>-102.25212857644155</v>
      </c>
      <c r="AA26" s="33">
        <f>+AA13+AA25</f>
        <v>-122596000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36839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265554172</v>
      </c>
      <c r="D32" s="18"/>
      <c r="E32" s="19">
        <v>-396830000</v>
      </c>
      <c r="F32" s="20">
        <v>-396830000</v>
      </c>
      <c r="G32" s="20"/>
      <c r="H32" s="20"/>
      <c r="I32" s="20">
        <v>2156285</v>
      </c>
      <c r="J32" s="20">
        <v>2156285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2156285</v>
      </c>
      <c r="X32" s="20">
        <v>-99207501</v>
      </c>
      <c r="Y32" s="20">
        <v>101363786</v>
      </c>
      <c r="Z32" s="21">
        <v>-102.1735100453745</v>
      </c>
      <c r="AA32" s="22">
        <v>-396830000</v>
      </c>
    </row>
    <row r="33" spans="1:27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268617068</v>
      </c>
      <c r="D37" s="29">
        <f t="shared" ref="D37:Y37" si="3">SUM(D29:D36)</f>
        <v>0</v>
      </c>
      <c r="E37" s="30">
        <f t="shared" si="3"/>
        <v>-396830000</v>
      </c>
      <c r="F37" s="31">
        <f t="shared" si="3"/>
        <v>-396830000</v>
      </c>
      <c r="G37" s="31">
        <f t="shared" si="3"/>
        <v>0</v>
      </c>
      <c r="H37" s="31">
        <f t="shared" si="3"/>
        <v>0</v>
      </c>
      <c r="I37" s="31">
        <f t="shared" si="3"/>
        <v>2156285</v>
      </c>
      <c r="J37" s="31">
        <f t="shared" si="3"/>
        <v>2156285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2156285</v>
      </c>
      <c r="X37" s="31">
        <f t="shared" si="3"/>
        <v>-99207501</v>
      </c>
      <c r="Y37" s="31">
        <f t="shared" si="3"/>
        <v>101363786</v>
      </c>
      <c r="Z37" s="32">
        <f>+IF(X37&lt;&gt;0,+(Y37/X37)*100,0)</f>
        <v>-102.1735100453745</v>
      </c>
      <c r="AA37" s="33">
        <f>SUM(AA29:AA36)</f>
        <v>-396830000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268617068</v>
      </c>
      <c r="D44" s="29">
        <f>+D37+D43</f>
        <v>0</v>
      </c>
      <c r="E44" s="30">
        <f t="shared" si="5"/>
        <v>-396830000</v>
      </c>
      <c r="F44" s="31">
        <f t="shared" si="5"/>
        <v>-396830000</v>
      </c>
      <c r="G44" s="31">
        <f t="shared" si="5"/>
        <v>0</v>
      </c>
      <c r="H44" s="31">
        <f t="shared" si="5"/>
        <v>0</v>
      </c>
      <c r="I44" s="31">
        <f t="shared" si="5"/>
        <v>2156285</v>
      </c>
      <c r="J44" s="31">
        <f t="shared" si="5"/>
        <v>2156285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2156285</v>
      </c>
      <c r="X44" s="31">
        <f t="shared" si="5"/>
        <v>-99207501</v>
      </c>
      <c r="Y44" s="31">
        <f t="shared" si="5"/>
        <v>101363786</v>
      </c>
      <c r="Z44" s="32">
        <f>+IF(X44&lt;&gt;0,+(Y44/X44)*100,0)</f>
        <v>-102.1735100453745</v>
      </c>
      <c r="AA44" s="33">
        <f>+AA37+AA43</f>
        <v>-396830000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-191567883</v>
      </c>
      <c r="D45" s="42">
        <f t="shared" si="6"/>
        <v>0</v>
      </c>
      <c r="E45" s="43">
        <f t="shared" si="6"/>
        <v>274234000</v>
      </c>
      <c r="F45" s="44">
        <f t="shared" si="6"/>
        <v>274234000</v>
      </c>
      <c r="G45" s="44">
        <f t="shared" si="6"/>
        <v>0</v>
      </c>
      <c r="H45" s="44">
        <f t="shared" si="6"/>
        <v>690255</v>
      </c>
      <c r="I45" s="44">
        <f t="shared" si="6"/>
        <v>-2156285</v>
      </c>
      <c r="J45" s="44">
        <f t="shared" si="6"/>
        <v>-1466030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-1466030</v>
      </c>
      <c r="X45" s="44">
        <f t="shared" si="6"/>
        <v>68558496</v>
      </c>
      <c r="Y45" s="44">
        <f t="shared" si="6"/>
        <v>-70024526</v>
      </c>
      <c r="Z45" s="45">
        <f>+IF(X45&lt;&gt;0,+(Y45/X45)*100,0)</f>
        <v>-102.13836371206276</v>
      </c>
      <c r="AA45" s="46">
        <f>+AA26-AA44</f>
        <v>274234000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-72470173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-72470173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-26241750</v>
      </c>
      <c r="F6" s="20">
        <v>-26241750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-4109728</v>
      </c>
      <c r="Y6" s="20">
        <v>4109728</v>
      </c>
      <c r="Z6" s="21">
        <v>-100</v>
      </c>
      <c r="AA6" s="22">
        <v>-26241750</v>
      </c>
    </row>
    <row r="7" spans="1:27" x14ac:dyDescent="0.25">
      <c r="A7" s="23" t="s">
        <v>35</v>
      </c>
      <c r="B7" s="17" t="s">
        <v>32</v>
      </c>
      <c r="C7" s="18">
        <v>5415896</v>
      </c>
      <c r="D7" s="18"/>
      <c r="E7" s="19">
        <v>24121736</v>
      </c>
      <c r="F7" s="20">
        <v>24121736</v>
      </c>
      <c r="G7" s="20">
        <v>4536274</v>
      </c>
      <c r="H7" s="20">
        <v>5512371</v>
      </c>
      <c r="I7" s="20">
        <v>5234224</v>
      </c>
      <c r="J7" s="20">
        <v>15282869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15282869</v>
      </c>
      <c r="X7" s="20">
        <v>6643110</v>
      </c>
      <c r="Y7" s="20">
        <v>8639759</v>
      </c>
      <c r="Z7" s="21">
        <v>130.05593765570643</v>
      </c>
      <c r="AA7" s="22">
        <v>24121736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-3192974</v>
      </c>
      <c r="D10" s="18"/>
      <c r="E10" s="19">
        <v>-1500000</v>
      </c>
      <c r="F10" s="20">
        <v>-1500000</v>
      </c>
      <c r="G10" s="20">
        <v>-275191</v>
      </c>
      <c r="H10" s="20">
        <v>-161512</v>
      </c>
      <c r="I10" s="20">
        <v>-186171</v>
      </c>
      <c r="J10" s="20">
        <v>-622874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-622874</v>
      </c>
      <c r="X10" s="20">
        <v>-375000</v>
      </c>
      <c r="Y10" s="20">
        <v>-247874</v>
      </c>
      <c r="Z10" s="21">
        <v>66.099733333333333</v>
      </c>
      <c r="AA10" s="22">
        <v>-1500000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16788211</v>
      </c>
      <c r="F11" s="20">
        <v>16788211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4197054</v>
      </c>
      <c r="Y11" s="24">
        <v>-4197054</v>
      </c>
      <c r="Z11" s="25">
        <v>-100</v>
      </c>
      <c r="AA11" s="26">
        <v>16788211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2222922</v>
      </c>
      <c r="D13" s="29">
        <f>SUM(D6:D12)</f>
        <v>0</v>
      </c>
      <c r="E13" s="30">
        <f t="shared" si="0"/>
        <v>13168197</v>
      </c>
      <c r="F13" s="31">
        <f t="shared" si="0"/>
        <v>13168197</v>
      </c>
      <c r="G13" s="31">
        <f t="shared" si="0"/>
        <v>4261083</v>
      </c>
      <c r="H13" s="31">
        <f t="shared" si="0"/>
        <v>5350859</v>
      </c>
      <c r="I13" s="31">
        <f t="shared" si="0"/>
        <v>5048053</v>
      </c>
      <c r="J13" s="31">
        <f t="shared" si="0"/>
        <v>14659995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14659995</v>
      </c>
      <c r="X13" s="31">
        <f t="shared" si="0"/>
        <v>6355436</v>
      </c>
      <c r="Y13" s="31">
        <f t="shared" si="0"/>
        <v>8304559</v>
      </c>
      <c r="Z13" s="32">
        <f>+IF(X13&lt;&gt;0,+(Y13/X13)*100,0)</f>
        <v>130.66859614352185</v>
      </c>
      <c r="AA13" s="33">
        <f>SUM(AA6:AA12)</f>
        <v>13168197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63385648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63385648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65608570</v>
      </c>
      <c r="D26" s="29">
        <f>+D13+D25</f>
        <v>0</v>
      </c>
      <c r="E26" s="30">
        <f t="shared" si="2"/>
        <v>13168197</v>
      </c>
      <c r="F26" s="31">
        <f t="shared" si="2"/>
        <v>13168197</v>
      </c>
      <c r="G26" s="31">
        <f t="shared" si="2"/>
        <v>4261083</v>
      </c>
      <c r="H26" s="31">
        <f t="shared" si="2"/>
        <v>5350859</v>
      </c>
      <c r="I26" s="31">
        <f t="shared" si="2"/>
        <v>5048053</v>
      </c>
      <c r="J26" s="31">
        <f t="shared" si="2"/>
        <v>14659995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14659995</v>
      </c>
      <c r="X26" s="31">
        <f t="shared" si="2"/>
        <v>6355436</v>
      </c>
      <c r="Y26" s="31">
        <f t="shared" si="2"/>
        <v>8304559</v>
      </c>
      <c r="Z26" s="32">
        <f>+IF(X26&lt;&gt;0,+(Y26/X26)*100,0)</f>
        <v>130.66859614352185</v>
      </c>
      <c r="AA26" s="33">
        <f>+AA13+AA25</f>
        <v>13168197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592031</v>
      </c>
      <c r="D31" s="18"/>
      <c r="E31" s="19"/>
      <c r="F31" s="20"/>
      <c r="G31" s="20"/>
      <c r="H31" s="20"/>
      <c r="I31" s="20">
        <v>3367</v>
      </c>
      <c r="J31" s="20">
        <v>3367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3367</v>
      </c>
      <c r="X31" s="20"/>
      <c r="Y31" s="20">
        <v>3367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9993730</v>
      </c>
      <c r="D32" s="18"/>
      <c r="E32" s="19"/>
      <c r="F32" s="20"/>
      <c r="G32" s="20">
        <v>954683</v>
      </c>
      <c r="H32" s="20">
        <v>975544</v>
      </c>
      <c r="I32" s="20">
        <v>958422</v>
      </c>
      <c r="J32" s="20">
        <v>2888649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2888649</v>
      </c>
      <c r="X32" s="20"/>
      <c r="Y32" s="20">
        <v>2888649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8192618</v>
      </c>
      <c r="D35" s="18"/>
      <c r="E35" s="19">
        <v>16877967</v>
      </c>
      <c r="F35" s="20">
        <v>16877967</v>
      </c>
      <c r="G35" s="20">
        <v>609741</v>
      </c>
      <c r="H35" s="20">
        <v>729831</v>
      </c>
      <c r="I35" s="20">
        <v>706208</v>
      </c>
      <c r="J35" s="20">
        <v>2045780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2045780</v>
      </c>
      <c r="X35" s="20">
        <v>4619065</v>
      </c>
      <c r="Y35" s="20">
        <v>-2573285</v>
      </c>
      <c r="Z35" s="21">
        <v>-55.710084183703842</v>
      </c>
      <c r="AA35" s="22">
        <v>16877967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18778379</v>
      </c>
      <c r="D37" s="29">
        <f t="shared" ref="D37:Y37" si="3">SUM(D29:D36)</f>
        <v>0</v>
      </c>
      <c r="E37" s="30">
        <f t="shared" si="3"/>
        <v>16877967</v>
      </c>
      <c r="F37" s="31">
        <f t="shared" si="3"/>
        <v>16877967</v>
      </c>
      <c r="G37" s="31">
        <f t="shared" si="3"/>
        <v>1564424</v>
      </c>
      <c r="H37" s="31">
        <f t="shared" si="3"/>
        <v>1705375</v>
      </c>
      <c r="I37" s="31">
        <f t="shared" si="3"/>
        <v>1667997</v>
      </c>
      <c r="J37" s="31">
        <f t="shared" si="3"/>
        <v>4937796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4937796</v>
      </c>
      <c r="X37" s="31">
        <f t="shared" si="3"/>
        <v>4619065</v>
      </c>
      <c r="Y37" s="31">
        <f t="shared" si="3"/>
        <v>318731</v>
      </c>
      <c r="Z37" s="32">
        <f>+IF(X37&lt;&gt;0,+(Y37/X37)*100,0)</f>
        <v>6.9003358904886598</v>
      </c>
      <c r="AA37" s="33">
        <f>SUM(AA29:AA36)</f>
        <v>16877967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18778379</v>
      </c>
      <c r="D44" s="29">
        <f>+D37+D43</f>
        <v>0</v>
      </c>
      <c r="E44" s="30">
        <f t="shared" si="5"/>
        <v>16877967</v>
      </c>
      <c r="F44" s="31">
        <f t="shared" si="5"/>
        <v>16877967</v>
      </c>
      <c r="G44" s="31">
        <f t="shared" si="5"/>
        <v>1564424</v>
      </c>
      <c r="H44" s="31">
        <f t="shared" si="5"/>
        <v>1705375</v>
      </c>
      <c r="I44" s="31">
        <f t="shared" si="5"/>
        <v>1667997</v>
      </c>
      <c r="J44" s="31">
        <f t="shared" si="5"/>
        <v>4937796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4937796</v>
      </c>
      <c r="X44" s="31">
        <f t="shared" si="5"/>
        <v>4619065</v>
      </c>
      <c r="Y44" s="31">
        <f t="shared" si="5"/>
        <v>318731</v>
      </c>
      <c r="Z44" s="32">
        <f>+IF(X44&lt;&gt;0,+(Y44/X44)*100,0)</f>
        <v>6.9003358904886598</v>
      </c>
      <c r="AA44" s="33">
        <f>+AA37+AA43</f>
        <v>16877967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46830191</v>
      </c>
      <c r="D45" s="42">
        <f t="shared" si="6"/>
        <v>0</v>
      </c>
      <c r="E45" s="43">
        <f t="shared" si="6"/>
        <v>-3709770</v>
      </c>
      <c r="F45" s="44">
        <f t="shared" si="6"/>
        <v>-3709770</v>
      </c>
      <c r="G45" s="44">
        <f t="shared" si="6"/>
        <v>2696659</v>
      </c>
      <c r="H45" s="44">
        <f t="shared" si="6"/>
        <v>3645484</v>
      </c>
      <c r="I45" s="44">
        <f t="shared" si="6"/>
        <v>3380056</v>
      </c>
      <c r="J45" s="44">
        <f t="shared" si="6"/>
        <v>9722199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9722199</v>
      </c>
      <c r="X45" s="44">
        <f t="shared" si="6"/>
        <v>1736371</v>
      </c>
      <c r="Y45" s="44">
        <f t="shared" si="6"/>
        <v>7985828</v>
      </c>
      <c r="Z45" s="45">
        <f>+IF(X45&lt;&gt;0,+(Y45/X45)*100,0)</f>
        <v>459.91484538730492</v>
      </c>
      <c r="AA45" s="46">
        <f>+AA26-AA44</f>
        <v>-3709770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155143053</v>
      </c>
      <c r="D6" s="18"/>
      <c r="E6" s="19">
        <v>-121542133</v>
      </c>
      <c r="F6" s="20">
        <v>-121542133</v>
      </c>
      <c r="G6" s="20">
        <v>-1720463</v>
      </c>
      <c r="H6" s="20">
        <v>-4547686</v>
      </c>
      <c r="I6" s="20">
        <v>-4685912</v>
      </c>
      <c r="J6" s="20">
        <v>-10954061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-10954061</v>
      </c>
      <c r="X6" s="20">
        <v>-23635522</v>
      </c>
      <c r="Y6" s="20">
        <v>12681461</v>
      </c>
      <c r="Z6" s="21">
        <v>-53.654245503864907</v>
      </c>
      <c r="AA6" s="22">
        <v>-121542133</v>
      </c>
    </row>
    <row r="7" spans="1:27" x14ac:dyDescent="0.25">
      <c r="A7" s="23" t="s">
        <v>35</v>
      </c>
      <c r="B7" s="17" t="s">
        <v>32</v>
      </c>
      <c r="C7" s="18">
        <v>176366784</v>
      </c>
      <c r="D7" s="18"/>
      <c r="E7" s="19">
        <v>115122478</v>
      </c>
      <c r="F7" s="20">
        <v>115122478</v>
      </c>
      <c r="G7" s="20">
        <v>7355966</v>
      </c>
      <c r="H7" s="20">
        <v>8035665</v>
      </c>
      <c r="I7" s="20">
        <v>7000216</v>
      </c>
      <c r="J7" s="20">
        <v>22391847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22391847</v>
      </c>
      <c r="X7" s="20">
        <v>47092641</v>
      </c>
      <c r="Y7" s="20">
        <v>-24700794</v>
      </c>
      <c r="Z7" s="21">
        <v>-52.451494491464182</v>
      </c>
      <c r="AA7" s="22">
        <v>115122478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>
        <v>349844</v>
      </c>
      <c r="I10" s="20"/>
      <c r="J10" s="20">
        <v>349844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349844</v>
      </c>
      <c r="X10" s="20"/>
      <c r="Y10" s="20">
        <v>349844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29544523</v>
      </c>
      <c r="D11" s="18"/>
      <c r="E11" s="19"/>
      <c r="F11" s="20"/>
      <c r="G11" s="24">
        <v>3002633</v>
      </c>
      <c r="H11" s="24">
        <v>3663745</v>
      </c>
      <c r="I11" s="24">
        <v>1976697</v>
      </c>
      <c r="J11" s="20">
        <v>8643075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8643075</v>
      </c>
      <c r="X11" s="20"/>
      <c r="Y11" s="24">
        <v>8643075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361200398</v>
      </c>
      <c r="D13" s="29">
        <f>SUM(D6:D12)</f>
        <v>0</v>
      </c>
      <c r="E13" s="30">
        <f t="shared" si="0"/>
        <v>-6419655</v>
      </c>
      <c r="F13" s="31">
        <f t="shared" si="0"/>
        <v>-6419655</v>
      </c>
      <c r="G13" s="31">
        <f t="shared" si="0"/>
        <v>8638136</v>
      </c>
      <c r="H13" s="31">
        <f t="shared" si="0"/>
        <v>7501568</v>
      </c>
      <c r="I13" s="31">
        <f t="shared" si="0"/>
        <v>4291001</v>
      </c>
      <c r="J13" s="31">
        <f t="shared" si="0"/>
        <v>20430705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20430705</v>
      </c>
      <c r="X13" s="31">
        <f t="shared" si="0"/>
        <v>23457119</v>
      </c>
      <c r="Y13" s="31">
        <f t="shared" si="0"/>
        <v>-3026414</v>
      </c>
      <c r="Z13" s="32">
        <f>+IF(X13&lt;&gt;0,+(Y13/X13)*100,0)</f>
        <v>-12.901899845415798</v>
      </c>
      <c r="AA13" s="33">
        <f>SUM(AA6:AA12)</f>
        <v>-6419655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79934919</v>
      </c>
      <c r="D17" s="18"/>
      <c r="E17" s="19">
        <v>438390021</v>
      </c>
      <c r="F17" s="20">
        <v>438390021</v>
      </c>
      <c r="G17" s="24">
        <v>1040500</v>
      </c>
      <c r="H17" s="24">
        <v>29650753</v>
      </c>
      <c r="I17" s="24">
        <v>7429122</v>
      </c>
      <c r="J17" s="20">
        <v>38120375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38120375</v>
      </c>
      <c r="X17" s="20">
        <v>421822400</v>
      </c>
      <c r="Y17" s="24">
        <v>-383702025</v>
      </c>
      <c r="Z17" s="25">
        <v>-90.962932504295651</v>
      </c>
      <c r="AA17" s="26">
        <v>438390021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79934919</v>
      </c>
      <c r="D25" s="29">
        <f t="shared" ref="D25:Y25" si="1">SUM(D15:D24)</f>
        <v>0</v>
      </c>
      <c r="E25" s="35">
        <f t="shared" si="1"/>
        <v>438390021</v>
      </c>
      <c r="F25" s="36">
        <f t="shared" si="1"/>
        <v>438390021</v>
      </c>
      <c r="G25" s="36">
        <f t="shared" si="1"/>
        <v>1040500</v>
      </c>
      <c r="H25" s="36">
        <f t="shared" si="1"/>
        <v>29650753</v>
      </c>
      <c r="I25" s="36">
        <f t="shared" si="1"/>
        <v>7429122</v>
      </c>
      <c r="J25" s="36">
        <f t="shared" si="1"/>
        <v>38120375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38120375</v>
      </c>
      <c r="X25" s="36">
        <f t="shared" si="1"/>
        <v>421822400</v>
      </c>
      <c r="Y25" s="36">
        <f t="shared" si="1"/>
        <v>-383702025</v>
      </c>
      <c r="Z25" s="37">
        <f>+IF(X25&lt;&gt;0,+(Y25/X25)*100,0)</f>
        <v>-90.962932504295651</v>
      </c>
      <c r="AA25" s="38">
        <f>SUM(AA15:AA24)</f>
        <v>438390021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441135317</v>
      </c>
      <c r="D26" s="29">
        <f>+D13+D25</f>
        <v>0</v>
      </c>
      <c r="E26" s="30">
        <f t="shared" si="2"/>
        <v>431970366</v>
      </c>
      <c r="F26" s="31">
        <f t="shared" si="2"/>
        <v>431970366</v>
      </c>
      <c r="G26" s="31">
        <f t="shared" si="2"/>
        <v>9678636</v>
      </c>
      <c r="H26" s="31">
        <f t="shared" si="2"/>
        <v>37152321</v>
      </c>
      <c r="I26" s="31">
        <f t="shared" si="2"/>
        <v>11720123</v>
      </c>
      <c r="J26" s="31">
        <f t="shared" si="2"/>
        <v>58551080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58551080</v>
      </c>
      <c r="X26" s="31">
        <f t="shared" si="2"/>
        <v>445279519</v>
      </c>
      <c r="Y26" s="31">
        <f t="shared" si="2"/>
        <v>-386728439</v>
      </c>
      <c r="Z26" s="32">
        <f>+IF(X26&lt;&gt;0,+(Y26/X26)*100,0)</f>
        <v>-86.850713427940079</v>
      </c>
      <c r="AA26" s="33">
        <f>+AA13+AA25</f>
        <v>431970366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428223358</v>
      </c>
      <c r="D32" s="18"/>
      <c r="E32" s="19">
        <v>887719583</v>
      </c>
      <c r="F32" s="20">
        <v>887719583</v>
      </c>
      <c r="G32" s="20">
        <v>21527268</v>
      </c>
      <c r="H32" s="20">
        <v>227355829</v>
      </c>
      <c r="I32" s="20">
        <v>17912286</v>
      </c>
      <c r="J32" s="20">
        <v>266795383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266795383</v>
      </c>
      <c r="X32" s="20">
        <v>242842001</v>
      </c>
      <c r="Y32" s="20">
        <v>23953382</v>
      </c>
      <c r="Z32" s="21">
        <v>9.8637722887154116</v>
      </c>
      <c r="AA32" s="22">
        <v>887719583</v>
      </c>
    </row>
    <row r="33" spans="1:27" x14ac:dyDescent="0.25">
      <c r="A33" s="23" t="s">
        <v>60</v>
      </c>
      <c r="B33" s="17" t="s">
        <v>32</v>
      </c>
      <c r="C33" s="18">
        <v>36623000</v>
      </c>
      <c r="D33" s="18"/>
      <c r="E33" s="19">
        <v>33752000</v>
      </c>
      <c r="F33" s="20">
        <v>33752000</v>
      </c>
      <c r="G33" s="20">
        <v>6191000</v>
      </c>
      <c r="H33" s="20">
        <v>15188000</v>
      </c>
      <c r="I33" s="20"/>
      <c r="J33" s="20">
        <v>21379000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21379000</v>
      </c>
      <c r="X33" s="20">
        <v>15188000</v>
      </c>
      <c r="Y33" s="20">
        <v>6191000</v>
      </c>
      <c r="Z33" s="21">
        <v>40.762444034764286</v>
      </c>
      <c r="AA33" s="22">
        <v>33752000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18340312</v>
      </c>
      <c r="F35" s="20">
        <v>18340312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4585077</v>
      </c>
      <c r="Y35" s="20">
        <v>-4585077</v>
      </c>
      <c r="Z35" s="21">
        <v>-100</v>
      </c>
      <c r="AA35" s="22">
        <v>18340312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464846358</v>
      </c>
      <c r="D37" s="29">
        <f t="shared" ref="D37:Y37" si="3">SUM(D29:D36)</f>
        <v>0</v>
      </c>
      <c r="E37" s="30">
        <f t="shared" si="3"/>
        <v>939811895</v>
      </c>
      <c r="F37" s="31">
        <f t="shared" si="3"/>
        <v>939811895</v>
      </c>
      <c r="G37" s="31">
        <f t="shared" si="3"/>
        <v>27718268</v>
      </c>
      <c r="H37" s="31">
        <f t="shared" si="3"/>
        <v>242543829</v>
      </c>
      <c r="I37" s="31">
        <f t="shared" si="3"/>
        <v>17912286</v>
      </c>
      <c r="J37" s="31">
        <f t="shared" si="3"/>
        <v>288174383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288174383</v>
      </c>
      <c r="X37" s="31">
        <f t="shared" si="3"/>
        <v>262615078</v>
      </c>
      <c r="Y37" s="31">
        <f t="shared" si="3"/>
        <v>25559305</v>
      </c>
      <c r="Z37" s="32">
        <f>+IF(X37&lt;&gt;0,+(Y37/X37)*100,0)</f>
        <v>9.7326113925568283</v>
      </c>
      <c r="AA37" s="33">
        <f>SUM(AA29:AA36)</f>
        <v>939811895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32049268</v>
      </c>
      <c r="D41" s="18"/>
      <c r="E41" s="19"/>
      <c r="F41" s="20"/>
      <c r="G41" s="20"/>
      <c r="H41" s="20">
        <v>32049268</v>
      </c>
      <c r="I41" s="20"/>
      <c r="J41" s="20">
        <v>32049268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32049268</v>
      </c>
      <c r="X41" s="20"/>
      <c r="Y41" s="20">
        <v>32049268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32049268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32049268</v>
      </c>
      <c r="I43" s="36">
        <f t="shared" si="4"/>
        <v>0</v>
      </c>
      <c r="J43" s="36">
        <f t="shared" si="4"/>
        <v>32049268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32049268</v>
      </c>
      <c r="X43" s="36">
        <f t="shared" si="4"/>
        <v>0</v>
      </c>
      <c r="Y43" s="36">
        <f t="shared" si="4"/>
        <v>32049268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496895626</v>
      </c>
      <c r="D44" s="29">
        <f>+D37+D43</f>
        <v>0</v>
      </c>
      <c r="E44" s="30">
        <f t="shared" si="5"/>
        <v>939811895</v>
      </c>
      <c r="F44" s="31">
        <f t="shared" si="5"/>
        <v>939811895</v>
      </c>
      <c r="G44" s="31">
        <f t="shared" si="5"/>
        <v>27718268</v>
      </c>
      <c r="H44" s="31">
        <f t="shared" si="5"/>
        <v>274593097</v>
      </c>
      <c r="I44" s="31">
        <f t="shared" si="5"/>
        <v>17912286</v>
      </c>
      <c r="J44" s="31">
        <f t="shared" si="5"/>
        <v>320223651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320223651</v>
      </c>
      <c r="X44" s="31">
        <f t="shared" si="5"/>
        <v>262615078</v>
      </c>
      <c r="Y44" s="31">
        <f t="shared" si="5"/>
        <v>57608573</v>
      </c>
      <c r="Z44" s="32">
        <f>+IF(X44&lt;&gt;0,+(Y44/X44)*100,0)</f>
        <v>21.936506250414151</v>
      </c>
      <c r="AA44" s="33">
        <f>+AA37+AA43</f>
        <v>939811895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-55760309</v>
      </c>
      <c r="D45" s="42">
        <f t="shared" si="6"/>
        <v>0</v>
      </c>
      <c r="E45" s="43">
        <f t="shared" si="6"/>
        <v>-507841529</v>
      </c>
      <c r="F45" s="44">
        <f t="shared" si="6"/>
        <v>-507841529</v>
      </c>
      <c r="G45" s="44">
        <f t="shared" si="6"/>
        <v>-18039632</v>
      </c>
      <c r="H45" s="44">
        <f t="shared" si="6"/>
        <v>-237440776</v>
      </c>
      <c r="I45" s="44">
        <f t="shared" si="6"/>
        <v>-6192163</v>
      </c>
      <c r="J45" s="44">
        <f t="shared" si="6"/>
        <v>-261672571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-261672571</v>
      </c>
      <c r="X45" s="44">
        <f t="shared" si="6"/>
        <v>182664441</v>
      </c>
      <c r="Y45" s="44">
        <f t="shared" si="6"/>
        <v>-444337012</v>
      </c>
      <c r="Z45" s="45">
        <f>+IF(X45&lt;&gt;0,+(Y45/X45)*100,0)</f>
        <v>-243.25315292208404</v>
      </c>
      <c r="AA45" s="46">
        <f>+AA26-AA44</f>
        <v>-507841529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-31254295</v>
      </c>
      <c r="D47" s="18"/>
      <c r="E47" s="19"/>
      <c r="F47" s="20"/>
      <c r="G47" s="20"/>
      <c r="H47" s="20">
        <v>12853327</v>
      </c>
      <c r="I47" s="20"/>
      <c r="J47" s="20">
        <v>12853327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12853327</v>
      </c>
      <c r="X47" s="20"/>
      <c r="Y47" s="20">
        <v>12853327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-31254295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12853327</v>
      </c>
      <c r="I50" s="52">
        <f t="shared" si="7"/>
        <v>0</v>
      </c>
      <c r="J50" s="52">
        <f t="shared" si="7"/>
        <v>12853327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12853327</v>
      </c>
      <c r="X50" s="52">
        <f t="shared" si="7"/>
        <v>0</v>
      </c>
      <c r="Y50" s="52">
        <f t="shared" si="7"/>
        <v>12853327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159749478</v>
      </c>
      <c r="D6" s="18"/>
      <c r="E6" s="19">
        <v>-97589009</v>
      </c>
      <c r="F6" s="20">
        <v>-97589009</v>
      </c>
      <c r="G6" s="20"/>
      <c r="H6" s="20"/>
      <c r="I6" s="20">
        <v>1853833</v>
      </c>
      <c r="J6" s="20">
        <v>1853833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1853833</v>
      </c>
      <c r="X6" s="20">
        <v>-117021899</v>
      </c>
      <c r="Y6" s="20">
        <v>118875732</v>
      </c>
      <c r="Z6" s="21">
        <v>-101.58417613783553</v>
      </c>
      <c r="AA6" s="22">
        <v>-97589009</v>
      </c>
    </row>
    <row r="7" spans="1:27" x14ac:dyDescent="0.25">
      <c r="A7" s="23" t="s">
        <v>35</v>
      </c>
      <c r="B7" s="17" t="s">
        <v>32</v>
      </c>
      <c r="C7" s="18">
        <v>-8530601</v>
      </c>
      <c r="D7" s="18"/>
      <c r="E7" s="19">
        <v>-34892228</v>
      </c>
      <c r="F7" s="20">
        <v>-34892228</v>
      </c>
      <c r="G7" s="20"/>
      <c r="H7" s="20"/>
      <c r="I7" s="20">
        <v>-86330079</v>
      </c>
      <c r="J7" s="20">
        <v>-86330079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-86330079</v>
      </c>
      <c r="X7" s="20">
        <v>-2295731</v>
      </c>
      <c r="Y7" s="20">
        <v>-84034348</v>
      </c>
      <c r="Z7" s="21">
        <v>3660.4614390797528</v>
      </c>
      <c r="AA7" s="22">
        <v>-34892228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>
        <v>7808098</v>
      </c>
      <c r="F8" s="20">
        <v>7808098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7808098</v>
      </c>
      <c r="Y8" s="20">
        <v>-7808098</v>
      </c>
      <c r="Z8" s="21">
        <v>-100</v>
      </c>
      <c r="AA8" s="22">
        <v>7808098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55951808</v>
      </c>
      <c r="D11" s="18"/>
      <c r="E11" s="19">
        <v>-46352858</v>
      </c>
      <c r="F11" s="20">
        <v>-46352858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-46352858</v>
      </c>
      <c r="Y11" s="24">
        <v>46352858</v>
      </c>
      <c r="Z11" s="25">
        <v>-100</v>
      </c>
      <c r="AA11" s="26">
        <v>-46352858</v>
      </c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>
        <v>8370</v>
      </c>
      <c r="F12" s="20">
        <v>8370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8370</v>
      </c>
      <c r="Y12" s="20">
        <v>-8370</v>
      </c>
      <c r="Z12" s="21">
        <v>-100</v>
      </c>
      <c r="AA12" s="22">
        <v>8370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199354217</v>
      </c>
      <c r="D13" s="29">
        <f>SUM(D6:D12)</f>
        <v>0</v>
      </c>
      <c r="E13" s="30">
        <f t="shared" si="0"/>
        <v>-171017627</v>
      </c>
      <c r="F13" s="31">
        <f t="shared" si="0"/>
        <v>-171017627</v>
      </c>
      <c r="G13" s="31">
        <f t="shared" si="0"/>
        <v>0</v>
      </c>
      <c r="H13" s="31">
        <f t="shared" si="0"/>
        <v>0</v>
      </c>
      <c r="I13" s="31">
        <f t="shared" si="0"/>
        <v>-84476246</v>
      </c>
      <c r="J13" s="31">
        <f t="shared" si="0"/>
        <v>-84476246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-84476246</v>
      </c>
      <c r="X13" s="31">
        <f t="shared" si="0"/>
        <v>-157854020</v>
      </c>
      <c r="Y13" s="31">
        <f t="shared" si="0"/>
        <v>73377774</v>
      </c>
      <c r="Z13" s="32">
        <f>+IF(X13&lt;&gt;0,+(Y13/X13)*100,0)</f>
        <v>-46.484577332905431</v>
      </c>
      <c r="AA13" s="33">
        <f>SUM(AA6:AA12)</f>
        <v>-171017627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182352132</v>
      </c>
      <c r="D17" s="18"/>
      <c r="E17" s="19">
        <v>-180463286</v>
      </c>
      <c r="F17" s="20">
        <v>-180463286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-181747247</v>
      </c>
      <c r="Y17" s="24">
        <v>181747247</v>
      </c>
      <c r="Z17" s="25">
        <v>-100</v>
      </c>
      <c r="AA17" s="26">
        <v>-180463286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182352132</v>
      </c>
      <c r="D25" s="29">
        <f t="shared" ref="D25:Y25" si="1">SUM(D15:D24)</f>
        <v>0</v>
      </c>
      <c r="E25" s="35">
        <f t="shared" si="1"/>
        <v>-180463286</v>
      </c>
      <c r="F25" s="36">
        <f t="shared" si="1"/>
        <v>-180463286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-181747247</v>
      </c>
      <c r="Y25" s="36">
        <f t="shared" si="1"/>
        <v>181747247</v>
      </c>
      <c r="Z25" s="37">
        <f>+IF(X25&lt;&gt;0,+(Y25/X25)*100,0)</f>
        <v>-100</v>
      </c>
      <c r="AA25" s="38">
        <f>SUM(AA15:AA24)</f>
        <v>-180463286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381706349</v>
      </c>
      <c r="D26" s="29">
        <f>+D13+D25</f>
        <v>0</v>
      </c>
      <c r="E26" s="30">
        <f t="shared" si="2"/>
        <v>-351480913</v>
      </c>
      <c r="F26" s="31">
        <f t="shared" si="2"/>
        <v>-351480913</v>
      </c>
      <c r="G26" s="31">
        <f t="shared" si="2"/>
        <v>0</v>
      </c>
      <c r="H26" s="31">
        <f t="shared" si="2"/>
        <v>0</v>
      </c>
      <c r="I26" s="31">
        <f t="shared" si="2"/>
        <v>-84476246</v>
      </c>
      <c r="J26" s="31">
        <f t="shared" si="2"/>
        <v>-84476246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-84476246</v>
      </c>
      <c r="X26" s="31">
        <f t="shared" si="2"/>
        <v>-339601267</v>
      </c>
      <c r="Y26" s="31">
        <f t="shared" si="2"/>
        <v>255125021</v>
      </c>
      <c r="Z26" s="32">
        <f>+IF(X26&lt;&gt;0,+(Y26/X26)*100,0)</f>
        <v>-75.124873135411477</v>
      </c>
      <c r="AA26" s="33">
        <f>+AA13+AA25</f>
        <v>-351480913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-49108</v>
      </c>
      <c r="D31" s="18"/>
      <c r="E31" s="19">
        <v>48400</v>
      </c>
      <c r="F31" s="20">
        <v>48400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48400</v>
      </c>
      <c r="Y31" s="20">
        <v>-48400</v>
      </c>
      <c r="Z31" s="21">
        <v>-100</v>
      </c>
      <c r="AA31" s="22">
        <v>48400</v>
      </c>
    </row>
    <row r="32" spans="1:27" x14ac:dyDescent="0.25">
      <c r="A32" s="23" t="s">
        <v>59</v>
      </c>
      <c r="B32" s="17" t="s">
        <v>32</v>
      </c>
      <c r="C32" s="18">
        <v>258476072</v>
      </c>
      <c r="D32" s="18"/>
      <c r="E32" s="19">
        <v>-179520541</v>
      </c>
      <c r="F32" s="20">
        <v>-179520541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-186694738</v>
      </c>
      <c r="Y32" s="20">
        <v>186694738</v>
      </c>
      <c r="Z32" s="21">
        <v>-100</v>
      </c>
      <c r="AA32" s="22">
        <v>-179520541</v>
      </c>
    </row>
    <row r="33" spans="1:27" x14ac:dyDescent="0.25">
      <c r="A33" s="23" t="s">
        <v>60</v>
      </c>
      <c r="B33" s="17" t="s">
        <v>32</v>
      </c>
      <c r="C33" s="18">
        <v>8590000</v>
      </c>
      <c r="D33" s="18"/>
      <c r="E33" s="19">
        <v>-12715000</v>
      </c>
      <c r="F33" s="20">
        <v>-12715000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-9621250</v>
      </c>
      <c r="Y33" s="20">
        <v>9621250</v>
      </c>
      <c r="Z33" s="21">
        <v>-100</v>
      </c>
      <c r="AA33" s="22">
        <v>-12715000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45258896</v>
      </c>
      <c r="D35" s="18"/>
      <c r="E35" s="19">
        <v>-38687818</v>
      </c>
      <c r="F35" s="20">
        <v>-38687818</v>
      </c>
      <c r="G35" s="20"/>
      <c r="H35" s="20"/>
      <c r="I35" s="20">
        <v>-11025871</v>
      </c>
      <c r="J35" s="20">
        <v>-11025871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-11025871</v>
      </c>
      <c r="X35" s="20">
        <v>-38687818</v>
      </c>
      <c r="Y35" s="20">
        <v>27661947</v>
      </c>
      <c r="Z35" s="21">
        <v>-71.500406148519417</v>
      </c>
      <c r="AA35" s="22">
        <v>-38687818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312275860</v>
      </c>
      <c r="D37" s="29">
        <f t="shared" ref="D37:Y37" si="3">SUM(D29:D36)</f>
        <v>0</v>
      </c>
      <c r="E37" s="30">
        <f t="shared" si="3"/>
        <v>-230874959</v>
      </c>
      <c r="F37" s="31">
        <f t="shared" si="3"/>
        <v>-230874959</v>
      </c>
      <c r="G37" s="31">
        <f t="shared" si="3"/>
        <v>0</v>
      </c>
      <c r="H37" s="31">
        <f t="shared" si="3"/>
        <v>0</v>
      </c>
      <c r="I37" s="31">
        <f t="shared" si="3"/>
        <v>-11025871</v>
      </c>
      <c r="J37" s="31">
        <f t="shared" si="3"/>
        <v>-11025871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-11025871</v>
      </c>
      <c r="X37" s="31">
        <f t="shared" si="3"/>
        <v>-234955406</v>
      </c>
      <c r="Y37" s="31">
        <f t="shared" si="3"/>
        <v>223929535</v>
      </c>
      <c r="Z37" s="32">
        <f>+IF(X37&lt;&gt;0,+(Y37/X37)*100,0)</f>
        <v>-95.307249495676643</v>
      </c>
      <c r="AA37" s="33">
        <f>SUM(AA29:AA36)</f>
        <v>-230874959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312275860</v>
      </c>
      <c r="D44" s="29">
        <f>+D37+D43</f>
        <v>0</v>
      </c>
      <c r="E44" s="30">
        <f t="shared" si="5"/>
        <v>-230874959</v>
      </c>
      <c r="F44" s="31">
        <f t="shared" si="5"/>
        <v>-230874959</v>
      </c>
      <c r="G44" s="31">
        <f t="shared" si="5"/>
        <v>0</v>
      </c>
      <c r="H44" s="31">
        <f t="shared" si="5"/>
        <v>0</v>
      </c>
      <c r="I44" s="31">
        <f t="shared" si="5"/>
        <v>-11025871</v>
      </c>
      <c r="J44" s="31">
        <f t="shared" si="5"/>
        <v>-11025871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-11025871</v>
      </c>
      <c r="X44" s="31">
        <f t="shared" si="5"/>
        <v>-234955406</v>
      </c>
      <c r="Y44" s="31">
        <f t="shared" si="5"/>
        <v>223929535</v>
      </c>
      <c r="Z44" s="32">
        <f>+IF(X44&lt;&gt;0,+(Y44/X44)*100,0)</f>
        <v>-95.307249495676643</v>
      </c>
      <c r="AA44" s="33">
        <f>+AA37+AA43</f>
        <v>-230874959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69430489</v>
      </c>
      <c r="D45" s="42">
        <f t="shared" si="6"/>
        <v>0</v>
      </c>
      <c r="E45" s="43">
        <f t="shared" si="6"/>
        <v>-120605954</v>
      </c>
      <c r="F45" s="44">
        <f t="shared" si="6"/>
        <v>-120605954</v>
      </c>
      <c r="G45" s="44">
        <f t="shared" si="6"/>
        <v>0</v>
      </c>
      <c r="H45" s="44">
        <f t="shared" si="6"/>
        <v>0</v>
      </c>
      <c r="I45" s="44">
        <f t="shared" si="6"/>
        <v>-73450375</v>
      </c>
      <c r="J45" s="44">
        <f t="shared" si="6"/>
        <v>-73450375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-73450375</v>
      </c>
      <c r="X45" s="44">
        <f t="shared" si="6"/>
        <v>-104645861</v>
      </c>
      <c r="Y45" s="44">
        <f t="shared" si="6"/>
        <v>31195486</v>
      </c>
      <c r="Z45" s="45">
        <f>+IF(X45&lt;&gt;0,+(Y45/X45)*100,0)</f>
        <v>-29.810530203387597</v>
      </c>
      <c r="AA45" s="46">
        <f>+AA26-AA44</f>
        <v>-120605954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-27177767</v>
      </c>
      <c r="D47" s="18"/>
      <c r="E47" s="19">
        <v>-25835827</v>
      </c>
      <c r="F47" s="20">
        <v>-25835827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-9875734</v>
      </c>
      <c r="Y47" s="20">
        <v>9875734</v>
      </c>
      <c r="Z47" s="47">
        <v>-100</v>
      </c>
      <c r="AA47" s="22">
        <v>-25835827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-27177767</v>
      </c>
      <c r="D50" s="50">
        <f t="shared" ref="D50:Y50" si="7">SUM(D47:D49)</f>
        <v>0</v>
      </c>
      <c r="E50" s="51">
        <f t="shared" si="7"/>
        <v>-25835827</v>
      </c>
      <c r="F50" s="52">
        <f t="shared" si="7"/>
        <v>-25835827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-9875734</v>
      </c>
      <c r="Y50" s="52">
        <f t="shared" si="7"/>
        <v>9875734</v>
      </c>
      <c r="Z50" s="53">
        <f>+IF(X50&lt;&gt;0,+(Y50/X50)*100,0)</f>
        <v>-100</v>
      </c>
      <c r="AA50" s="54">
        <f>SUM(AA47:AA49)</f>
        <v>-25835827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-169655072</v>
      </c>
      <c r="F6" s="20">
        <v>-169655072</v>
      </c>
      <c r="G6" s="20">
        <v>-170638780</v>
      </c>
      <c r="H6" s="20">
        <v>-2275422</v>
      </c>
      <c r="I6" s="20">
        <v>-4641995</v>
      </c>
      <c r="J6" s="20">
        <v>-177556197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-177556197</v>
      </c>
      <c r="X6" s="20">
        <v>-137860304</v>
      </c>
      <c r="Y6" s="20">
        <v>-39695893</v>
      </c>
      <c r="Z6" s="21">
        <v>28.794288020719872</v>
      </c>
      <c r="AA6" s="22">
        <v>-169655072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3645538</v>
      </c>
      <c r="F7" s="20">
        <v>3645538</v>
      </c>
      <c r="G7" s="20">
        <v>2889059</v>
      </c>
      <c r="H7" s="20">
        <v>67168</v>
      </c>
      <c r="I7" s="20">
        <v>-128386</v>
      </c>
      <c r="J7" s="20">
        <v>2827841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2827841</v>
      </c>
      <c r="X7" s="20">
        <v>3324704</v>
      </c>
      <c r="Y7" s="20">
        <v>-496863</v>
      </c>
      <c r="Z7" s="21">
        <v>-14.944578524885225</v>
      </c>
      <c r="AA7" s="22">
        <v>3645538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-56247</v>
      </c>
      <c r="F10" s="20">
        <v>-56247</v>
      </c>
      <c r="G10" s="20">
        <v>635278</v>
      </c>
      <c r="H10" s="20">
        <v>146170</v>
      </c>
      <c r="I10" s="20">
        <v>252373</v>
      </c>
      <c r="J10" s="20">
        <v>1033821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1033821</v>
      </c>
      <c r="X10" s="20">
        <v>-56247</v>
      </c>
      <c r="Y10" s="20">
        <v>1090068</v>
      </c>
      <c r="Z10" s="21">
        <v>-1938.0020267747614</v>
      </c>
      <c r="AA10" s="22">
        <v>-56247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-36900134</v>
      </c>
      <c r="F11" s="20">
        <v>-36900134</v>
      </c>
      <c r="G11" s="24">
        <v>-36087808</v>
      </c>
      <c r="H11" s="24"/>
      <c r="I11" s="24"/>
      <c r="J11" s="20">
        <v>-36087808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-36087808</v>
      </c>
      <c r="X11" s="20">
        <v>-36900134</v>
      </c>
      <c r="Y11" s="24">
        <v>812326</v>
      </c>
      <c r="Z11" s="25">
        <v>-2.2014174799473629</v>
      </c>
      <c r="AA11" s="26">
        <v>-36900134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-202966464</v>
      </c>
      <c r="F13" s="31">
        <f t="shared" si="0"/>
        <v>-202966464</v>
      </c>
      <c r="G13" s="31">
        <f t="shared" si="0"/>
        <v>-203202800</v>
      </c>
      <c r="H13" s="31">
        <f t="shared" si="0"/>
        <v>-2062084</v>
      </c>
      <c r="I13" s="31">
        <f t="shared" si="0"/>
        <v>-4518008</v>
      </c>
      <c r="J13" s="31">
        <f t="shared" si="0"/>
        <v>-209782892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-209782892</v>
      </c>
      <c r="X13" s="31">
        <f t="shared" si="0"/>
        <v>-171492530</v>
      </c>
      <c r="Y13" s="31">
        <f t="shared" si="0"/>
        <v>-38290362</v>
      </c>
      <c r="Z13" s="32">
        <f>+IF(X13&lt;&gt;0,+(Y13/X13)*100,0)</f>
        <v>22.327714215890339</v>
      </c>
      <c r="AA13" s="33">
        <f>SUM(AA6:AA12)</f>
        <v>-202966464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70736779</v>
      </c>
      <c r="F17" s="20">
        <v>70736779</v>
      </c>
      <c r="G17" s="24">
        <v>83753167</v>
      </c>
      <c r="H17" s="24">
        <v>-64927</v>
      </c>
      <c r="I17" s="24"/>
      <c r="J17" s="20">
        <v>83688240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83688240</v>
      </c>
      <c r="X17" s="20">
        <v>74069536</v>
      </c>
      <c r="Y17" s="24">
        <v>9618704</v>
      </c>
      <c r="Z17" s="25">
        <v>12.986045977120742</v>
      </c>
      <c r="AA17" s="26">
        <v>70736779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70736779</v>
      </c>
      <c r="F25" s="36">
        <f t="shared" si="1"/>
        <v>70736779</v>
      </c>
      <c r="G25" s="36">
        <f t="shared" si="1"/>
        <v>83753167</v>
      </c>
      <c r="H25" s="36">
        <f t="shared" si="1"/>
        <v>-64927</v>
      </c>
      <c r="I25" s="36">
        <f t="shared" si="1"/>
        <v>0</v>
      </c>
      <c r="J25" s="36">
        <f t="shared" si="1"/>
        <v>83688240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83688240</v>
      </c>
      <c r="X25" s="36">
        <f t="shared" si="1"/>
        <v>74069536</v>
      </c>
      <c r="Y25" s="36">
        <f t="shared" si="1"/>
        <v>9618704</v>
      </c>
      <c r="Z25" s="37">
        <f>+IF(X25&lt;&gt;0,+(Y25/X25)*100,0)</f>
        <v>12.986045977120742</v>
      </c>
      <c r="AA25" s="38">
        <f>SUM(AA15:AA24)</f>
        <v>70736779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-132229685</v>
      </c>
      <c r="F26" s="31">
        <f t="shared" si="2"/>
        <v>-132229685</v>
      </c>
      <c r="G26" s="31">
        <f t="shared" si="2"/>
        <v>-119449633</v>
      </c>
      <c r="H26" s="31">
        <f t="shared" si="2"/>
        <v>-2127011</v>
      </c>
      <c r="I26" s="31">
        <f t="shared" si="2"/>
        <v>-4518008</v>
      </c>
      <c r="J26" s="31">
        <f t="shared" si="2"/>
        <v>-126094652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-126094652</v>
      </c>
      <c r="X26" s="31">
        <f t="shared" si="2"/>
        <v>-97422994</v>
      </c>
      <c r="Y26" s="31">
        <f t="shared" si="2"/>
        <v>-28671658</v>
      </c>
      <c r="Z26" s="32">
        <f>+IF(X26&lt;&gt;0,+(Y26/X26)*100,0)</f>
        <v>29.430072740322476</v>
      </c>
      <c r="AA26" s="33">
        <f>+AA13+AA25</f>
        <v>-132229685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-24510</v>
      </c>
      <c r="F31" s="20">
        <v>-24510</v>
      </c>
      <c r="G31" s="20">
        <v>-26543</v>
      </c>
      <c r="H31" s="20"/>
      <c r="I31" s="20"/>
      <c r="J31" s="20">
        <v>-26543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-26543</v>
      </c>
      <c r="X31" s="20">
        <v>-24510</v>
      </c>
      <c r="Y31" s="20">
        <v>-2033</v>
      </c>
      <c r="Z31" s="21">
        <v>8.2945736434108532</v>
      </c>
      <c r="AA31" s="22">
        <v>-24510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1797046</v>
      </c>
      <c r="F32" s="20">
        <v>1797046</v>
      </c>
      <c r="G32" s="20">
        <v>-968682</v>
      </c>
      <c r="H32" s="20">
        <v>849</v>
      </c>
      <c r="I32" s="20">
        <v>-746</v>
      </c>
      <c r="J32" s="20">
        <v>-968579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-968579</v>
      </c>
      <c r="X32" s="20">
        <v>1797043</v>
      </c>
      <c r="Y32" s="20">
        <v>-2765622</v>
      </c>
      <c r="Z32" s="21">
        <v>-153.89848768226472</v>
      </c>
      <c r="AA32" s="22">
        <v>1797046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-16277283</v>
      </c>
      <c r="F33" s="20">
        <v>-16277283</v>
      </c>
      <c r="G33" s="20">
        <v>-14769539</v>
      </c>
      <c r="H33" s="20"/>
      <c r="I33" s="20"/>
      <c r="J33" s="20">
        <v>-14769539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-14769539</v>
      </c>
      <c r="X33" s="20">
        <v>-16277283</v>
      </c>
      <c r="Y33" s="20">
        <v>1507744</v>
      </c>
      <c r="Z33" s="21">
        <v>-9.262872679672645</v>
      </c>
      <c r="AA33" s="22">
        <v>-16277283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427937</v>
      </c>
      <c r="F35" s="20">
        <v>427937</v>
      </c>
      <c r="G35" s="20">
        <v>479796</v>
      </c>
      <c r="H35" s="20">
        <v>8369</v>
      </c>
      <c r="I35" s="20">
        <v>-15728</v>
      </c>
      <c r="J35" s="20">
        <v>472437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472437</v>
      </c>
      <c r="X35" s="20">
        <v>427937</v>
      </c>
      <c r="Y35" s="20">
        <v>44500</v>
      </c>
      <c r="Z35" s="21">
        <v>10.398726915410446</v>
      </c>
      <c r="AA35" s="22">
        <v>427937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-14076810</v>
      </c>
      <c r="F37" s="31">
        <f t="shared" si="3"/>
        <v>-14076810</v>
      </c>
      <c r="G37" s="31">
        <f t="shared" si="3"/>
        <v>-15284968</v>
      </c>
      <c r="H37" s="31">
        <f t="shared" si="3"/>
        <v>9218</v>
      </c>
      <c r="I37" s="31">
        <f t="shared" si="3"/>
        <v>-16474</v>
      </c>
      <c r="J37" s="31">
        <f t="shared" si="3"/>
        <v>-15292224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-15292224</v>
      </c>
      <c r="X37" s="31">
        <f t="shared" si="3"/>
        <v>-14076813</v>
      </c>
      <c r="Y37" s="31">
        <f t="shared" si="3"/>
        <v>-1215411</v>
      </c>
      <c r="Z37" s="32">
        <f>+IF(X37&lt;&gt;0,+(Y37/X37)*100,0)</f>
        <v>8.6341347292174735</v>
      </c>
      <c r="AA37" s="33">
        <f>SUM(AA29:AA36)</f>
        <v>-14076810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-14076810</v>
      </c>
      <c r="F44" s="31">
        <f t="shared" si="5"/>
        <v>-14076810</v>
      </c>
      <c r="G44" s="31">
        <f t="shared" si="5"/>
        <v>-15284968</v>
      </c>
      <c r="H44" s="31">
        <f t="shared" si="5"/>
        <v>9218</v>
      </c>
      <c r="I44" s="31">
        <f t="shared" si="5"/>
        <v>-16474</v>
      </c>
      <c r="J44" s="31">
        <f t="shared" si="5"/>
        <v>-15292224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-15292224</v>
      </c>
      <c r="X44" s="31">
        <f t="shared" si="5"/>
        <v>-14076813</v>
      </c>
      <c r="Y44" s="31">
        <f t="shared" si="5"/>
        <v>-1215411</v>
      </c>
      <c r="Z44" s="32">
        <f>+IF(X44&lt;&gt;0,+(Y44/X44)*100,0)</f>
        <v>8.6341347292174735</v>
      </c>
      <c r="AA44" s="33">
        <f>+AA37+AA43</f>
        <v>-14076810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-118152875</v>
      </c>
      <c r="F45" s="44">
        <f t="shared" si="6"/>
        <v>-118152875</v>
      </c>
      <c r="G45" s="44">
        <f t="shared" si="6"/>
        <v>-104164665</v>
      </c>
      <c r="H45" s="44">
        <f t="shared" si="6"/>
        <v>-2136229</v>
      </c>
      <c r="I45" s="44">
        <f t="shared" si="6"/>
        <v>-4501534</v>
      </c>
      <c r="J45" s="44">
        <f t="shared" si="6"/>
        <v>-110802428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-110802428</v>
      </c>
      <c r="X45" s="44">
        <f t="shared" si="6"/>
        <v>-83346181</v>
      </c>
      <c r="Y45" s="44">
        <f t="shared" si="6"/>
        <v>-27456247</v>
      </c>
      <c r="Z45" s="45">
        <f>+IF(X45&lt;&gt;0,+(Y45/X45)*100,0)</f>
        <v>32.942417601593526</v>
      </c>
      <c r="AA45" s="46">
        <f>+AA26-AA44</f>
        <v>-118152875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-135900875</v>
      </c>
      <c r="F47" s="20">
        <v>-135900875</v>
      </c>
      <c r="G47" s="20">
        <v>-113208819</v>
      </c>
      <c r="H47" s="20">
        <v>-1980653</v>
      </c>
      <c r="I47" s="20">
        <v>-4026306</v>
      </c>
      <c r="J47" s="20">
        <v>-119215778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-119215778</v>
      </c>
      <c r="X47" s="20">
        <v>-101094186</v>
      </c>
      <c r="Y47" s="20">
        <v>-18121592</v>
      </c>
      <c r="Z47" s="47">
        <v>17.925454189818591</v>
      </c>
      <c r="AA47" s="22">
        <v>-135900875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-135900875</v>
      </c>
      <c r="F50" s="52">
        <f t="shared" si="7"/>
        <v>-135900875</v>
      </c>
      <c r="G50" s="52">
        <f t="shared" si="7"/>
        <v>-113208819</v>
      </c>
      <c r="H50" s="52">
        <f t="shared" si="7"/>
        <v>-1980653</v>
      </c>
      <c r="I50" s="52">
        <f t="shared" si="7"/>
        <v>-4026306</v>
      </c>
      <c r="J50" s="52">
        <f t="shared" si="7"/>
        <v>-119215778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-119215778</v>
      </c>
      <c r="X50" s="52">
        <f t="shared" si="7"/>
        <v>-101094186</v>
      </c>
      <c r="Y50" s="52">
        <f t="shared" si="7"/>
        <v>-18121592</v>
      </c>
      <c r="Z50" s="53">
        <f>+IF(X50&lt;&gt;0,+(Y50/X50)*100,0)</f>
        <v>17.925454189818591</v>
      </c>
      <c r="AA50" s="54">
        <f>SUM(AA47:AA49)</f>
        <v>-135900875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17004603</v>
      </c>
      <c r="F6" s="20">
        <v>17004603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4251150</v>
      </c>
      <c r="Y6" s="20">
        <v>-4251150</v>
      </c>
      <c r="Z6" s="21">
        <v>-100</v>
      </c>
      <c r="AA6" s="22">
        <v>17004603</v>
      </c>
    </row>
    <row r="7" spans="1:27" x14ac:dyDescent="0.25">
      <c r="A7" s="23" t="s">
        <v>35</v>
      </c>
      <c r="B7" s="17" t="s">
        <v>32</v>
      </c>
      <c r="C7" s="18">
        <v>-475</v>
      </c>
      <c r="D7" s="18"/>
      <c r="E7" s="19">
        <v>43480459</v>
      </c>
      <c r="F7" s="20">
        <v>43480459</v>
      </c>
      <c r="G7" s="20"/>
      <c r="H7" s="20">
        <v>9358</v>
      </c>
      <c r="I7" s="20">
        <v>11091</v>
      </c>
      <c r="J7" s="20">
        <v>20449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20449</v>
      </c>
      <c r="X7" s="20">
        <v>10870113</v>
      </c>
      <c r="Y7" s="20">
        <v>-10849664</v>
      </c>
      <c r="Z7" s="21">
        <v>-99.811878680562018</v>
      </c>
      <c r="AA7" s="22">
        <v>43480459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12068467</v>
      </c>
      <c r="F11" s="20">
        <v>12068467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3017121</v>
      </c>
      <c r="Y11" s="24">
        <v>-3017121</v>
      </c>
      <c r="Z11" s="25">
        <v>-100</v>
      </c>
      <c r="AA11" s="26">
        <v>12068467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</v>
      </c>
      <c r="D13" s="29">
        <f>SUM(D6:D12)</f>
        <v>0</v>
      </c>
      <c r="E13" s="30">
        <f t="shared" si="0"/>
        <v>72553529</v>
      </c>
      <c r="F13" s="31">
        <f t="shared" si="0"/>
        <v>72553529</v>
      </c>
      <c r="G13" s="31">
        <f t="shared" si="0"/>
        <v>0</v>
      </c>
      <c r="H13" s="31">
        <f t="shared" si="0"/>
        <v>9358</v>
      </c>
      <c r="I13" s="31">
        <f t="shared" si="0"/>
        <v>11091</v>
      </c>
      <c r="J13" s="31">
        <f t="shared" si="0"/>
        <v>20449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20449</v>
      </c>
      <c r="X13" s="31">
        <f t="shared" si="0"/>
        <v>18138384</v>
      </c>
      <c r="Y13" s="31">
        <f t="shared" si="0"/>
        <v>-18117935</v>
      </c>
      <c r="Z13" s="32">
        <f>+IF(X13&lt;&gt;0,+(Y13/X13)*100,0)</f>
        <v>-99.887261180488849</v>
      </c>
      <c r="AA13" s="33">
        <f>SUM(AA6:AA12)</f>
        <v>72553529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-49550610</v>
      </c>
      <c r="D17" s="18"/>
      <c r="E17" s="19">
        <v>-12996125</v>
      </c>
      <c r="F17" s="20">
        <v>-12996125</v>
      </c>
      <c r="G17" s="24"/>
      <c r="H17" s="24">
        <v>376500</v>
      </c>
      <c r="I17" s="24">
        <v>16310</v>
      </c>
      <c r="J17" s="20">
        <v>392810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392810</v>
      </c>
      <c r="X17" s="20">
        <v>-3249033</v>
      </c>
      <c r="Y17" s="24">
        <v>3641843</v>
      </c>
      <c r="Z17" s="25">
        <v>-112.0900587959556</v>
      </c>
      <c r="AA17" s="26">
        <v>-12996125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-49550610</v>
      </c>
      <c r="D25" s="29">
        <f t="shared" ref="D25:Y25" si="1">SUM(D15:D24)</f>
        <v>0</v>
      </c>
      <c r="E25" s="35">
        <f t="shared" si="1"/>
        <v>-12996125</v>
      </c>
      <c r="F25" s="36">
        <f t="shared" si="1"/>
        <v>-12996125</v>
      </c>
      <c r="G25" s="36">
        <f t="shared" si="1"/>
        <v>0</v>
      </c>
      <c r="H25" s="36">
        <f t="shared" si="1"/>
        <v>376500</v>
      </c>
      <c r="I25" s="36">
        <f t="shared" si="1"/>
        <v>16310</v>
      </c>
      <c r="J25" s="36">
        <f t="shared" si="1"/>
        <v>392810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392810</v>
      </c>
      <c r="X25" s="36">
        <f t="shared" si="1"/>
        <v>-3249033</v>
      </c>
      <c r="Y25" s="36">
        <f t="shared" si="1"/>
        <v>3641843</v>
      </c>
      <c r="Z25" s="37">
        <f>+IF(X25&lt;&gt;0,+(Y25/X25)*100,0)</f>
        <v>-112.0900587959556</v>
      </c>
      <c r="AA25" s="38">
        <f>SUM(AA15:AA24)</f>
        <v>-12996125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-49551085</v>
      </c>
      <c r="D26" s="29">
        <f>+D13+D25</f>
        <v>0</v>
      </c>
      <c r="E26" s="30">
        <f t="shared" si="2"/>
        <v>59557404</v>
      </c>
      <c r="F26" s="31">
        <f t="shared" si="2"/>
        <v>59557404</v>
      </c>
      <c r="G26" s="31">
        <f t="shared" si="2"/>
        <v>0</v>
      </c>
      <c r="H26" s="31">
        <f t="shared" si="2"/>
        <v>385858</v>
      </c>
      <c r="I26" s="31">
        <f t="shared" si="2"/>
        <v>27401</v>
      </c>
      <c r="J26" s="31">
        <f t="shared" si="2"/>
        <v>413259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413259</v>
      </c>
      <c r="X26" s="31">
        <f t="shared" si="2"/>
        <v>14889351</v>
      </c>
      <c r="Y26" s="31">
        <f t="shared" si="2"/>
        <v>-14476092</v>
      </c>
      <c r="Z26" s="32">
        <f>+IF(X26&lt;&gt;0,+(Y26/X26)*100,0)</f>
        <v>-97.224465995865089</v>
      </c>
      <c r="AA26" s="33">
        <f>+AA13+AA25</f>
        <v>59557404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-1217985</v>
      </c>
      <c r="D32" s="18"/>
      <c r="E32" s="19">
        <v>-55818804</v>
      </c>
      <c r="F32" s="20">
        <v>-55818804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-13954701</v>
      </c>
      <c r="Y32" s="20">
        <v>13954701</v>
      </c>
      <c r="Z32" s="21">
        <v>-100</v>
      </c>
      <c r="AA32" s="22">
        <v>-55818804</v>
      </c>
    </row>
    <row r="33" spans="1:27" x14ac:dyDescent="0.25">
      <c r="A33" s="23" t="s">
        <v>60</v>
      </c>
      <c r="B33" s="17" t="s">
        <v>32</v>
      </c>
      <c r="C33" s="18">
        <v>1101137</v>
      </c>
      <c r="D33" s="18"/>
      <c r="E33" s="19"/>
      <c r="F33" s="20"/>
      <c r="G33" s="20"/>
      <c r="H33" s="20">
        <v>1500000</v>
      </c>
      <c r="I33" s="20"/>
      <c r="J33" s="20">
        <v>1500000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</v>
      </c>
      <c r="X33" s="20"/>
      <c r="Y33" s="20">
        <v>1500000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-116848</v>
      </c>
      <c r="D37" s="29">
        <f t="shared" ref="D37:Y37" si="3">SUM(D29:D36)</f>
        <v>0</v>
      </c>
      <c r="E37" s="30">
        <f t="shared" si="3"/>
        <v>-55818804</v>
      </c>
      <c r="F37" s="31">
        <f t="shared" si="3"/>
        <v>-55818804</v>
      </c>
      <c r="G37" s="31">
        <f t="shared" si="3"/>
        <v>0</v>
      </c>
      <c r="H37" s="31">
        <f t="shared" si="3"/>
        <v>1500000</v>
      </c>
      <c r="I37" s="31">
        <f t="shared" si="3"/>
        <v>0</v>
      </c>
      <c r="J37" s="31">
        <f t="shared" si="3"/>
        <v>1500000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1500000</v>
      </c>
      <c r="X37" s="31">
        <f t="shared" si="3"/>
        <v>-13954701</v>
      </c>
      <c r="Y37" s="31">
        <f t="shared" si="3"/>
        <v>15454701</v>
      </c>
      <c r="Z37" s="32">
        <f>+IF(X37&lt;&gt;0,+(Y37/X37)*100,0)</f>
        <v>-110.7490658524321</v>
      </c>
      <c r="AA37" s="33">
        <f>SUM(AA29:AA36)</f>
        <v>-55818804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-116848</v>
      </c>
      <c r="D44" s="29">
        <f>+D37+D43</f>
        <v>0</v>
      </c>
      <c r="E44" s="30">
        <f t="shared" si="5"/>
        <v>-55818804</v>
      </c>
      <c r="F44" s="31">
        <f t="shared" si="5"/>
        <v>-55818804</v>
      </c>
      <c r="G44" s="31">
        <f t="shared" si="5"/>
        <v>0</v>
      </c>
      <c r="H44" s="31">
        <f t="shared" si="5"/>
        <v>1500000</v>
      </c>
      <c r="I44" s="31">
        <f t="shared" si="5"/>
        <v>0</v>
      </c>
      <c r="J44" s="31">
        <f t="shared" si="5"/>
        <v>1500000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1500000</v>
      </c>
      <c r="X44" s="31">
        <f t="shared" si="5"/>
        <v>-13954701</v>
      </c>
      <c r="Y44" s="31">
        <f t="shared" si="5"/>
        <v>15454701</v>
      </c>
      <c r="Z44" s="32">
        <f>+IF(X44&lt;&gt;0,+(Y44/X44)*100,0)</f>
        <v>-110.7490658524321</v>
      </c>
      <c r="AA44" s="33">
        <f>+AA37+AA43</f>
        <v>-55818804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-49434237</v>
      </c>
      <c r="D45" s="42">
        <f t="shared" si="6"/>
        <v>0</v>
      </c>
      <c r="E45" s="43">
        <f t="shared" si="6"/>
        <v>115376208</v>
      </c>
      <c r="F45" s="44">
        <f t="shared" si="6"/>
        <v>115376208</v>
      </c>
      <c r="G45" s="44">
        <f t="shared" si="6"/>
        <v>0</v>
      </c>
      <c r="H45" s="44">
        <f t="shared" si="6"/>
        <v>-1114142</v>
      </c>
      <c r="I45" s="44">
        <f t="shared" si="6"/>
        <v>27401</v>
      </c>
      <c r="J45" s="44">
        <f t="shared" si="6"/>
        <v>-1086741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-1086741</v>
      </c>
      <c r="X45" s="44">
        <f t="shared" si="6"/>
        <v>28844052</v>
      </c>
      <c r="Y45" s="44">
        <f t="shared" si="6"/>
        <v>-29930793</v>
      </c>
      <c r="Z45" s="45">
        <f>+IF(X45&lt;&gt;0,+(Y45/X45)*100,0)</f>
        <v>-103.76764332556327</v>
      </c>
      <c r="AA45" s="46">
        <f>+AA26-AA44</f>
        <v>115376208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25401565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25401565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25401565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25401565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207413862</v>
      </c>
      <c r="D7" s="18"/>
      <c r="E7" s="19">
        <v>240079812</v>
      </c>
      <c r="F7" s="20">
        <v>240079812</v>
      </c>
      <c r="G7" s="20">
        <v>381683079</v>
      </c>
      <c r="H7" s="20">
        <v>93185365</v>
      </c>
      <c r="I7" s="20">
        <v>14059077</v>
      </c>
      <c r="J7" s="20">
        <v>488927521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488927521</v>
      </c>
      <c r="X7" s="20">
        <v>60019965</v>
      </c>
      <c r="Y7" s="20">
        <v>428907556</v>
      </c>
      <c r="Z7" s="21">
        <v>714.60814080781279</v>
      </c>
      <c r="AA7" s="22">
        <v>240079812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63143</v>
      </c>
      <c r="D10" s="18"/>
      <c r="E10" s="19"/>
      <c r="F10" s="20"/>
      <c r="G10" s="20">
        <v>63144</v>
      </c>
      <c r="H10" s="20"/>
      <c r="I10" s="20"/>
      <c r="J10" s="20">
        <v>63144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63144</v>
      </c>
      <c r="X10" s="20"/>
      <c r="Y10" s="20">
        <v>63144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43481846</v>
      </c>
      <c r="D12" s="18"/>
      <c r="E12" s="19">
        <v>37447126</v>
      </c>
      <c r="F12" s="20">
        <v>37447126</v>
      </c>
      <c r="G12" s="20">
        <v>41444911</v>
      </c>
      <c r="H12" s="20">
        <v>2036935</v>
      </c>
      <c r="I12" s="20"/>
      <c r="J12" s="20">
        <v>43481846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43481846</v>
      </c>
      <c r="X12" s="20">
        <v>9361782</v>
      </c>
      <c r="Y12" s="20">
        <v>34120064</v>
      </c>
      <c r="Z12" s="21">
        <v>364.46121048321783</v>
      </c>
      <c r="AA12" s="22">
        <v>37447126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250958851</v>
      </c>
      <c r="D13" s="29">
        <f>SUM(D6:D12)</f>
        <v>0</v>
      </c>
      <c r="E13" s="30">
        <f t="shared" si="0"/>
        <v>277526938</v>
      </c>
      <c r="F13" s="31">
        <f t="shared" si="0"/>
        <v>277526938</v>
      </c>
      <c r="G13" s="31">
        <f t="shared" si="0"/>
        <v>423191134</v>
      </c>
      <c r="H13" s="31">
        <f t="shared" si="0"/>
        <v>95222300</v>
      </c>
      <c r="I13" s="31">
        <f t="shared" si="0"/>
        <v>14059077</v>
      </c>
      <c r="J13" s="31">
        <f t="shared" si="0"/>
        <v>532472511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532472511</v>
      </c>
      <c r="X13" s="31">
        <f t="shared" si="0"/>
        <v>69381747</v>
      </c>
      <c r="Y13" s="31">
        <f t="shared" si="0"/>
        <v>463090764</v>
      </c>
      <c r="Z13" s="32">
        <f>+IF(X13&lt;&gt;0,+(Y13/X13)*100,0)</f>
        <v>667.45330583849386</v>
      </c>
      <c r="AA13" s="33">
        <f>SUM(AA6:AA12)</f>
        <v>277526938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738345807</v>
      </c>
      <c r="D17" s="18"/>
      <c r="E17" s="19">
        <v>647770577</v>
      </c>
      <c r="F17" s="20">
        <v>647770577</v>
      </c>
      <c r="G17" s="24">
        <v>736707409</v>
      </c>
      <c r="H17" s="24">
        <v>1638398</v>
      </c>
      <c r="I17" s="24">
        <v>-10994466</v>
      </c>
      <c r="J17" s="20">
        <v>727351341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727351341</v>
      </c>
      <c r="X17" s="20">
        <v>161942664</v>
      </c>
      <c r="Y17" s="24">
        <v>565408677</v>
      </c>
      <c r="Z17" s="25">
        <v>349.14127199982335</v>
      </c>
      <c r="AA17" s="26">
        <v>647770577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738345807</v>
      </c>
      <c r="D25" s="29">
        <f t="shared" ref="D25:Y25" si="1">SUM(D15:D24)</f>
        <v>0</v>
      </c>
      <c r="E25" s="35">
        <f t="shared" si="1"/>
        <v>647770577</v>
      </c>
      <c r="F25" s="36">
        <f t="shared" si="1"/>
        <v>647770577</v>
      </c>
      <c r="G25" s="36">
        <f t="shared" si="1"/>
        <v>736707409</v>
      </c>
      <c r="H25" s="36">
        <f t="shared" si="1"/>
        <v>1638398</v>
      </c>
      <c r="I25" s="36">
        <f t="shared" si="1"/>
        <v>-10994466</v>
      </c>
      <c r="J25" s="36">
        <f t="shared" si="1"/>
        <v>727351341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727351341</v>
      </c>
      <c r="X25" s="36">
        <f t="shared" si="1"/>
        <v>161942664</v>
      </c>
      <c r="Y25" s="36">
        <f t="shared" si="1"/>
        <v>565408677</v>
      </c>
      <c r="Z25" s="37">
        <f>+IF(X25&lt;&gt;0,+(Y25/X25)*100,0)</f>
        <v>349.14127199982335</v>
      </c>
      <c r="AA25" s="38">
        <f>SUM(AA15:AA24)</f>
        <v>647770577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989304658</v>
      </c>
      <c r="D26" s="29">
        <f>+D13+D25</f>
        <v>0</v>
      </c>
      <c r="E26" s="30">
        <f t="shared" si="2"/>
        <v>925297515</v>
      </c>
      <c r="F26" s="31">
        <f t="shared" si="2"/>
        <v>925297515</v>
      </c>
      <c r="G26" s="31">
        <f t="shared" si="2"/>
        <v>1159898543</v>
      </c>
      <c r="H26" s="31">
        <f t="shared" si="2"/>
        <v>96860698</v>
      </c>
      <c r="I26" s="31">
        <f t="shared" si="2"/>
        <v>3064611</v>
      </c>
      <c r="J26" s="31">
        <f t="shared" si="2"/>
        <v>1259823852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1259823852</v>
      </c>
      <c r="X26" s="31">
        <f t="shared" si="2"/>
        <v>231324411</v>
      </c>
      <c r="Y26" s="31">
        <f t="shared" si="2"/>
        <v>1028499441</v>
      </c>
      <c r="Z26" s="32">
        <f>+IF(X26&lt;&gt;0,+(Y26/X26)*100,0)</f>
        <v>444.61344851322241</v>
      </c>
      <c r="AA26" s="33">
        <f>+AA13+AA25</f>
        <v>925297515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32840000</v>
      </c>
      <c r="F31" s="20">
        <v>32840000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8209998</v>
      </c>
      <c r="Y31" s="20">
        <v>-8209998</v>
      </c>
      <c r="Z31" s="21">
        <v>-100</v>
      </c>
      <c r="AA31" s="22">
        <v>32840000</v>
      </c>
    </row>
    <row r="32" spans="1:27" x14ac:dyDescent="0.25">
      <c r="A32" s="23" t="s">
        <v>59</v>
      </c>
      <c r="B32" s="17" t="s">
        <v>32</v>
      </c>
      <c r="C32" s="18">
        <v>5322187</v>
      </c>
      <c r="D32" s="18"/>
      <c r="E32" s="19">
        <v>4713628</v>
      </c>
      <c r="F32" s="20">
        <v>4713628</v>
      </c>
      <c r="G32" s="20">
        <v>4036540</v>
      </c>
      <c r="H32" s="20">
        <v>1285647</v>
      </c>
      <c r="I32" s="20"/>
      <c r="J32" s="20">
        <v>5322187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5322187</v>
      </c>
      <c r="X32" s="20">
        <v>1178406</v>
      </c>
      <c r="Y32" s="20">
        <v>4143781</v>
      </c>
      <c r="Z32" s="21">
        <v>351.64289726970162</v>
      </c>
      <c r="AA32" s="22">
        <v>4713628</v>
      </c>
    </row>
    <row r="33" spans="1:27" x14ac:dyDescent="0.25">
      <c r="A33" s="23" t="s">
        <v>60</v>
      </c>
      <c r="B33" s="17" t="s">
        <v>32</v>
      </c>
      <c r="C33" s="18">
        <v>-132385486</v>
      </c>
      <c r="D33" s="18"/>
      <c r="E33" s="19">
        <v>-23235316</v>
      </c>
      <c r="F33" s="20">
        <v>-23235316</v>
      </c>
      <c r="G33" s="20">
        <v>-132255408</v>
      </c>
      <c r="H33" s="20">
        <v>12499922</v>
      </c>
      <c r="I33" s="20"/>
      <c r="J33" s="20">
        <v>-119755486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-119755486</v>
      </c>
      <c r="X33" s="20">
        <v>-5808837</v>
      </c>
      <c r="Y33" s="20">
        <v>-113946649</v>
      </c>
      <c r="Z33" s="21">
        <v>1961.608649029057</v>
      </c>
      <c r="AA33" s="22">
        <v>-23235316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85721650</v>
      </c>
      <c r="D35" s="18"/>
      <c r="E35" s="19"/>
      <c r="F35" s="20"/>
      <c r="G35" s="20">
        <v>89424189</v>
      </c>
      <c r="H35" s="20">
        <v>4047738</v>
      </c>
      <c r="I35" s="20">
        <v>1752336</v>
      </c>
      <c r="J35" s="20">
        <v>95224263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95224263</v>
      </c>
      <c r="X35" s="20"/>
      <c r="Y35" s="20">
        <v>95224263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-41341649</v>
      </c>
      <c r="D37" s="29">
        <f t="shared" ref="D37:Y37" si="3">SUM(D29:D36)</f>
        <v>0</v>
      </c>
      <c r="E37" s="30">
        <f t="shared" si="3"/>
        <v>14318312</v>
      </c>
      <c r="F37" s="31">
        <f t="shared" si="3"/>
        <v>14318312</v>
      </c>
      <c r="G37" s="31">
        <f t="shared" si="3"/>
        <v>-38794679</v>
      </c>
      <c r="H37" s="31">
        <f t="shared" si="3"/>
        <v>17833307</v>
      </c>
      <c r="I37" s="31">
        <f t="shared" si="3"/>
        <v>1752336</v>
      </c>
      <c r="J37" s="31">
        <f t="shared" si="3"/>
        <v>-19209036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-19209036</v>
      </c>
      <c r="X37" s="31">
        <f t="shared" si="3"/>
        <v>3579567</v>
      </c>
      <c r="Y37" s="31">
        <f t="shared" si="3"/>
        <v>-22788603</v>
      </c>
      <c r="Z37" s="32">
        <f>+IF(X37&lt;&gt;0,+(Y37/X37)*100,0)</f>
        <v>-636.63015666419994</v>
      </c>
      <c r="AA37" s="33">
        <f>SUM(AA29:AA36)</f>
        <v>14318312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-41341649</v>
      </c>
      <c r="D44" s="29">
        <f>+D37+D43</f>
        <v>0</v>
      </c>
      <c r="E44" s="30">
        <f t="shared" si="5"/>
        <v>14318312</v>
      </c>
      <c r="F44" s="31">
        <f t="shared" si="5"/>
        <v>14318312</v>
      </c>
      <c r="G44" s="31">
        <f t="shared" si="5"/>
        <v>-38794679</v>
      </c>
      <c r="H44" s="31">
        <f t="shared" si="5"/>
        <v>17833307</v>
      </c>
      <c r="I44" s="31">
        <f t="shared" si="5"/>
        <v>1752336</v>
      </c>
      <c r="J44" s="31">
        <f t="shared" si="5"/>
        <v>-19209036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-19209036</v>
      </c>
      <c r="X44" s="31">
        <f t="shared" si="5"/>
        <v>3579567</v>
      </c>
      <c r="Y44" s="31">
        <f t="shared" si="5"/>
        <v>-22788603</v>
      </c>
      <c r="Z44" s="32">
        <f>+IF(X44&lt;&gt;0,+(Y44/X44)*100,0)</f>
        <v>-636.63015666419994</v>
      </c>
      <c r="AA44" s="33">
        <f>+AA37+AA43</f>
        <v>14318312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1030646307</v>
      </c>
      <c r="D45" s="42">
        <f t="shared" si="6"/>
        <v>0</v>
      </c>
      <c r="E45" s="43">
        <f t="shared" si="6"/>
        <v>910979203</v>
      </c>
      <c r="F45" s="44">
        <f t="shared" si="6"/>
        <v>910979203</v>
      </c>
      <c r="G45" s="44">
        <f t="shared" si="6"/>
        <v>1198693222</v>
      </c>
      <c r="H45" s="44">
        <f t="shared" si="6"/>
        <v>79027391</v>
      </c>
      <c r="I45" s="44">
        <f t="shared" si="6"/>
        <v>1312275</v>
      </c>
      <c r="J45" s="44">
        <f t="shared" si="6"/>
        <v>1279032888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1279032888</v>
      </c>
      <c r="X45" s="44">
        <f t="shared" si="6"/>
        <v>227744844</v>
      </c>
      <c r="Y45" s="44">
        <f t="shared" si="6"/>
        <v>1051288044</v>
      </c>
      <c r="Z45" s="45">
        <f>+IF(X45&lt;&gt;0,+(Y45/X45)*100,0)</f>
        <v>461.60783512622572</v>
      </c>
      <c r="AA45" s="46">
        <f>+AA26-AA44</f>
        <v>910979203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-3005843538</v>
      </c>
      <c r="D47" s="18"/>
      <c r="E47" s="19"/>
      <c r="F47" s="20"/>
      <c r="G47" s="20">
        <v>-2805266354</v>
      </c>
      <c r="H47" s="20">
        <v>395784622</v>
      </c>
      <c r="I47" s="20">
        <v>97018211</v>
      </c>
      <c r="J47" s="20">
        <v>-2312463521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-2312463521</v>
      </c>
      <c r="X47" s="20"/>
      <c r="Y47" s="20">
        <v>-2312463521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-3005843538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-2805266354</v>
      </c>
      <c r="H50" s="52">
        <f t="shared" si="7"/>
        <v>395784622</v>
      </c>
      <c r="I50" s="52">
        <f t="shared" si="7"/>
        <v>97018211</v>
      </c>
      <c r="J50" s="52">
        <f t="shared" si="7"/>
        <v>-2312463521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-2312463521</v>
      </c>
      <c r="X50" s="52">
        <f t="shared" si="7"/>
        <v>0</v>
      </c>
      <c r="Y50" s="52">
        <f t="shared" si="7"/>
        <v>-2312463521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19024574</v>
      </c>
      <c r="H7" s="20">
        <v>-11960179</v>
      </c>
      <c r="I7" s="20">
        <v>-2793702</v>
      </c>
      <c r="J7" s="20">
        <v>4270693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4270693</v>
      </c>
      <c r="X7" s="20"/>
      <c r="Y7" s="20">
        <v>4270693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19024574</v>
      </c>
      <c r="H13" s="31">
        <f t="shared" si="0"/>
        <v>-11960179</v>
      </c>
      <c r="I13" s="31">
        <f t="shared" si="0"/>
        <v>-2793702</v>
      </c>
      <c r="J13" s="31">
        <f t="shared" si="0"/>
        <v>4270693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4270693</v>
      </c>
      <c r="X13" s="31">
        <f t="shared" si="0"/>
        <v>0</v>
      </c>
      <c r="Y13" s="31">
        <f t="shared" si="0"/>
        <v>4270693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4000000</v>
      </c>
      <c r="F17" s="20">
        <v>4000000</v>
      </c>
      <c r="G17" s="24">
        <v>59281371</v>
      </c>
      <c r="H17" s="24">
        <v>-569825</v>
      </c>
      <c r="I17" s="24"/>
      <c r="J17" s="20">
        <v>58711546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58711546</v>
      </c>
      <c r="X17" s="20">
        <v>1000002</v>
      </c>
      <c r="Y17" s="24">
        <v>57711544</v>
      </c>
      <c r="Z17" s="25">
        <v>5771.1428577142851</v>
      </c>
      <c r="AA17" s="26">
        <v>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4000000</v>
      </c>
      <c r="F25" s="36">
        <f t="shared" si="1"/>
        <v>4000000</v>
      </c>
      <c r="G25" s="36">
        <f t="shared" si="1"/>
        <v>59281371</v>
      </c>
      <c r="H25" s="36">
        <f t="shared" si="1"/>
        <v>-569825</v>
      </c>
      <c r="I25" s="36">
        <f t="shared" si="1"/>
        <v>0</v>
      </c>
      <c r="J25" s="36">
        <f t="shared" si="1"/>
        <v>58711546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58711546</v>
      </c>
      <c r="X25" s="36">
        <f t="shared" si="1"/>
        <v>1000002</v>
      </c>
      <c r="Y25" s="36">
        <f t="shared" si="1"/>
        <v>57711544</v>
      </c>
      <c r="Z25" s="37">
        <f>+IF(X25&lt;&gt;0,+(Y25/X25)*100,0)</f>
        <v>5771.1428577142851</v>
      </c>
      <c r="AA25" s="38">
        <f>SUM(AA15:AA24)</f>
        <v>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4000000</v>
      </c>
      <c r="F26" s="31">
        <f t="shared" si="2"/>
        <v>4000000</v>
      </c>
      <c r="G26" s="31">
        <f t="shared" si="2"/>
        <v>78305945</v>
      </c>
      <c r="H26" s="31">
        <f t="shared" si="2"/>
        <v>-12530004</v>
      </c>
      <c r="I26" s="31">
        <f t="shared" si="2"/>
        <v>-2793702</v>
      </c>
      <c r="J26" s="31">
        <f t="shared" si="2"/>
        <v>62982239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62982239</v>
      </c>
      <c r="X26" s="31">
        <f t="shared" si="2"/>
        <v>1000002</v>
      </c>
      <c r="Y26" s="31">
        <f t="shared" si="2"/>
        <v>61982237</v>
      </c>
      <c r="Z26" s="32">
        <f>+IF(X26&lt;&gt;0,+(Y26/X26)*100,0)</f>
        <v>6198.2113035773928</v>
      </c>
      <c r="AA26" s="33">
        <f>+AA13+AA25</f>
        <v>4000000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-71223120</v>
      </c>
      <c r="F31" s="20">
        <v>-71223120</v>
      </c>
      <c r="G31" s="20">
        <v>2919180</v>
      </c>
      <c r="H31" s="20">
        <v>22720</v>
      </c>
      <c r="I31" s="20">
        <v>17010</v>
      </c>
      <c r="J31" s="20">
        <v>2958910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2958910</v>
      </c>
      <c r="X31" s="20">
        <v>-17805780</v>
      </c>
      <c r="Y31" s="20">
        <v>20764690</v>
      </c>
      <c r="Z31" s="21">
        <v>-116.61769380504532</v>
      </c>
      <c r="AA31" s="22">
        <v>-71223120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11732420</v>
      </c>
      <c r="H35" s="20">
        <v>677313</v>
      </c>
      <c r="I35" s="20">
        <v>-410859</v>
      </c>
      <c r="J35" s="20">
        <v>11998874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11998874</v>
      </c>
      <c r="X35" s="20"/>
      <c r="Y35" s="20">
        <v>11998874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-71223120</v>
      </c>
      <c r="F37" s="31">
        <f t="shared" si="3"/>
        <v>-71223120</v>
      </c>
      <c r="G37" s="31">
        <f t="shared" si="3"/>
        <v>14651600</v>
      </c>
      <c r="H37" s="31">
        <f t="shared" si="3"/>
        <v>700033</v>
      </c>
      <c r="I37" s="31">
        <f t="shared" si="3"/>
        <v>-393849</v>
      </c>
      <c r="J37" s="31">
        <f t="shared" si="3"/>
        <v>14957784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14957784</v>
      </c>
      <c r="X37" s="31">
        <f t="shared" si="3"/>
        <v>-17805780</v>
      </c>
      <c r="Y37" s="31">
        <f t="shared" si="3"/>
        <v>32763564</v>
      </c>
      <c r="Z37" s="32">
        <f>+IF(X37&lt;&gt;0,+(Y37/X37)*100,0)</f>
        <v>-184.00521628370115</v>
      </c>
      <c r="AA37" s="33">
        <f>SUM(AA29:AA36)</f>
        <v>-71223120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-71223120</v>
      </c>
      <c r="F44" s="31">
        <f t="shared" si="5"/>
        <v>-71223120</v>
      </c>
      <c r="G44" s="31">
        <f t="shared" si="5"/>
        <v>14651600</v>
      </c>
      <c r="H44" s="31">
        <f t="shared" si="5"/>
        <v>700033</v>
      </c>
      <c r="I44" s="31">
        <f t="shared" si="5"/>
        <v>-393849</v>
      </c>
      <c r="J44" s="31">
        <f t="shared" si="5"/>
        <v>14957784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14957784</v>
      </c>
      <c r="X44" s="31">
        <f t="shared" si="5"/>
        <v>-17805780</v>
      </c>
      <c r="Y44" s="31">
        <f t="shared" si="5"/>
        <v>32763564</v>
      </c>
      <c r="Z44" s="32">
        <f>+IF(X44&lt;&gt;0,+(Y44/X44)*100,0)</f>
        <v>-184.00521628370115</v>
      </c>
      <c r="AA44" s="33">
        <f>+AA37+AA43</f>
        <v>-71223120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75223120</v>
      </c>
      <c r="F45" s="44">
        <f t="shared" si="6"/>
        <v>75223120</v>
      </c>
      <c r="G45" s="44">
        <f t="shared" si="6"/>
        <v>63654345</v>
      </c>
      <c r="H45" s="44">
        <f t="shared" si="6"/>
        <v>-13230037</v>
      </c>
      <c r="I45" s="44">
        <f t="shared" si="6"/>
        <v>-2399853</v>
      </c>
      <c r="J45" s="44">
        <f t="shared" si="6"/>
        <v>48024455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48024455</v>
      </c>
      <c r="X45" s="44">
        <f t="shared" si="6"/>
        <v>18805782</v>
      </c>
      <c r="Y45" s="44">
        <f t="shared" si="6"/>
        <v>29218673</v>
      </c>
      <c r="Z45" s="45">
        <f>+IF(X45&lt;&gt;0,+(Y45/X45)*100,0)</f>
        <v>155.37068865309615</v>
      </c>
      <c r="AA45" s="46">
        <f>+AA26-AA44</f>
        <v>75223120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-18875745</v>
      </c>
      <c r="F47" s="20">
        <v>-18875745</v>
      </c>
      <c r="G47" s="20">
        <v>38098926</v>
      </c>
      <c r="H47" s="20">
        <v>20228748</v>
      </c>
      <c r="I47" s="20">
        <v>4247216</v>
      </c>
      <c r="J47" s="20">
        <v>62574890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62574890</v>
      </c>
      <c r="X47" s="20">
        <v>-4718937</v>
      </c>
      <c r="Y47" s="20">
        <v>67293827</v>
      </c>
      <c r="Z47" s="47">
        <v>-1426.0378343682062</v>
      </c>
      <c r="AA47" s="22">
        <v>-18875745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-18875745</v>
      </c>
      <c r="F50" s="52">
        <f t="shared" si="7"/>
        <v>-18875745</v>
      </c>
      <c r="G50" s="52">
        <f t="shared" si="7"/>
        <v>38098926</v>
      </c>
      <c r="H50" s="52">
        <f t="shared" si="7"/>
        <v>20228748</v>
      </c>
      <c r="I50" s="52">
        <f t="shared" si="7"/>
        <v>4247216</v>
      </c>
      <c r="J50" s="52">
        <f t="shared" si="7"/>
        <v>62574890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62574890</v>
      </c>
      <c r="X50" s="52">
        <f t="shared" si="7"/>
        <v>-4718937</v>
      </c>
      <c r="Y50" s="52">
        <f t="shared" si="7"/>
        <v>67293827</v>
      </c>
      <c r="Z50" s="53">
        <f>+IF(X50&lt;&gt;0,+(Y50/X50)*100,0)</f>
        <v>-1426.0378343682062</v>
      </c>
      <c r="AA50" s="54">
        <f>SUM(AA47:AA49)</f>
        <v>-18875745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338444585</v>
      </c>
      <c r="D6" s="18"/>
      <c r="E6" s="19">
        <v>-145195964</v>
      </c>
      <c r="F6" s="20">
        <v>-145195964</v>
      </c>
      <c r="G6" s="20">
        <v>-174349703</v>
      </c>
      <c r="H6" s="20">
        <v>33875473</v>
      </c>
      <c r="I6" s="20">
        <v>-889471</v>
      </c>
      <c r="J6" s="20">
        <v>-141363701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-141363701</v>
      </c>
      <c r="X6" s="20">
        <v>88762523</v>
      </c>
      <c r="Y6" s="20">
        <v>-230126224</v>
      </c>
      <c r="Z6" s="21">
        <v>-259.26057104077586</v>
      </c>
      <c r="AA6" s="22">
        <v>-145195964</v>
      </c>
    </row>
    <row r="7" spans="1:27" x14ac:dyDescent="0.25">
      <c r="A7" s="23" t="s">
        <v>35</v>
      </c>
      <c r="B7" s="17" t="s">
        <v>32</v>
      </c>
      <c r="C7" s="18">
        <v>-4632503437</v>
      </c>
      <c r="D7" s="18"/>
      <c r="E7" s="19">
        <v>-3741609249</v>
      </c>
      <c r="F7" s="20">
        <v>-3741609249</v>
      </c>
      <c r="G7" s="20">
        <v>-5772506197</v>
      </c>
      <c r="H7" s="20">
        <v>28893110</v>
      </c>
      <c r="I7" s="20">
        <v>13513758</v>
      </c>
      <c r="J7" s="20">
        <v>-5730099329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-5730099329</v>
      </c>
      <c r="X7" s="20">
        <v>-3796474193</v>
      </c>
      <c r="Y7" s="20">
        <v>-1933625136</v>
      </c>
      <c r="Z7" s="21">
        <v>50.932129067682041</v>
      </c>
      <c r="AA7" s="22">
        <v>-3741609249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-4294058852</v>
      </c>
      <c r="D13" s="29">
        <f>SUM(D6:D12)</f>
        <v>0</v>
      </c>
      <c r="E13" s="30">
        <f t="shared" si="0"/>
        <v>-3886805213</v>
      </c>
      <c r="F13" s="31">
        <f t="shared" si="0"/>
        <v>-3886805213</v>
      </c>
      <c r="G13" s="31">
        <f t="shared" si="0"/>
        <v>-5946855900</v>
      </c>
      <c r="H13" s="31">
        <f t="shared" si="0"/>
        <v>62768583</v>
      </c>
      <c r="I13" s="31">
        <f t="shared" si="0"/>
        <v>12624287</v>
      </c>
      <c r="J13" s="31">
        <f t="shared" si="0"/>
        <v>-5871463030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-5871463030</v>
      </c>
      <c r="X13" s="31">
        <f t="shared" si="0"/>
        <v>-3707711670</v>
      </c>
      <c r="Y13" s="31">
        <f t="shared" si="0"/>
        <v>-2163751360</v>
      </c>
      <c r="Z13" s="32">
        <f>+IF(X13&lt;&gt;0,+(Y13/X13)*100,0)</f>
        <v>58.358134412323381</v>
      </c>
      <c r="AA13" s="33">
        <f>SUM(AA6:AA12)</f>
        <v>-3886805213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-483604175</v>
      </c>
      <c r="D17" s="18"/>
      <c r="E17" s="19">
        <v>-497308494</v>
      </c>
      <c r="F17" s="20">
        <v>-497308494</v>
      </c>
      <c r="G17" s="24">
        <v>-465518669</v>
      </c>
      <c r="H17" s="24">
        <v>-213278</v>
      </c>
      <c r="I17" s="24">
        <v>3614873</v>
      </c>
      <c r="J17" s="20">
        <v>-462117074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-462117074</v>
      </c>
      <c r="X17" s="20">
        <v>-504808492</v>
      </c>
      <c r="Y17" s="24">
        <v>42691418</v>
      </c>
      <c r="Z17" s="25">
        <v>-8.4569532162307599</v>
      </c>
      <c r="AA17" s="26">
        <v>-497308494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-483604175</v>
      </c>
      <c r="D25" s="29">
        <f t="shared" ref="D25:Y25" si="1">SUM(D15:D24)</f>
        <v>0</v>
      </c>
      <c r="E25" s="35">
        <f t="shared" si="1"/>
        <v>-497308494</v>
      </c>
      <c r="F25" s="36">
        <f t="shared" si="1"/>
        <v>-497308494</v>
      </c>
      <c r="G25" s="36">
        <f t="shared" si="1"/>
        <v>-465518669</v>
      </c>
      <c r="H25" s="36">
        <f t="shared" si="1"/>
        <v>-213278</v>
      </c>
      <c r="I25" s="36">
        <f t="shared" si="1"/>
        <v>3614873</v>
      </c>
      <c r="J25" s="36">
        <f t="shared" si="1"/>
        <v>-462117074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-462117074</v>
      </c>
      <c r="X25" s="36">
        <f t="shared" si="1"/>
        <v>-504808492</v>
      </c>
      <c r="Y25" s="36">
        <f t="shared" si="1"/>
        <v>42691418</v>
      </c>
      <c r="Z25" s="37">
        <f>+IF(X25&lt;&gt;0,+(Y25/X25)*100,0)</f>
        <v>-8.4569532162307599</v>
      </c>
      <c r="AA25" s="38">
        <f>SUM(AA15:AA24)</f>
        <v>-497308494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-4777663027</v>
      </c>
      <c r="D26" s="29">
        <f>+D13+D25</f>
        <v>0</v>
      </c>
      <c r="E26" s="30">
        <f t="shared" si="2"/>
        <v>-4384113707</v>
      </c>
      <c r="F26" s="31">
        <f t="shared" si="2"/>
        <v>-4384113707</v>
      </c>
      <c r="G26" s="31">
        <f t="shared" si="2"/>
        <v>-6412374569</v>
      </c>
      <c r="H26" s="31">
        <f t="shared" si="2"/>
        <v>62555305</v>
      </c>
      <c r="I26" s="31">
        <f t="shared" si="2"/>
        <v>16239160</v>
      </c>
      <c r="J26" s="31">
        <f t="shared" si="2"/>
        <v>-6333580104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-6333580104</v>
      </c>
      <c r="X26" s="31">
        <f t="shared" si="2"/>
        <v>-4212520162</v>
      </c>
      <c r="Y26" s="31">
        <f t="shared" si="2"/>
        <v>-2121059942</v>
      </c>
      <c r="Z26" s="32">
        <f>+IF(X26&lt;&gt;0,+(Y26/X26)*100,0)</f>
        <v>50.351330330321154</v>
      </c>
      <c r="AA26" s="33">
        <f>+AA13+AA25</f>
        <v>-4384113707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32129854</v>
      </c>
      <c r="D31" s="18"/>
      <c r="E31" s="19">
        <v>29668964</v>
      </c>
      <c r="F31" s="20">
        <v>29668964</v>
      </c>
      <c r="G31" s="20">
        <v>32201958</v>
      </c>
      <c r="H31" s="20">
        <v>790427</v>
      </c>
      <c r="I31" s="20">
        <v>338648</v>
      </c>
      <c r="J31" s="20">
        <v>33331033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33331033</v>
      </c>
      <c r="X31" s="20">
        <v>29668964</v>
      </c>
      <c r="Y31" s="20">
        <v>3662069</v>
      </c>
      <c r="Z31" s="21">
        <v>12.343096981748335</v>
      </c>
      <c r="AA31" s="22">
        <v>29668964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77393940</v>
      </c>
      <c r="I32" s="20">
        <v>47349670</v>
      </c>
      <c r="J32" s="20">
        <v>124743610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124743610</v>
      </c>
      <c r="X32" s="20"/>
      <c r="Y32" s="20">
        <v>124743610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32129854</v>
      </c>
      <c r="D37" s="29">
        <f t="shared" ref="D37:Y37" si="3">SUM(D29:D36)</f>
        <v>0</v>
      </c>
      <c r="E37" s="30">
        <f t="shared" si="3"/>
        <v>29668964</v>
      </c>
      <c r="F37" s="31">
        <f t="shared" si="3"/>
        <v>29668964</v>
      </c>
      <c r="G37" s="31">
        <f t="shared" si="3"/>
        <v>32201958</v>
      </c>
      <c r="H37" s="31">
        <f t="shared" si="3"/>
        <v>78184367</v>
      </c>
      <c r="I37" s="31">
        <f t="shared" si="3"/>
        <v>47688318</v>
      </c>
      <c r="J37" s="31">
        <f t="shared" si="3"/>
        <v>158074643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158074643</v>
      </c>
      <c r="X37" s="31">
        <f t="shared" si="3"/>
        <v>29668964</v>
      </c>
      <c r="Y37" s="31">
        <f t="shared" si="3"/>
        <v>128405679</v>
      </c>
      <c r="Z37" s="32">
        <f>+IF(X37&lt;&gt;0,+(Y37/X37)*100,0)</f>
        <v>432.79461662362058</v>
      </c>
      <c r="AA37" s="33">
        <f>SUM(AA29:AA36)</f>
        <v>29668964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32129854</v>
      </c>
      <c r="D44" s="29">
        <f>+D37+D43</f>
        <v>0</v>
      </c>
      <c r="E44" s="30">
        <f t="shared" si="5"/>
        <v>29668964</v>
      </c>
      <c r="F44" s="31">
        <f t="shared" si="5"/>
        <v>29668964</v>
      </c>
      <c r="G44" s="31">
        <f t="shared" si="5"/>
        <v>32201958</v>
      </c>
      <c r="H44" s="31">
        <f t="shared" si="5"/>
        <v>78184367</v>
      </c>
      <c r="I44" s="31">
        <f t="shared" si="5"/>
        <v>47688318</v>
      </c>
      <c r="J44" s="31">
        <f t="shared" si="5"/>
        <v>158074643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158074643</v>
      </c>
      <c r="X44" s="31">
        <f t="shared" si="5"/>
        <v>29668964</v>
      </c>
      <c r="Y44" s="31">
        <f t="shared" si="5"/>
        <v>128405679</v>
      </c>
      <c r="Z44" s="32">
        <f>+IF(X44&lt;&gt;0,+(Y44/X44)*100,0)</f>
        <v>432.79461662362058</v>
      </c>
      <c r="AA44" s="33">
        <f>+AA37+AA43</f>
        <v>29668964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-4809792881</v>
      </c>
      <c r="D45" s="42">
        <f t="shared" si="6"/>
        <v>0</v>
      </c>
      <c r="E45" s="43">
        <f t="shared" si="6"/>
        <v>-4413782671</v>
      </c>
      <c r="F45" s="44">
        <f t="shared" si="6"/>
        <v>-4413782671</v>
      </c>
      <c r="G45" s="44">
        <f t="shared" si="6"/>
        <v>-6444576527</v>
      </c>
      <c r="H45" s="44">
        <f t="shared" si="6"/>
        <v>-15629062</v>
      </c>
      <c r="I45" s="44">
        <f t="shared" si="6"/>
        <v>-31449158</v>
      </c>
      <c r="J45" s="44">
        <f t="shared" si="6"/>
        <v>-6491654747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-6491654747</v>
      </c>
      <c r="X45" s="44">
        <f t="shared" si="6"/>
        <v>-4242189126</v>
      </c>
      <c r="Y45" s="44">
        <f t="shared" si="6"/>
        <v>-2249465621</v>
      </c>
      <c r="Z45" s="45">
        <f>+IF(X45&lt;&gt;0,+(Y45/X45)*100,0)</f>
        <v>53.026056929268549</v>
      </c>
      <c r="AA45" s="46">
        <f>+AA26-AA44</f>
        <v>-4413782671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-62042705</v>
      </c>
      <c r="F47" s="20">
        <v>-62042705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109550840</v>
      </c>
      <c r="Y47" s="20">
        <v>-109550840</v>
      </c>
      <c r="Z47" s="47">
        <v>-100</v>
      </c>
      <c r="AA47" s="22">
        <v>-62042705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-62042705</v>
      </c>
      <c r="F50" s="52">
        <f t="shared" si="7"/>
        <v>-62042705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109550840</v>
      </c>
      <c r="Y50" s="52">
        <f t="shared" si="7"/>
        <v>-109550840</v>
      </c>
      <c r="Z50" s="53">
        <f>+IF(X50&lt;&gt;0,+(Y50/X50)*100,0)</f>
        <v>-100</v>
      </c>
      <c r="AA50" s="54">
        <f>SUM(AA47:AA49)</f>
        <v>-62042705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344679659</v>
      </c>
      <c r="D7" s="18"/>
      <c r="E7" s="19">
        <v>1548305201</v>
      </c>
      <c r="F7" s="20">
        <v>1862992097</v>
      </c>
      <c r="G7" s="20">
        <v>24197869</v>
      </c>
      <c r="H7" s="20">
        <v>72297360</v>
      </c>
      <c r="I7" s="20">
        <v>-3610173</v>
      </c>
      <c r="J7" s="20">
        <v>92885056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92885056</v>
      </c>
      <c r="X7" s="20">
        <v>1777590631</v>
      </c>
      <c r="Y7" s="20">
        <v>-1684705575</v>
      </c>
      <c r="Z7" s="21">
        <v>-94.774665528713626</v>
      </c>
      <c r="AA7" s="22">
        <v>1862992097</v>
      </c>
    </row>
    <row r="8" spans="1:27" x14ac:dyDescent="0.25">
      <c r="A8" s="23" t="s">
        <v>36</v>
      </c>
      <c r="B8" s="17" t="s">
        <v>32</v>
      </c>
      <c r="C8" s="18">
        <v>57723938</v>
      </c>
      <c r="D8" s="18"/>
      <c r="E8" s="19"/>
      <c r="F8" s="20"/>
      <c r="G8" s="20">
        <v>2488</v>
      </c>
      <c r="H8" s="20">
        <v>409</v>
      </c>
      <c r="I8" s="20">
        <v>-2127</v>
      </c>
      <c r="J8" s="20">
        <v>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770</v>
      </c>
      <c r="X8" s="20"/>
      <c r="Y8" s="20">
        <v>770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38202796</v>
      </c>
      <c r="D11" s="18"/>
      <c r="E11" s="19"/>
      <c r="F11" s="20"/>
      <c r="G11" s="24">
        <v>-290631514</v>
      </c>
      <c r="H11" s="24">
        <v>-1762426</v>
      </c>
      <c r="I11" s="24">
        <v>206171</v>
      </c>
      <c r="J11" s="20">
        <v>-292187769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-292187769</v>
      </c>
      <c r="X11" s="20"/>
      <c r="Y11" s="24">
        <v>-292187769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-16600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440589793</v>
      </c>
      <c r="D13" s="29">
        <f>SUM(D6:D12)</f>
        <v>0</v>
      </c>
      <c r="E13" s="30">
        <f t="shared" si="0"/>
        <v>1548305201</v>
      </c>
      <c r="F13" s="31">
        <f t="shared" si="0"/>
        <v>1862992097</v>
      </c>
      <c r="G13" s="31">
        <f t="shared" si="0"/>
        <v>-266431157</v>
      </c>
      <c r="H13" s="31">
        <f t="shared" si="0"/>
        <v>70535343</v>
      </c>
      <c r="I13" s="31">
        <f t="shared" si="0"/>
        <v>-3406129</v>
      </c>
      <c r="J13" s="31">
        <f t="shared" si="0"/>
        <v>-199301943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-199301943</v>
      </c>
      <c r="X13" s="31">
        <f t="shared" si="0"/>
        <v>1777590631</v>
      </c>
      <c r="Y13" s="31">
        <f t="shared" si="0"/>
        <v>-1976892574</v>
      </c>
      <c r="Z13" s="32">
        <f>+IF(X13&lt;&gt;0,+(Y13/X13)*100,0)</f>
        <v>-111.21191457269781</v>
      </c>
      <c r="AA13" s="33">
        <f>SUM(AA6:AA12)</f>
        <v>1862992097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11907142473</v>
      </c>
      <c r="D17" s="18"/>
      <c r="E17" s="19">
        <v>706180523</v>
      </c>
      <c r="F17" s="20">
        <v>778715376</v>
      </c>
      <c r="G17" s="24">
        <v>5262244</v>
      </c>
      <c r="H17" s="24">
        <v>32461131</v>
      </c>
      <c r="I17" s="24">
        <v>91242981</v>
      </c>
      <c r="J17" s="20">
        <v>128966356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128966356</v>
      </c>
      <c r="X17" s="20">
        <v>261847638</v>
      </c>
      <c r="Y17" s="24">
        <v>-132881282</v>
      </c>
      <c r="Z17" s="25">
        <v>-50.74755801310684</v>
      </c>
      <c r="AA17" s="26">
        <v>778715376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27442085</v>
      </c>
      <c r="D21" s="18"/>
      <c r="E21" s="19">
        <v>1649293</v>
      </c>
      <c r="F21" s="20">
        <v>1943349</v>
      </c>
      <c r="G21" s="20">
        <v>-254782</v>
      </c>
      <c r="H21" s="20">
        <v>-254782</v>
      </c>
      <c r="I21" s="20">
        <v>-244832</v>
      </c>
      <c r="J21" s="20">
        <v>-754396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-754396</v>
      </c>
      <c r="X21" s="20">
        <v>1544056</v>
      </c>
      <c r="Y21" s="20">
        <v>-2298452</v>
      </c>
      <c r="Z21" s="21">
        <v>-148.8580725051423</v>
      </c>
      <c r="AA21" s="22">
        <v>1943349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11934584558</v>
      </c>
      <c r="D25" s="29">
        <f t="shared" ref="D25:Y25" si="1">SUM(D15:D24)</f>
        <v>0</v>
      </c>
      <c r="E25" s="35">
        <f t="shared" si="1"/>
        <v>707829816</v>
      </c>
      <c r="F25" s="36">
        <f t="shared" si="1"/>
        <v>780658725</v>
      </c>
      <c r="G25" s="36">
        <f t="shared" si="1"/>
        <v>5007462</v>
      </c>
      <c r="H25" s="36">
        <f t="shared" si="1"/>
        <v>32206349</v>
      </c>
      <c r="I25" s="36">
        <f t="shared" si="1"/>
        <v>90998149</v>
      </c>
      <c r="J25" s="36">
        <f t="shared" si="1"/>
        <v>128211960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128211960</v>
      </c>
      <c r="X25" s="36">
        <f t="shared" si="1"/>
        <v>263391694</v>
      </c>
      <c r="Y25" s="36">
        <f t="shared" si="1"/>
        <v>-135179734</v>
      </c>
      <c r="Z25" s="37">
        <f>+IF(X25&lt;&gt;0,+(Y25/X25)*100,0)</f>
        <v>-51.322701922407617</v>
      </c>
      <c r="AA25" s="38">
        <f>SUM(AA15:AA24)</f>
        <v>780658725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12375174351</v>
      </c>
      <c r="D26" s="29">
        <f>+D13+D25</f>
        <v>0</v>
      </c>
      <c r="E26" s="30">
        <f t="shared" si="2"/>
        <v>2256135017</v>
      </c>
      <c r="F26" s="31">
        <f t="shared" si="2"/>
        <v>2643650822</v>
      </c>
      <c r="G26" s="31">
        <f t="shared" si="2"/>
        <v>-261423695</v>
      </c>
      <c r="H26" s="31">
        <f t="shared" si="2"/>
        <v>102741692</v>
      </c>
      <c r="I26" s="31">
        <f t="shared" si="2"/>
        <v>87592020</v>
      </c>
      <c r="J26" s="31">
        <f t="shared" si="2"/>
        <v>-71089983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-71089983</v>
      </c>
      <c r="X26" s="31">
        <f t="shared" si="2"/>
        <v>2040982325</v>
      </c>
      <c r="Y26" s="31">
        <f t="shared" si="2"/>
        <v>-2112072308</v>
      </c>
      <c r="Z26" s="32">
        <f>+IF(X26&lt;&gt;0,+(Y26/X26)*100,0)</f>
        <v>-103.48312585215554</v>
      </c>
      <c r="AA26" s="33">
        <f>+AA13+AA25</f>
        <v>2643650822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320404358</v>
      </c>
      <c r="D31" s="18"/>
      <c r="E31" s="19">
        <v>254420175</v>
      </c>
      <c r="F31" s="20">
        <v>254420175</v>
      </c>
      <c r="G31" s="20">
        <v>9592717</v>
      </c>
      <c r="H31" s="20">
        <v>12512392</v>
      </c>
      <c r="I31" s="20">
        <v>56260030</v>
      </c>
      <c r="J31" s="20">
        <v>78365139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78365139</v>
      </c>
      <c r="X31" s="20">
        <v>242952635</v>
      </c>
      <c r="Y31" s="20">
        <v>-164587496</v>
      </c>
      <c r="Z31" s="21">
        <v>-67.744684473169016</v>
      </c>
      <c r="AA31" s="22">
        <v>254420175</v>
      </c>
    </row>
    <row r="32" spans="1:27" x14ac:dyDescent="0.25">
      <c r="A32" s="23" t="s">
        <v>59</v>
      </c>
      <c r="B32" s="17" t="s">
        <v>32</v>
      </c>
      <c r="C32" s="18">
        <v>736644688</v>
      </c>
      <c r="D32" s="18"/>
      <c r="E32" s="19"/>
      <c r="F32" s="20"/>
      <c r="G32" s="20">
        <v>-2280681778</v>
      </c>
      <c r="H32" s="20">
        <v>178497097</v>
      </c>
      <c r="I32" s="20">
        <v>209363485</v>
      </c>
      <c r="J32" s="20">
        <v>-1892821196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-1892821196</v>
      </c>
      <c r="X32" s="20"/>
      <c r="Y32" s="20">
        <v>-1892821196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1629588</v>
      </c>
      <c r="D33" s="18"/>
      <c r="E33" s="19"/>
      <c r="F33" s="20"/>
      <c r="G33" s="20">
        <v>2194453</v>
      </c>
      <c r="H33" s="20">
        <v>-1963891</v>
      </c>
      <c r="I33" s="20">
        <v>2254123</v>
      </c>
      <c r="J33" s="20">
        <v>2484685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2484685</v>
      </c>
      <c r="X33" s="20"/>
      <c r="Y33" s="20">
        <v>2484685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7054836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-1017536809</v>
      </c>
      <c r="D35" s="18"/>
      <c r="E35" s="19"/>
      <c r="F35" s="20"/>
      <c r="G35" s="20">
        <v>7227809</v>
      </c>
      <c r="H35" s="20">
        <v>12651940</v>
      </c>
      <c r="I35" s="20">
        <v>9191245</v>
      </c>
      <c r="J35" s="20">
        <v>29070994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29070994</v>
      </c>
      <c r="X35" s="20"/>
      <c r="Y35" s="20">
        <v>29070994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48196661</v>
      </c>
      <c r="D37" s="29">
        <f t="shared" ref="D37:Y37" si="3">SUM(D29:D36)</f>
        <v>0</v>
      </c>
      <c r="E37" s="30">
        <f t="shared" si="3"/>
        <v>254420175</v>
      </c>
      <c r="F37" s="31">
        <f t="shared" si="3"/>
        <v>254420175</v>
      </c>
      <c r="G37" s="31">
        <f t="shared" si="3"/>
        <v>-2261666799</v>
      </c>
      <c r="H37" s="31">
        <f t="shared" si="3"/>
        <v>201697538</v>
      </c>
      <c r="I37" s="31">
        <f t="shared" si="3"/>
        <v>277068883</v>
      </c>
      <c r="J37" s="31">
        <f t="shared" si="3"/>
        <v>-1782900378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-1782900378</v>
      </c>
      <c r="X37" s="31">
        <f t="shared" si="3"/>
        <v>242952635</v>
      </c>
      <c r="Y37" s="31">
        <f t="shared" si="3"/>
        <v>-2025853013</v>
      </c>
      <c r="Z37" s="32">
        <f>+IF(X37&lt;&gt;0,+(Y37/X37)*100,0)</f>
        <v>-833.84689900564354</v>
      </c>
      <c r="AA37" s="33">
        <f>SUM(AA29:AA36)</f>
        <v>254420175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1679217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51736536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53415753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101612414</v>
      </c>
      <c r="D44" s="29">
        <f>+D37+D43</f>
        <v>0</v>
      </c>
      <c r="E44" s="30">
        <f t="shared" si="5"/>
        <v>254420175</v>
      </c>
      <c r="F44" s="31">
        <f t="shared" si="5"/>
        <v>254420175</v>
      </c>
      <c r="G44" s="31">
        <f t="shared" si="5"/>
        <v>-2261666799</v>
      </c>
      <c r="H44" s="31">
        <f t="shared" si="5"/>
        <v>201697538</v>
      </c>
      <c r="I44" s="31">
        <f t="shared" si="5"/>
        <v>277068883</v>
      </c>
      <c r="J44" s="31">
        <f t="shared" si="5"/>
        <v>-1782900378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-1782900378</v>
      </c>
      <c r="X44" s="31">
        <f t="shared" si="5"/>
        <v>242952635</v>
      </c>
      <c r="Y44" s="31">
        <f t="shared" si="5"/>
        <v>-2025853013</v>
      </c>
      <c r="Z44" s="32">
        <f>+IF(X44&lt;&gt;0,+(Y44/X44)*100,0)</f>
        <v>-833.84689900564354</v>
      </c>
      <c r="AA44" s="33">
        <f>+AA37+AA43</f>
        <v>254420175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12273561937</v>
      </c>
      <c r="D45" s="42">
        <f t="shared" si="6"/>
        <v>0</v>
      </c>
      <c r="E45" s="43">
        <f t="shared" si="6"/>
        <v>2001714842</v>
      </c>
      <c r="F45" s="44">
        <f t="shared" si="6"/>
        <v>2389230647</v>
      </c>
      <c r="G45" s="44">
        <f t="shared" si="6"/>
        <v>2000243104</v>
      </c>
      <c r="H45" s="44">
        <f t="shared" si="6"/>
        <v>-98955846</v>
      </c>
      <c r="I45" s="44">
        <f t="shared" si="6"/>
        <v>-189476863</v>
      </c>
      <c r="J45" s="44">
        <f t="shared" si="6"/>
        <v>1711810395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1711810395</v>
      </c>
      <c r="X45" s="44">
        <f t="shared" si="6"/>
        <v>1798029690</v>
      </c>
      <c r="Y45" s="44">
        <f t="shared" si="6"/>
        <v>-86219295</v>
      </c>
      <c r="Z45" s="45">
        <f>+IF(X45&lt;&gt;0,+(Y45/X45)*100,0)</f>
        <v>-4.7952097498456769</v>
      </c>
      <c r="AA45" s="46">
        <f>+AA26-AA44</f>
        <v>2389230647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-270304219</v>
      </c>
      <c r="D47" s="18"/>
      <c r="E47" s="19">
        <v>-485191453</v>
      </c>
      <c r="F47" s="20">
        <v>-485191453</v>
      </c>
      <c r="G47" s="20">
        <v>32662061</v>
      </c>
      <c r="H47" s="20">
        <v>39606650</v>
      </c>
      <c r="I47" s="20">
        <v>62448700</v>
      </c>
      <c r="J47" s="20">
        <v>134717411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134717411</v>
      </c>
      <c r="X47" s="20">
        <v>-8445102</v>
      </c>
      <c r="Y47" s="20">
        <v>143162513</v>
      </c>
      <c r="Z47" s="47">
        <v>-1695.2135450821079</v>
      </c>
      <c r="AA47" s="22">
        <v>-485191453</v>
      </c>
    </row>
    <row r="48" spans="1:27" x14ac:dyDescent="0.25">
      <c r="A48" s="23" t="s">
        <v>73</v>
      </c>
      <c r="B48" s="17" t="s">
        <v>32</v>
      </c>
      <c r="C48" s="18">
        <v>266454581</v>
      </c>
      <c r="D48" s="18"/>
      <c r="E48" s="19"/>
      <c r="F48" s="20"/>
      <c r="G48" s="20">
        <v>-28900692</v>
      </c>
      <c r="H48" s="20">
        <v>-46641836</v>
      </c>
      <c r="I48" s="20">
        <v>-68131851</v>
      </c>
      <c r="J48" s="20">
        <v>-143674379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-143674379</v>
      </c>
      <c r="X48" s="20"/>
      <c r="Y48" s="20">
        <v>-143674379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-3849638</v>
      </c>
      <c r="D50" s="50">
        <f t="shared" ref="D50:Y50" si="7">SUM(D47:D49)</f>
        <v>0</v>
      </c>
      <c r="E50" s="51">
        <f t="shared" si="7"/>
        <v>-485191453</v>
      </c>
      <c r="F50" s="52">
        <f t="shared" si="7"/>
        <v>-485191453</v>
      </c>
      <c r="G50" s="52">
        <f t="shared" si="7"/>
        <v>3761369</v>
      </c>
      <c r="H50" s="52">
        <f t="shared" si="7"/>
        <v>-7035186</v>
      </c>
      <c r="I50" s="52">
        <f t="shared" si="7"/>
        <v>-5683151</v>
      </c>
      <c r="J50" s="52">
        <f t="shared" si="7"/>
        <v>-8956968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-8956968</v>
      </c>
      <c r="X50" s="52">
        <f t="shared" si="7"/>
        <v>-8445102</v>
      </c>
      <c r="Y50" s="52">
        <f t="shared" si="7"/>
        <v>-511866</v>
      </c>
      <c r="Z50" s="53">
        <f>+IF(X50&lt;&gt;0,+(Y50/X50)*100,0)</f>
        <v>6.061099084416032</v>
      </c>
      <c r="AA50" s="54">
        <f>SUM(AA47:AA49)</f>
        <v>-485191453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11443253</v>
      </c>
      <c r="D6" s="18"/>
      <c r="E6" s="19">
        <v>146596814</v>
      </c>
      <c r="F6" s="20">
        <v>146596814</v>
      </c>
      <c r="G6" s="20">
        <v>-8764709</v>
      </c>
      <c r="H6" s="20">
        <v>-4896346</v>
      </c>
      <c r="I6" s="20">
        <v>-3594040</v>
      </c>
      <c r="J6" s="20">
        <v>-17255095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-17255095</v>
      </c>
      <c r="X6" s="20">
        <v>44330934</v>
      </c>
      <c r="Y6" s="20">
        <v>-61586029</v>
      </c>
      <c r="Z6" s="21">
        <v>-138.92337346197127</v>
      </c>
      <c r="AA6" s="22">
        <v>146596814</v>
      </c>
    </row>
    <row r="7" spans="1:27" x14ac:dyDescent="0.25">
      <c r="A7" s="23" t="s">
        <v>35</v>
      </c>
      <c r="B7" s="17" t="s">
        <v>32</v>
      </c>
      <c r="C7" s="18">
        <v>3551678</v>
      </c>
      <c r="D7" s="18"/>
      <c r="E7" s="19">
        <v>22158923</v>
      </c>
      <c r="F7" s="20">
        <v>22158923</v>
      </c>
      <c r="G7" s="20">
        <v>6858602</v>
      </c>
      <c r="H7" s="20">
        <v>574189</v>
      </c>
      <c r="I7" s="20">
        <v>-3822151</v>
      </c>
      <c r="J7" s="20">
        <v>3610640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3610640</v>
      </c>
      <c r="X7" s="20">
        <v>5000385</v>
      </c>
      <c r="Y7" s="20">
        <v>-1389745</v>
      </c>
      <c r="Z7" s="21">
        <v>-27.792759957483277</v>
      </c>
      <c r="AA7" s="22">
        <v>22158923</v>
      </c>
    </row>
    <row r="8" spans="1:27" x14ac:dyDescent="0.25">
      <c r="A8" s="23" t="s">
        <v>36</v>
      </c>
      <c r="B8" s="17" t="s">
        <v>32</v>
      </c>
      <c r="C8" s="18">
        <v>3306565</v>
      </c>
      <c r="D8" s="18"/>
      <c r="E8" s="19"/>
      <c r="F8" s="20"/>
      <c r="G8" s="20">
        <v>3415147</v>
      </c>
      <c r="H8" s="20">
        <v>-2926805</v>
      </c>
      <c r="I8" s="20">
        <v>12843</v>
      </c>
      <c r="J8" s="20">
        <v>501185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501185</v>
      </c>
      <c r="X8" s="20"/>
      <c r="Y8" s="20">
        <v>501185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18301496</v>
      </c>
      <c r="D13" s="29">
        <f>SUM(D6:D12)</f>
        <v>0</v>
      </c>
      <c r="E13" s="30">
        <f t="shared" si="0"/>
        <v>168755737</v>
      </c>
      <c r="F13" s="31">
        <f t="shared" si="0"/>
        <v>168755737</v>
      </c>
      <c r="G13" s="31">
        <f t="shared" si="0"/>
        <v>1509040</v>
      </c>
      <c r="H13" s="31">
        <f t="shared" si="0"/>
        <v>-7248962</v>
      </c>
      <c r="I13" s="31">
        <f t="shared" si="0"/>
        <v>-7403348</v>
      </c>
      <c r="J13" s="31">
        <f t="shared" si="0"/>
        <v>-13143270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-13143270</v>
      </c>
      <c r="X13" s="31">
        <f t="shared" si="0"/>
        <v>49331319</v>
      </c>
      <c r="Y13" s="31">
        <f t="shared" si="0"/>
        <v>-62474589</v>
      </c>
      <c r="Z13" s="32">
        <f>+IF(X13&lt;&gt;0,+(Y13/X13)*100,0)</f>
        <v>-126.64285136993803</v>
      </c>
      <c r="AA13" s="33">
        <f>SUM(AA6:AA12)</f>
        <v>168755737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-2683982</v>
      </c>
      <c r="D17" s="18"/>
      <c r="E17" s="19">
        <v>47207312</v>
      </c>
      <c r="F17" s="20">
        <v>47207312</v>
      </c>
      <c r="G17" s="24">
        <v>-7780383</v>
      </c>
      <c r="H17" s="24">
        <v>1826220</v>
      </c>
      <c r="I17" s="24">
        <v>580366</v>
      </c>
      <c r="J17" s="20">
        <v>-5373797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-5373797</v>
      </c>
      <c r="X17" s="20">
        <v>-808443</v>
      </c>
      <c r="Y17" s="24">
        <v>-4565354</v>
      </c>
      <c r="Z17" s="25">
        <v>564.70944766668765</v>
      </c>
      <c r="AA17" s="26">
        <v>47207312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-2683982</v>
      </c>
      <c r="D25" s="29">
        <f t="shared" ref="D25:Y25" si="1">SUM(D15:D24)</f>
        <v>0</v>
      </c>
      <c r="E25" s="35">
        <f t="shared" si="1"/>
        <v>47207312</v>
      </c>
      <c r="F25" s="36">
        <f t="shared" si="1"/>
        <v>47207312</v>
      </c>
      <c r="G25" s="36">
        <f t="shared" si="1"/>
        <v>-7780383</v>
      </c>
      <c r="H25" s="36">
        <f t="shared" si="1"/>
        <v>1826220</v>
      </c>
      <c r="I25" s="36">
        <f t="shared" si="1"/>
        <v>580366</v>
      </c>
      <c r="J25" s="36">
        <f t="shared" si="1"/>
        <v>-5373797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-5373797</v>
      </c>
      <c r="X25" s="36">
        <f t="shared" si="1"/>
        <v>-808443</v>
      </c>
      <c r="Y25" s="36">
        <f t="shared" si="1"/>
        <v>-4565354</v>
      </c>
      <c r="Z25" s="37">
        <f>+IF(X25&lt;&gt;0,+(Y25/X25)*100,0)</f>
        <v>564.70944766668765</v>
      </c>
      <c r="AA25" s="38">
        <f>SUM(AA15:AA24)</f>
        <v>47207312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15617514</v>
      </c>
      <c r="D26" s="29">
        <f>+D13+D25</f>
        <v>0</v>
      </c>
      <c r="E26" s="30">
        <f t="shared" si="2"/>
        <v>215963049</v>
      </c>
      <c r="F26" s="31">
        <f t="shared" si="2"/>
        <v>215963049</v>
      </c>
      <c r="G26" s="31">
        <f t="shared" si="2"/>
        <v>-6271343</v>
      </c>
      <c r="H26" s="31">
        <f t="shared" si="2"/>
        <v>-5422742</v>
      </c>
      <c r="I26" s="31">
        <f t="shared" si="2"/>
        <v>-6822982</v>
      </c>
      <c r="J26" s="31">
        <f t="shared" si="2"/>
        <v>-18517067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-18517067</v>
      </c>
      <c r="X26" s="31">
        <f t="shared" si="2"/>
        <v>48522876</v>
      </c>
      <c r="Y26" s="31">
        <f t="shared" si="2"/>
        <v>-67039943</v>
      </c>
      <c r="Z26" s="32">
        <f>+IF(X26&lt;&gt;0,+(Y26/X26)*100,0)</f>
        <v>-138.16151993958479</v>
      </c>
      <c r="AA26" s="33">
        <f>+AA13+AA25</f>
        <v>215963049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33654795</v>
      </c>
      <c r="D32" s="18"/>
      <c r="E32" s="19">
        <v>-3188217</v>
      </c>
      <c r="F32" s="20">
        <v>-3188217</v>
      </c>
      <c r="G32" s="20">
        <v>29677307</v>
      </c>
      <c r="H32" s="20">
        <v>-950654</v>
      </c>
      <c r="I32" s="20">
        <v>-3096114</v>
      </c>
      <c r="J32" s="20">
        <v>25630539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25630539</v>
      </c>
      <c r="X32" s="20">
        <v>-3205296</v>
      </c>
      <c r="Y32" s="20">
        <v>28835835</v>
      </c>
      <c r="Z32" s="21">
        <v>-899.63095452026903</v>
      </c>
      <c r="AA32" s="22">
        <v>-3188217</v>
      </c>
    </row>
    <row r="33" spans="1:27" x14ac:dyDescent="0.25">
      <c r="A33" s="23" t="s">
        <v>60</v>
      </c>
      <c r="B33" s="17" t="s">
        <v>32</v>
      </c>
      <c r="C33" s="18">
        <v>1334978</v>
      </c>
      <c r="D33" s="18"/>
      <c r="E33" s="19">
        <v>2250000</v>
      </c>
      <c r="F33" s="20">
        <v>2250000</v>
      </c>
      <c r="G33" s="20">
        <v>1334978</v>
      </c>
      <c r="H33" s="20"/>
      <c r="I33" s="20"/>
      <c r="J33" s="20">
        <v>1334978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1334978</v>
      </c>
      <c r="X33" s="20">
        <v>2250000</v>
      </c>
      <c r="Y33" s="20">
        <v>-915022</v>
      </c>
      <c r="Z33" s="21">
        <v>-40.667644444444448</v>
      </c>
      <c r="AA33" s="22">
        <v>2250000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34989773</v>
      </c>
      <c r="D37" s="29">
        <f t="shared" ref="D37:Y37" si="3">SUM(D29:D36)</f>
        <v>0</v>
      </c>
      <c r="E37" s="30">
        <f t="shared" si="3"/>
        <v>-938217</v>
      </c>
      <c r="F37" s="31">
        <f t="shared" si="3"/>
        <v>-938217</v>
      </c>
      <c r="G37" s="31">
        <f t="shared" si="3"/>
        <v>31012285</v>
      </c>
      <c r="H37" s="31">
        <f t="shared" si="3"/>
        <v>-950654</v>
      </c>
      <c r="I37" s="31">
        <f t="shared" si="3"/>
        <v>-3096114</v>
      </c>
      <c r="J37" s="31">
        <f t="shared" si="3"/>
        <v>26965517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26965517</v>
      </c>
      <c r="X37" s="31">
        <f t="shared" si="3"/>
        <v>-955296</v>
      </c>
      <c r="Y37" s="31">
        <f t="shared" si="3"/>
        <v>27920813</v>
      </c>
      <c r="Z37" s="32">
        <f>+IF(X37&lt;&gt;0,+(Y37/X37)*100,0)</f>
        <v>-2922.7394441094698</v>
      </c>
      <c r="AA37" s="33">
        <f>SUM(AA29:AA36)</f>
        <v>-938217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72228806</v>
      </c>
      <c r="D41" s="18"/>
      <c r="E41" s="19">
        <v>112992549</v>
      </c>
      <c r="F41" s="20">
        <v>112992549</v>
      </c>
      <c r="G41" s="20">
        <v>72228806</v>
      </c>
      <c r="H41" s="20"/>
      <c r="I41" s="20"/>
      <c r="J41" s="20">
        <v>72228806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72228806</v>
      </c>
      <c r="X41" s="20">
        <v>112992549</v>
      </c>
      <c r="Y41" s="20">
        <v>-40763743</v>
      </c>
      <c r="Z41" s="21">
        <v>-36.076487662916605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72228806</v>
      </c>
      <c r="D43" s="29">
        <f t="shared" ref="D43:Y43" si="4">SUM(D39:D42)</f>
        <v>0</v>
      </c>
      <c r="E43" s="35">
        <f t="shared" si="4"/>
        <v>112992549</v>
      </c>
      <c r="F43" s="36">
        <f t="shared" si="4"/>
        <v>112992549</v>
      </c>
      <c r="G43" s="36">
        <f t="shared" si="4"/>
        <v>72228806</v>
      </c>
      <c r="H43" s="36">
        <f t="shared" si="4"/>
        <v>0</v>
      </c>
      <c r="I43" s="36">
        <f t="shared" si="4"/>
        <v>0</v>
      </c>
      <c r="J43" s="36">
        <f t="shared" si="4"/>
        <v>72228806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72228806</v>
      </c>
      <c r="X43" s="36">
        <f t="shared" si="4"/>
        <v>112992549</v>
      </c>
      <c r="Y43" s="36">
        <f t="shared" si="4"/>
        <v>-40763743</v>
      </c>
      <c r="Z43" s="37">
        <f>+IF(X43&lt;&gt;0,+(Y43/X43)*100,0)</f>
        <v>-36.076487662916605</v>
      </c>
      <c r="AA43" s="38">
        <f>SUM(AA39:AA42)</f>
        <v>112992549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107218579</v>
      </c>
      <c r="D44" s="29">
        <f>+D37+D43</f>
        <v>0</v>
      </c>
      <c r="E44" s="30">
        <f t="shared" si="5"/>
        <v>112054332</v>
      </c>
      <c r="F44" s="31">
        <f t="shared" si="5"/>
        <v>112054332</v>
      </c>
      <c r="G44" s="31">
        <f t="shared" si="5"/>
        <v>103241091</v>
      </c>
      <c r="H44" s="31">
        <f t="shared" si="5"/>
        <v>-950654</v>
      </c>
      <c r="I44" s="31">
        <f t="shared" si="5"/>
        <v>-3096114</v>
      </c>
      <c r="J44" s="31">
        <f t="shared" si="5"/>
        <v>99194323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99194323</v>
      </c>
      <c r="X44" s="31">
        <f t="shared" si="5"/>
        <v>112037253</v>
      </c>
      <c r="Y44" s="31">
        <f t="shared" si="5"/>
        <v>-12842930</v>
      </c>
      <c r="Z44" s="32">
        <f>+IF(X44&lt;&gt;0,+(Y44/X44)*100,0)</f>
        <v>-11.463088978091957</v>
      </c>
      <c r="AA44" s="33">
        <f>+AA37+AA43</f>
        <v>112054332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-91601065</v>
      </c>
      <c r="D45" s="42">
        <f t="shared" si="6"/>
        <v>0</v>
      </c>
      <c r="E45" s="43">
        <f t="shared" si="6"/>
        <v>103908717</v>
      </c>
      <c r="F45" s="44">
        <f t="shared" si="6"/>
        <v>103908717</v>
      </c>
      <c r="G45" s="44">
        <f t="shared" si="6"/>
        <v>-109512434</v>
      </c>
      <c r="H45" s="44">
        <f t="shared" si="6"/>
        <v>-4472088</v>
      </c>
      <c r="I45" s="44">
        <f t="shared" si="6"/>
        <v>-3726868</v>
      </c>
      <c r="J45" s="44">
        <f t="shared" si="6"/>
        <v>-117711390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-117711390</v>
      </c>
      <c r="X45" s="44">
        <f t="shared" si="6"/>
        <v>-63514377</v>
      </c>
      <c r="Y45" s="44">
        <f t="shared" si="6"/>
        <v>-54197013</v>
      </c>
      <c r="Z45" s="45">
        <f>+IF(X45&lt;&gt;0,+(Y45/X45)*100,0)</f>
        <v>85.33030718383651</v>
      </c>
      <c r="AA45" s="46">
        <f>+AA26-AA44</f>
        <v>103908717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219174050</v>
      </c>
      <c r="F47" s="20">
        <v>219174050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49325619</v>
      </c>
      <c r="Y47" s="20">
        <v>-49325619</v>
      </c>
      <c r="Z47" s="47">
        <v>-100</v>
      </c>
      <c r="AA47" s="22">
        <v>219174050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219174050</v>
      </c>
      <c r="F50" s="52">
        <f t="shared" si="7"/>
        <v>219174050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49325619</v>
      </c>
      <c r="Y50" s="52">
        <f t="shared" si="7"/>
        <v>-49325619</v>
      </c>
      <c r="Z50" s="53">
        <f>+IF(X50&lt;&gt;0,+(Y50/X50)*100,0)</f>
        <v>-100</v>
      </c>
      <c r="AA50" s="54">
        <f>SUM(AA47:AA49)</f>
        <v>219174050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40382503</v>
      </c>
      <c r="D6" s="18"/>
      <c r="E6" s="19">
        <v>7417099</v>
      </c>
      <c r="F6" s="20">
        <v>7417099</v>
      </c>
      <c r="G6" s="20">
        <v>7572090</v>
      </c>
      <c r="H6" s="20">
        <v>11067935</v>
      </c>
      <c r="I6" s="20">
        <v>4261153</v>
      </c>
      <c r="J6" s="20">
        <v>22901178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22901178</v>
      </c>
      <c r="X6" s="20">
        <v>1854246</v>
      </c>
      <c r="Y6" s="20">
        <v>21046932</v>
      </c>
      <c r="Z6" s="21">
        <v>1135.0668681501807</v>
      </c>
      <c r="AA6" s="22">
        <v>7417099</v>
      </c>
    </row>
    <row r="7" spans="1:27" x14ac:dyDescent="0.25">
      <c r="A7" s="23" t="s">
        <v>35</v>
      </c>
      <c r="B7" s="17" t="s">
        <v>32</v>
      </c>
      <c r="C7" s="18">
        <v>16808091</v>
      </c>
      <c r="D7" s="18"/>
      <c r="E7" s="19">
        <v>26421993</v>
      </c>
      <c r="F7" s="20">
        <v>26421993</v>
      </c>
      <c r="G7" s="20">
        <v>19754685</v>
      </c>
      <c r="H7" s="20">
        <v>-211722</v>
      </c>
      <c r="I7" s="20">
        <v>-4225759</v>
      </c>
      <c r="J7" s="20">
        <v>15317204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15317204</v>
      </c>
      <c r="X7" s="20">
        <v>23472348</v>
      </c>
      <c r="Y7" s="20">
        <v>-8155144</v>
      </c>
      <c r="Z7" s="21">
        <v>-34.743622580919471</v>
      </c>
      <c r="AA7" s="22">
        <v>26421993</v>
      </c>
    </row>
    <row r="8" spans="1:27" x14ac:dyDescent="0.25">
      <c r="A8" s="23" t="s">
        <v>36</v>
      </c>
      <c r="B8" s="17" t="s">
        <v>32</v>
      </c>
      <c r="C8" s="18">
        <v>-5087382</v>
      </c>
      <c r="D8" s="18"/>
      <c r="E8" s="19">
        <v>-4954124</v>
      </c>
      <c r="F8" s="20">
        <v>-4954124</v>
      </c>
      <c r="G8" s="20">
        <v>-4989909</v>
      </c>
      <c r="H8" s="20">
        <v>445300</v>
      </c>
      <c r="I8" s="20">
        <v>162473</v>
      </c>
      <c r="J8" s="20">
        <v>-4382136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-4382136</v>
      </c>
      <c r="X8" s="20">
        <v>-5054069</v>
      </c>
      <c r="Y8" s="20">
        <v>671933</v>
      </c>
      <c r="Z8" s="21">
        <v>-13.294891700133102</v>
      </c>
      <c r="AA8" s="22">
        <v>-4954124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52103212</v>
      </c>
      <c r="D13" s="29">
        <f>SUM(D6:D12)</f>
        <v>0</v>
      </c>
      <c r="E13" s="30">
        <f t="shared" si="0"/>
        <v>28884968</v>
      </c>
      <c r="F13" s="31">
        <f t="shared" si="0"/>
        <v>28884968</v>
      </c>
      <c r="G13" s="31">
        <f t="shared" si="0"/>
        <v>22336866</v>
      </c>
      <c r="H13" s="31">
        <f t="shared" si="0"/>
        <v>11301513</v>
      </c>
      <c r="I13" s="31">
        <f t="shared" si="0"/>
        <v>197867</v>
      </c>
      <c r="J13" s="31">
        <f t="shared" si="0"/>
        <v>33836246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33836246</v>
      </c>
      <c r="X13" s="31">
        <f t="shared" si="0"/>
        <v>20272525</v>
      </c>
      <c r="Y13" s="31">
        <f t="shared" si="0"/>
        <v>13563721</v>
      </c>
      <c r="Z13" s="32">
        <f>+IF(X13&lt;&gt;0,+(Y13/X13)*100,0)</f>
        <v>66.906914654193301</v>
      </c>
      <c r="AA13" s="33">
        <f>SUM(AA6:AA12)</f>
        <v>28884968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6959326</v>
      </c>
      <c r="D17" s="18"/>
      <c r="E17" s="19">
        <v>2771000</v>
      </c>
      <c r="F17" s="20">
        <v>2771000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692742</v>
      </c>
      <c r="Y17" s="24">
        <v>-692742</v>
      </c>
      <c r="Z17" s="25">
        <v>-100</v>
      </c>
      <c r="AA17" s="26">
        <v>2771000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6959326</v>
      </c>
      <c r="D25" s="29">
        <f t="shared" ref="D25:Y25" si="1">SUM(D15:D24)</f>
        <v>0</v>
      </c>
      <c r="E25" s="35">
        <f t="shared" si="1"/>
        <v>2771000</v>
      </c>
      <c r="F25" s="36">
        <f t="shared" si="1"/>
        <v>2771000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692742</v>
      </c>
      <c r="Y25" s="36">
        <f t="shared" si="1"/>
        <v>-692742</v>
      </c>
      <c r="Z25" s="37">
        <f>+IF(X25&lt;&gt;0,+(Y25/X25)*100,0)</f>
        <v>-100</v>
      </c>
      <c r="AA25" s="38">
        <f>SUM(AA15:AA24)</f>
        <v>2771000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59062538</v>
      </c>
      <c r="D26" s="29">
        <f>+D13+D25</f>
        <v>0</v>
      </c>
      <c r="E26" s="30">
        <f t="shared" si="2"/>
        <v>31655968</v>
      </c>
      <c r="F26" s="31">
        <f t="shared" si="2"/>
        <v>31655968</v>
      </c>
      <c r="G26" s="31">
        <f t="shared" si="2"/>
        <v>22336866</v>
      </c>
      <c r="H26" s="31">
        <f t="shared" si="2"/>
        <v>11301513</v>
      </c>
      <c r="I26" s="31">
        <f t="shared" si="2"/>
        <v>197867</v>
      </c>
      <c r="J26" s="31">
        <f t="shared" si="2"/>
        <v>33836246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33836246</v>
      </c>
      <c r="X26" s="31">
        <f t="shared" si="2"/>
        <v>20965267</v>
      </c>
      <c r="Y26" s="31">
        <f t="shared" si="2"/>
        <v>12870979</v>
      </c>
      <c r="Z26" s="32">
        <f>+IF(X26&lt;&gt;0,+(Y26/X26)*100,0)</f>
        <v>61.391915495280834</v>
      </c>
      <c r="AA26" s="33">
        <f>+AA13+AA25</f>
        <v>31655968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12441854</v>
      </c>
      <c r="D32" s="18"/>
      <c r="E32" s="19">
        <v>-13080267</v>
      </c>
      <c r="F32" s="20">
        <v>-13080267</v>
      </c>
      <c r="G32" s="20">
        <v>6210215</v>
      </c>
      <c r="H32" s="20">
        <v>9558897</v>
      </c>
      <c r="I32" s="20">
        <v>-3126904</v>
      </c>
      <c r="J32" s="20">
        <v>12642208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12642208</v>
      </c>
      <c r="X32" s="20">
        <v>-3939174</v>
      </c>
      <c r="Y32" s="20">
        <v>16581382</v>
      </c>
      <c r="Z32" s="21">
        <v>-420.93550576846826</v>
      </c>
      <c r="AA32" s="22">
        <v>-13080267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12441854</v>
      </c>
      <c r="D37" s="29">
        <f t="shared" ref="D37:Y37" si="3">SUM(D29:D36)</f>
        <v>0</v>
      </c>
      <c r="E37" s="30">
        <f t="shared" si="3"/>
        <v>-13080267</v>
      </c>
      <c r="F37" s="31">
        <f t="shared" si="3"/>
        <v>-13080267</v>
      </c>
      <c r="G37" s="31">
        <f t="shared" si="3"/>
        <v>6210215</v>
      </c>
      <c r="H37" s="31">
        <f t="shared" si="3"/>
        <v>9558897</v>
      </c>
      <c r="I37" s="31">
        <f t="shared" si="3"/>
        <v>-3126904</v>
      </c>
      <c r="J37" s="31">
        <f t="shared" si="3"/>
        <v>12642208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12642208</v>
      </c>
      <c r="X37" s="31">
        <f t="shared" si="3"/>
        <v>-3939174</v>
      </c>
      <c r="Y37" s="31">
        <f t="shared" si="3"/>
        <v>16581382</v>
      </c>
      <c r="Z37" s="32">
        <f>+IF(X37&lt;&gt;0,+(Y37/X37)*100,0)</f>
        <v>-420.93550576846826</v>
      </c>
      <c r="AA37" s="33">
        <f>SUM(AA29:AA36)</f>
        <v>-13080267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12441854</v>
      </c>
      <c r="D44" s="29">
        <f>+D37+D43</f>
        <v>0</v>
      </c>
      <c r="E44" s="30">
        <f t="shared" si="5"/>
        <v>-13080267</v>
      </c>
      <c r="F44" s="31">
        <f t="shared" si="5"/>
        <v>-13080267</v>
      </c>
      <c r="G44" s="31">
        <f t="shared" si="5"/>
        <v>6210215</v>
      </c>
      <c r="H44" s="31">
        <f t="shared" si="5"/>
        <v>9558897</v>
      </c>
      <c r="I44" s="31">
        <f t="shared" si="5"/>
        <v>-3126904</v>
      </c>
      <c r="J44" s="31">
        <f t="shared" si="5"/>
        <v>12642208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12642208</v>
      </c>
      <c r="X44" s="31">
        <f t="shared" si="5"/>
        <v>-3939174</v>
      </c>
      <c r="Y44" s="31">
        <f t="shared" si="5"/>
        <v>16581382</v>
      </c>
      <c r="Z44" s="32">
        <f>+IF(X44&lt;&gt;0,+(Y44/X44)*100,0)</f>
        <v>-420.93550576846826</v>
      </c>
      <c r="AA44" s="33">
        <f>+AA37+AA43</f>
        <v>-13080267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46620684</v>
      </c>
      <c r="D45" s="42">
        <f t="shared" si="6"/>
        <v>0</v>
      </c>
      <c r="E45" s="43">
        <f t="shared" si="6"/>
        <v>44736235</v>
      </c>
      <c r="F45" s="44">
        <f t="shared" si="6"/>
        <v>44736235</v>
      </c>
      <c r="G45" s="44">
        <f t="shared" si="6"/>
        <v>16126651</v>
      </c>
      <c r="H45" s="44">
        <f t="shared" si="6"/>
        <v>1742616</v>
      </c>
      <c r="I45" s="44">
        <f t="shared" si="6"/>
        <v>3324771</v>
      </c>
      <c r="J45" s="44">
        <f t="shared" si="6"/>
        <v>21194038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21194038</v>
      </c>
      <c r="X45" s="44">
        <f t="shared" si="6"/>
        <v>24904441</v>
      </c>
      <c r="Y45" s="44">
        <f t="shared" si="6"/>
        <v>-3710403</v>
      </c>
      <c r="Z45" s="45">
        <f>+IF(X45&lt;&gt;0,+(Y45/X45)*100,0)</f>
        <v>-14.89855965849625</v>
      </c>
      <c r="AA45" s="46">
        <f>+AA26-AA44</f>
        <v>44736235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26442402</v>
      </c>
      <c r="F47" s="20">
        <v>26442402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6610608</v>
      </c>
      <c r="Y47" s="20">
        <v>-6610608</v>
      </c>
      <c r="Z47" s="47">
        <v>-100</v>
      </c>
      <c r="AA47" s="22">
        <v>26442402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26442402</v>
      </c>
      <c r="F50" s="52">
        <f t="shared" si="7"/>
        <v>26442402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6610608</v>
      </c>
      <c r="Y50" s="52">
        <f t="shared" si="7"/>
        <v>-6610608</v>
      </c>
      <c r="Z50" s="53">
        <f>+IF(X50&lt;&gt;0,+(Y50/X50)*100,0)</f>
        <v>-100</v>
      </c>
      <c r="AA50" s="54">
        <f>SUM(AA47:AA49)</f>
        <v>26442402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-21891077</v>
      </c>
      <c r="D6" s="18"/>
      <c r="E6" s="19">
        <v>-4289106</v>
      </c>
      <c r="F6" s="20">
        <v>-4289106</v>
      </c>
      <c r="G6" s="20">
        <v>3531156</v>
      </c>
      <c r="H6" s="20">
        <v>-7702144</v>
      </c>
      <c r="I6" s="20">
        <v>-7626087</v>
      </c>
      <c r="J6" s="20">
        <v>-11797075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-11797075</v>
      </c>
      <c r="X6" s="20">
        <v>4769148</v>
      </c>
      <c r="Y6" s="20">
        <v>-16566223</v>
      </c>
      <c r="Z6" s="21">
        <v>-347.36231712666495</v>
      </c>
      <c r="AA6" s="22">
        <v>-4289106</v>
      </c>
    </row>
    <row r="7" spans="1:27" x14ac:dyDescent="0.25">
      <c r="A7" s="23" t="s">
        <v>35</v>
      </c>
      <c r="B7" s="17" t="s">
        <v>32</v>
      </c>
      <c r="C7" s="18">
        <v>10352755</v>
      </c>
      <c r="D7" s="18"/>
      <c r="E7" s="19">
        <v>11721957</v>
      </c>
      <c r="F7" s="20">
        <v>11721957</v>
      </c>
      <c r="G7" s="20">
        <v>11833664</v>
      </c>
      <c r="H7" s="20">
        <v>-1712177</v>
      </c>
      <c r="I7" s="20">
        <v>-631416</v>
      </c>
      <c r="J7" s="20">
        <v>9490071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9490071</v>
      </c>
      <c r="X7" s="20">
        <v>11265378</v>
      </c>
      <c r="Y7" s="20">
        <v>-1775307</v>
      </c>
      <c r="Z7" s="21">
        <v>-15.75896521181979</v>
      </c>
      <c r="AA7" s="22">
        <v>11721957</v>
      </c>
    </row>
    <row r="8" spans="1:27" x14ac:dyDescent="0.25">
      <c r="A8" s="23" t="s">
        <v>36</v>
      </c>
      <c r="B8" s="17" t="s">
        <v>32</v>
      </c>
      <c r="C8" s="18">
        <v>1229398</v>
      </c>
      <c r="D8" s="18"/>
      <c r="E8" s="19">
        <v>-172197</v>
      </c>
      <c r="F8" s="20">
        <v>-172197</v>
      </c>
      <c r="G8" s="20">
        <v>2356990</v>
      </c>
      <c r="H8" s="20">
        <v>-1485096</v>
      </c>
      <c r="I8" s="20">
        <v>-56363</v>
      </c>
      <c r="J8" s="20">
        <v>815531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815531</v>
      </c>
      <c r="X8" s="20">
        <v>-35593</v>
      </c>
      <c r="Y8" s="20">
        <v>851124</v>
      </c>
      <c r="Z8" s="21">
        <v>-2391.2679459444275</v>
      </c>
      <c r="AA8" s="22">
        <v>-172197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659422</v>
      </c>
      <c r="D12" s="18"/>
      <c r="E12" s="19">
        <v>622096</v>
      </c>
      <c r="F12" s="20">
        <v>622096</v>
      </c>
      <c r="G12" s="20">
        <v>659422</v>
      </c>
      <c r="H12" s="20"/>
      <c r="I12" s="20"/>
      <c r="J12" s="20">
        <v>659422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659422</v>
      </c>
      <c r="X12" s="20">
        <v>622096</v>
      </c>
      <c r="Y12" s="20">
        <v>37326</v>
      </c>
      <c r="Z12" s="21">
        <v>6.0000385792546487</v>
      </c>
      <c r="AA12" s="22">
        <v>622096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-9649502</v>
      </c>
      <c r="D13" s="29">
        <f>SUM(D6:D12)</f>
        <v>0</v>
      </c>
      <c r="E13" s="30">
        <f t="shared" si="0"/>
        <v>7882750</v>
      </c>
      <c r="F13" s="31">
        <f t="shared" si="0"/>
        <v>7882750</v>
      </c>
      <c r="G13" s="31">
        <f t="shared" si="0"/>
        <v>18381232</v>
      </c>
      <c r="H13" s="31">
        <f t="shared" si="0"/>
        <v>-10899417</v>
      </c>
      <c r="I13" s="31">
        <f t="shared" si="0"/>
        <v>-8313866</v>
      </c>
      <c r="J13" s="31">
        <f t="shared" si="0"/>
        <v>-832051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-832051</v>
      </c>
      <c r="X13" s="31">
        <f t="shared" si="0"/>
        <v>16621029</v>
      </c>
      <c r="Y13" s="31">
        <f t="shared" si="0"/>
        <v>-17453080</v>
      </c>
      <c r="Z13" s="32">
        <f>+IF(X13&lt;&gt;0,+(Y13/X13)*100,0)</f>
        <v>-105.00601376725834</v>
      </c>
      <c r="AA13" s="33">
        <f>SUM(AA6:AA12)</f>
        <v>7882750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-8568110</v>
      </c>
      <c r="D17" s="18"/>
      <c r="E17" s="19">
        <v>41203565</v>
      </c>
      <c r="F17" s="20">
        <v>41203565</v>
      </c>
      <c r="G17" s="24">
        <v>10793043</v>
      </c>
      <c r="H17" s="24">
        <v>-1370383</v>
      </c>
      <c r="I17" s="24">
        <v>508745</v>
      </c>
      <c r="J17" s="20">
        <v>9931405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9931405</v>
      </c>
      <c r="X17" s="20">
        <v>27966792</v>
      </c>
      <c r="Y17" s="24">
        <v>-18035387</v>
      </c>
      <c r="Z17" s="25">
        <v>-64.48857988431422</v>
      </c>
      <c r="AA17" s="26">
        <v>41203565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-8568110</v>
      </c>
      <c r="D25" s="29">
        <f t="shared" ref="D25:Y25" si="1">SUM(D15:D24)</f>
        <v>0</v>
      </c>
      <c r="E25" s="35">
        <f t="shared" si="1"/>
        <v>41203565</v>
      </c>
      <c r="F25" s="36">
        <f t="shared" si="1"/>
        <v>41203565</v>
      </c>
      <c r="G25" s="36">
        <f t="shared" si="1"/>
        <v>10793043</v>
      </c>
      <c r="H25" s="36">
        <f t="shared" si="1"/>
        <v>-1370383</v>
      </c>
      <c r="I25" s="36">
        <f t="shared" si="1"/>
        <v>508745</v>
      </c>
      <c r="J25" s="36">
        <f t="shared" si="1"/>
        <v>9931405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9931405</v>
      </c>
      <c r="X25" s="36">
        <f t="shared" si="1"/>
        <v>27966792</v>
      </c>
      <c r="Y25" s="36">
        <f t="shared" si="1"/>
        <v>-18035387</v>
      </c>
      <c r="Z25" s="37">
        <f>+IF(X25&lt;&gt;0,+(Y25/X25)*100,0)</f>
        <v>-64.48857988431422</v>
      </c>
      <c r="AA25" s="38">
        <f>SUM(AA15:AA24)</f>
        <v>41203565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-18217612</v>
      </c>
      <c r="D26" s="29">
        <f>+D13+D25</f>
        <v>0</v>
      </c>
      <c r="E26" s="30">
        <f t="shared" si="2"/>
        <v>49086315</v>
      </c>
      <c r="F26" s="31">
        <f t="shared" si="2"/>
        <v>49086315</v>
      </c>
      <c r="G26" s="31">
        <f t="shared" si="2"/>
        <v>29174275</v>
      </c>
      <c r="H26" s="31">
        <f t="shared" si="2"/>
        <v>-12269800</v>
      </c>
      <c r="I26" s="31">
        <f t="shared" si="2"/>
        <v>-7805121</v>
      </c>
      <c r="J26" s="31">
        <f t="shared" si="2"/>
        <v>9099354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9099354</v>
      </c>
      <c r="X26" s="31">
        <f t="shared" si="2"/>
        <v>44587821</v>
      </c>
      <c r="Y26" s="31">
        <f t="shared" si="2"/>
        <v>-35488467</v>
      </c>
      <c r="Z26" s="32">
        <f>+IF(X26&lt;&gt;0,+(Y26/X26)*100,0)</f>
        <v>-79.59228821699989</v>
      </c>
      <c r="AA26" s="33">
        <f>+AA13+AA25</f>
        <v>49086315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6481168</v>
      </c>
      <c r="D32" s="18"/>
      <c r="E32" s="19">
        <v>-258417</v>
      </c>
      <c r="F32" s="20">
        <v>-258417</v>
      </c>
      <c r="G32" s="20">
        <v>-12175367</v>
      </c>
      <c r="H32" s="20">
        <v>-742306</v>
      </c>
      <c r="I32" s="20">
        <v>1089483</v>
      </c>
      <c r="J32" s="20">
        <v>-11828190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-11828190</v>
      </c>
      <c r="X32" s="20">
        <v>-258417</v>
      </c>
      <c r="Y32" s="20">
        <v>-11569773</v>
      </c>
      <c r="Z32" s="21">
        <v>4477.1717804943173</v>
      </c>
      <c r="AA32" s="22">
        <v>-258417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6481168</v>
      </c>
      <c r="D37" s="29">
        <f t="shared" ref="D37:Y37" si="3">SUM(D29:D36)</f>
        <v>0</v>
      </c>
      <c r="E37" s="30">
        <f t="shared" si="3"/>
        <v>-258417</v>
      </c>
      <c r="F37" s="31">
        <f t="shared" si="3"/>
        <v>-258417</v>
      </c>
      <c r="G37" s="31">
        <f t="shared" si="3"/>
        <v>-12175367</v>
      </c>
      <c r="H37" s="31">
        <f t="shared" si="3"/>
        <v>-742306</v>
      </c>
      <c r="I37" s="31">
        <f t="shared" si="3"/>
        <v>1089483</v>
      </c>
      <c r="J37" s="31">
        <f t="shared" si="3"/>
        <v>-11828190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-11828190</v>
      </c>
      <c r="X37" s="31">
        <f t="shared" si="3"/>
        <v>-258417</v>
      </c>
      <c r="Y37" s="31">
        <f t="shared" si="3"/>
        <v>-11569773</v>
      </c>
      <c r="Z37" s="32">
        <f>+IF(X37&lt;&gt;0,+(Y37/X37)*100,0)</f>
        <v>4477.1717804943173</v>
      </c>
      <c r="AA37" s="33">
        <f>SUM(AA29:AA36)</f>
        <v>-258417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6481168</v>
      </c>
      <c r="D44" s="29">
        <f>+D37+D43</f>
        <v>0</v>
      </c>
      <c r="E44" s="30">
        <f t="shared" si="5"/>
        <v>-258417</v>
      </c>
      <c r="F44" s="31">
        <f t="shared" si="5"/>
        <v>-258417</v>
      </c>
      <c r="G44" s="31">
        <f t="shared" si="5"/>
        <v>-12175367</v>
      </c>
      <c r="H44" s="31">
        <f t="shared" si="5"/>
        <v>-742306</v>
      </c>
      <c r="I44" s="31">
        <f t="shared" si="5"/>
        <v>1089483</v>
      </c>
      <c r="J44" s="31">
        <f t="shared" si="5"/>
        <v>-11828190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-11828190</v>
      </c>
      <c r="X44" s="31">
        <f t="shared" si="5"/>
        <v>-258417</v>
      </c>
      <c r="Y44" s="31">
        <f t="shared" si="5"/>
        <v>-11569773</v>
      </c>
      <c r="Z44" s="32">
        <f>+IF(X44&lt;&gt;0,+(Y44/X44)*100,0)</f>
        <v>4477.1717804943173</v>
      </c>
      <c r="AA44" s="33">
        <f>+AA37+AA43</f>
        <v>-258417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-24698780</v>
      </c>
      <c r="D45" s="42">
        <f t="shared" si="6"/>
        <v>0</v>
      </c>
      <c r="E45" s="43">
        <f t="shared" si="6"/>
        <v>49344732</v>
      </c>
      <c r="F45" s="44">
        <f t="shared" si="6"/>
        <v>49344732</v>
      </c>
      <c r="G45" s="44">
        <f t="shared" si="6"/>
        <v>41349642</v>
      </c>
      <c r="H45" s="44">
        <f t="shared" si="6"/>
        <v>-11527494</v>
      </c>
      <c r="I45" s="44">
        <f t="shared" si="6"/>
        <v>-8894604</v>
      </c>
      <c r="J45" s="44">
        <f t="shared" si="6"/>
        <v>20927544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20927544</v>
      </c>
      <c r="X45" s="44">
        <f t="shared" si="6"/>
        <v>44846238</v>
      </c>
      <c r="Y45" s="44">
        <f t="shared" si="6"/>
        <v>-23918694</v>
      </c>
      <c r="Z45" s="45">
        <f>+IF(X45&lt;&gt;0,+(Y45/X45)*100,0)</f>
        <v>-53.334895114279149</v>
      </c>
      <c r="AA45" s="46">
        <f>+AA26-AA44</f>
        <v>49344732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9746000</v>
      </c>
      <c r="F47" s="20">
        <v>9746000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5247506</v>
      </c>
      <c r="Y47" s="20">
        <v>-5247506</v>
      </c>
      <c r="Z47" s="47">
        <v>-100</v>
      </c>
      <c r="AA47" s="22">
        <v>9746000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9746000</v>
      </c>
      <c r="F50" s="52">
        <f t="shared" si="7"/>
        <v>9746000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5247506</v>
      </c>
      <c r="Y50" s="52">
        <f t="shared" si="7"/>
        <v>-5247506</v>
      </c>
      <c r="Z50" s="53">
        <f>+IF(X50&lt;&gt;0,+(Y50/X50)*100,0)</f>
        <v>-100</v>
      </c>
      <c r="AA50" s="54">
        <f>SUM(AA47:AA49)</f>
        <v>9746000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888056237</v>
      </c>
      <c r="D6" s="18"/>
      <c r="E6" s="19">
        <v>755772059</v>
      </c>
      <c r="F6" s="20">
        <v>728498037</v>
      </c>
      <c r="G6" s="20">
        <v>882918830</v>
      </c>
      <c r="H6" s="20">
        <v>-8581262</v>
      </c>
      <c r="I6" s="20">
        <v>-5023129</v>
      </c>
      <c r="J6" s="20">
        <v>869314439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869314439</v>
      </c>
      <c r="X6" s="20">
        <v>726867748</v>
      </c>
      <c r="Y6" s="20">
        <v>142446691</v>
      </c>
      <c r="Z6" s="21">
        <v>19.597332718633705</v>
      </c>
      <c r="AA6" s="22">
        <v>728498037</v>
      </c>
    </row>
    <row r="7" spans="1:27" x14ac:dyDescent="0.25">
      <c r="A7" s="23" t="s">
        <v>35</v>
      </c>
      <c r="B7" s="17" t="s">
        <v>32</v>
      </c>
      <c r="C7" s="18">
        <v>21098137</v>
      </c>
      <c r="D7" s="18"/>
      <c r="E7" s="19">
        <v>66686572</v>
      </c>
      <c r="F7" s="20">
        <v>66686572</v>
      </c>
      <c r="G7" s="20">
        <v>27077651</v>
      </c>
      <c r="H7" s="20">
        <v>-1887717</v>
      </c>
      <c r="I7" s="20">
        <v>124694</v>
      </c>
      <c r="J7" s="20">
        <v>25314628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25314628</v>
      </c>
      <c r="X7" s="20">
        <v>57879976</v>
      </c>
      <c r="Y7" s="20">
        <v>-32565348</v>
      </c>
      <c r="Z7" s="21">
        <v>-56.26358241751862</v>
      </c>
      <c r="AA7" s="22">
        <v>66686572</v>
      </c>
    </row>
    <row r="8" spans="1:27" x14ac:dyDescent="0.25">
      <c r="A8" s="23" t="s">
        <v>36</v>
      </c>
      <c r="B8" s="17" t="s">
        <v>32</v>
      </c>
      <c r="C8" s="18">
        <v>365654</v>
      </c>
      <c r="D8" s="18"/>
      <c r="E8" s="19">
        <v>222740</v>
      </c>
      <c r="F8" s="20">
        <v>222740</v>
      </c>
      <c r="G8" s="20">
        <v>502897</v>
      </c>
      <c r="H8" s="20">
        <v>-135816</v>
      </c>
      <c r="I8" s="20">
        <v>50185</v>
      </c>
      <c r="J8" s="20">
        <v>417266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417266</v>
      </c>
      <c r="X8" s="20">
        <v>226906</v>
      </c>
      <c r="Y8" s="20">
        <v>190360</v>
      </c>
      <c r="Z8" s="21">
        <v>83.89377098886763</v>
      </c>
      <c r="AA8" s="22">
        <v>222740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-94154536</v>
      </c>
      <c r="D10" s="18"/>
      <c r="E10" s="19">
        <v>-46657267</v>
      </c>
      <c r="F10" s="20">
        <v>-46657267</v>
      </c>
      <c r="G10" s="20">
        <v>-91486488</v>
      </c>
      <c r="H10" s="20">
        <v>-1358716</v>
      </c>
      <c r="I10" s="20">
        <v>-3532654</v>
      </c>
      <c r="J10" s="20">
        <v>-96377858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-96377858</v>
      </c>
      <c r="X10" s="20">
        <v>-46657267</v>
      </c>
      <c r="Y10" s="20">
        <v>-49720591</v>
      </c>
      <c r="Z10" s="21">
        <v>106.56558816443319</v>
      </c>
      <c r="AA10" s="22">
        <v>-46657267</v>
      </c>
    </row>
    <row r="11" spans="1:27" x14ac:dyDescent="0.25">
      <c r="A11" s="23" t="s">
        <v>39</v>
      </c>
      <c r="B11" s="17" t="s">
        <v>32</v>
      </c>
      <c r="C11" s="18">
        <v>9384106</v>
      </c>
      <c r="D11" s="18"/>
      <c r="E11" s="19">
        <v>7912373</v>
      </c>
      <c r="F11" s="20">
        <v>7912373</v>
      </c>
      <c r="G11" s="24">
        <v>9465933</v>
      </c>
      <c r="H11" s="24">
        <v>-343870</v>
      </c>
      <c r="I11" s="24">
        <v>-464484</v>
      </c>
      <c r="J11" s="20">
        <v>8657579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8657579</v>
      </c>
      <c r="X11" s="20">
        <v>7912373</v>
      </c>
      <c r="Y11" s="24">
        <v>745206</v>
      </c>
      <c r="Z11" s="25">
        <v>9.4182364759598673</v>
      </c>
      <c r="AA11" s="26">
        <v>7912373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/>
      <c r="F12" s="20"/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/>
      <c r="Y12" s="20">
        <v>-429565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824320033</v>
      </c>
      <c r="D13" s="29">
        <f>SUM(D6:D12)</f>
        <v>0</v>
      </c>
      <c r="E13" s="30">
        <f t="shared" si="0"/>
        <v>783936477</v>
      </c>
      <c r="F13" s="31">
        <f t="shared" si="0"/>
        <v>756662455</v>
      </c>
      <c r="G13" s="31">
        <f t="shared" si="0"/>
        <v>828049258</v>
      </c>
      <c r="H13" s="31">
        <f t="shared" si="0"/>
        <v>-12307381</v>
      </c>
      <c r="I13" s="31">
        <f t="shared" si="0"/>
        <v>-8845388</v>
      </c>
      <c r="J13" s="31">
        <f t="shared" si="0"/>
        <v>806896489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806896489</v>
      </c>
      <c r="X13" s="31">
        <f t="shared" si="0"/>
        <v>746229736</v>
      </c>
      <c r="Y13" s="31">
        <f t="shared" si="0"/>
        <v>60666753</v>
      </c>
      <c r="Z13" s="32">
        <f>+IF(X13&lt;&gt;0,+(Y13/X13)*100,0)</f>
        <v>8.1297689000160673</v>
      </c>
      <c r="AA13" s="33">
        <f>SUM(AA6:AA12)</f>
        <v>756662455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401010070</v>
      </c>
      <c r="D17" s="18"/>
      <c r="E17" s="19">
        <v>411857560</v>
      </c>
      <c r="F17" s="20">
        <v>439131582</v>
      </c>
      <c r="G17" s="24">
        <v>397375835</v>
      </c>
      <c r="H17" s="24">
        <v>-1560630</v>
      </c>
      <c r="I17" s="24">
        <v>2428911</v>
      </c>
      <c r="J17" s="20">
        <v>398244116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398244116</v>
      </c>
      <c r="X17" s="20">
        <v>416585143</v>
      </c>
      <c r="Y17" s="24">
        <v>-18341027</v>
      </c>
      <c r="Z17" s="25">
        <v>-4.4027078997389975</v>
      </c>
      <c r="AA17" s="26">
        <v>439131582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401010070</v>
      </c>
      <c r="D25" s="29">
        <f t="shared" ref="D25:Y25" si="1">SUM(D15:D24)</f>
        <v>0</v>
      </c>
      <c r="E25" s="35">
        <f t="shared" si="1"/>
        <v>411857560</v>
      </c>
      <c r="F25" s="36">
        <f t="shared" si="1"/>
        <v>439131582</v>
      </c>
      <c r="G25" s="36">
        <f t="shared" si="1"/>
        <v>397375835</v>
      </c>
      <c r="H25" s="36">
        <f t="shared" si="1"/>
        <v>-1560630</v>
      </c>
      <c r="I25" s="36">
        <f t="shared" si="1"/>
        <v>2428911</v>
      </c>
      <c r="J25" s="36">
        <f t="shared" si="1"/>
        <v>398244116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398244116</v>
      </c>
      <c r="X25" s="36">
        <f t="shared" si="1"/>
        <v>416585143</v>
      </c>
      <c r="Y25" s="36">
        <f t="shared" si="1"/>
        <v>-18341027</v>
      </c>
      <c r="Z25" s="37">
        <f>+IF(X25&lt;&gt;0,+(Y25/X25)*100,0)</f>
        <v>-4.4027078997389975</v>
      </c>
      <c r="AA25" s="38">
        <f>SUM(AA15:AA24)</f>
        <v>439131582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1225330103</v>
      </c>
      <c r="D26" s="29">
        <f>+D13+D25</f>
        <v>0</v>
      </c>
      <c r="E26" s="30">
        <f t="shared" si="2"/>
        <v>1195794037</v>
      </c>
      <c r="F26" s="31">
        <f t="shared" si="2"/>
        <v>1195794037</v>
      </c>
      <c r="G26" s="31">
        <f t="shared" si="2"/>
        <v>1225425093</v>
      </c>
      <c r="H26" s="31">
        <f t="shared" si="2"/>
        <v>-13868011</v>
      </c>
      <c r="I26" s="31">
        <f t="shared" si="2"/>
        <v>-6416477</v>
      </c>
      <c r="J26" s="31">
        <f t="shared" si="2"/>
        <v>1205140605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1205140605</v>
      </c>
      <c r="X26" s="31">
        <f t="shared" si="2"/>
        <v>1162814879</v>
      </c>
      <c r="Y26" s="31">
        <f t="shared" si="2"/>
        <v>42325726</v>
      </c>
      <c r="Z26" s="32">
        <f>+IF(X26&lt;&gt;0,+(Y26/X26)*100,0)</f>
        <v>3.6399367400939493</v>
      </c>
      <c r="AA26" s="33">
        <f>+AA13+AA25</f>
        <v>1195794037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3484484</v>
      </c>
      <c r="D30" s="18"/>
      <c r="E30" s="19">
        <v>2790000</v>
      </c>
      <c r="F30" s="20">
        <v>2790000</v>
      </c>
      <c r="G30" s="20">
        <v>3484484</v>
      </c>
      <c r="H30" s="20"/>
      <c r="I30" s="20"/>
      <c r="J30" s="20">
        <v>3484484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3484484</v>
      </c>
      <c r="X30" s="20">
        <v>3484481</v>
      </c>
      <c r="Y30" s="20">
        <v>3</v>
      </c>
      <c r="Z30" s="21"/>
      <c r="AA30" s="22">
        <v>2790000</v>
      </c>
    </row>
    <row r="31" spans="1:27" x14ac:dyDescent="0.25">
      <c r="A31" s="23" t="s">
        <v>58</v>
      </c>
      <c r="B31" s="39" t="s">
        <v>32</v>
      </c>
      <c r="C31" s="18">
        <v>3568088</v>
      </c>
      <c r="D31" s="18"/>
      <c r="E31" s="19">
        <v>3595513</v>
      </c>
      <c r="F31" s="20">
        <v>3595513</v>
      </c>
      <c r="G31" s="20">
        <v>3741120</v>
      </c>
      <c r="H31" s="20">
        <v>60298</v>
      </c>
      <c r="I31" s="20">
        <v>282103</v>
      </c>
      <c r="J31" s="20">
        <v>4083521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4083521</v>
      </c>
      <c r="X31" s="20">
        <v>2950501</v>
      </c>
      <c r="Y31" s="20">
        <v>1133020</v>
      </c>
      <c r="Z31" s="21">
        <v>38.400935976635829</v>
      </c>
      <c r="AA31" s="22">
        <v>3595513</v>
      </c>
    </row>
    <row r="32" spans="1:27" x14ac:dyDescent="0.25">
      <c r="A32" s="23" t="s">
        <v>59</v>
      </c>
      <c r="B32" s="17" t="s">
        <v>32</v>
      </c>
      <c r="C32" s="18">
        <v>74004988</v>
      </c>
      <c r="D32" s="18"/>
      <c r="E32" s="19">
        <v>1946078</v>
      </c>
      <c r="F32" s="20">
        <v>1946078</v>
      </c>
      <c r="G32" s="20">
        <v>3238157</v>
      </c>
      <c r="H32" s="20">
        <v>321730</v>
      </c>
      <c r="I32" s="20">
        <v>49432</v>
      </c>
      <c r="J32" s="20">
        <v>3609319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3609319</v>
      </c>
      <c r="X32" s="20">
        <v>1931085</v>
      </c>
      <c r="Y32" s="20">
        <v>1678234</v>
      </c>
      <c r="Z32" s="21">
        <v>86.906272898396494</v>
      </c>
      <c r="AA32" s="22">
        <v>1946078</v>
      </c>
    </row>
    <row r="33" spans="1:27" x14ac:dyDescent="0.25">
      <c r="A33" s="23" t="s">
        <v>60</v>
      </c>
      <c r="B33" s="17" t="s">
        <v>32</v>
      </c>
      <c r="C33" s="18">
        <v>6290944</v>
      </c>
      <c r="D33" s="18"/>
      <c r="E33" s="19">
        <v>1233977</v>
      </c>
      <c r="F33" s="20">
        <v>-3788976</v>
      </c>
      <c r="G33" s="20">
        <v>6035983</v>
      </c>
      <c r="H33" s="20">
        <v>254961</v>
      </c>
      <c r="I33" s="20">
        <v>-47760</v>
      </c>
      <c r="J33" s="20">
        <v>6243184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6243184</v>
      </c>
      <c r="X33" s="20">
        <v>840680</v>
      </c>
      <c r="Y33" s="20">
        <v>5402504</v>
      </c>
      <c r="Z33" s="21">
        <v>642.63500975400859</v>
      </c>
      <c r="AA33" s="22">
        <v>-3788976</v>
      </c>
    </row>
    <row r="34" spans="1:27" x14ac:dyDescent="0.25">
      <c r="A34" s="23" t="s">
        <v>61</v>
      </c>
      <c r="B34" s="17" t="s">
        <v>32</v>
      </c>
      <c r="C34" s="18">
        <v>3221664</v>
      </c>
      <c r="D34" s="18"/>
      <c r="E34" s="19">
        <v>3595333</v>
      </c>
      <c r="F34" s="20">
        <v>3595333</v>
      </c>
      <c r="G34" s="20">
        <v>2929982</v>
      </c>
      <c r="H34" s="20">
        <v>548006</v>
      </c>
      <c r="I34" s="20">
        <v>181643</v>
      </c>
      <c r="J34" s="20">
        <v>3659631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3659631</v>
      </c>
      <c r="X34" s="20">
        <v>4467521</v>
      </c>
      <c r="Y34" s="20">
        <v>-807890</v>
      </c>
      <c r="Z34" s="21">
        <v>-18.083630720482343</v>
      </c>
      <c r="AA34" s="22">
        <v>3595333</v>
      </c>
    </row>
    <row r="35" spans="1:27" x14ac:dyDescent="0.25">
      <c r="A35" s="23" t="s">
        <v>39</v>
      </c>
      <c r="B35" s="17" t="s">
        <v>32</v>
      </c>
      <c r="C35" s="18">
        <v>3092206</v>
      </c>
      <c r="D35" s="18"/>
      <c r="E35" s="19">
        <v>1505148</v>
      </c>
      <c r="F35" s="20">
        <v>1505148</v>
      </c>
      <c r="G35" s="20">
        <v>11169336</v>
      </c>
      <c r="H35" s="20">
        <v>848098</v>
      </c>
      <c r="I35" s="20">
        <v>225282</v>
      </c>
      <c r="J35" s="20">
        <v>12242716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12242716</v>
      </c>
      <c r="X35" s="20">
        <v>376287</v>
      </c>
      <c r="Y35" s="20">
        <v>11866429</v>
      </c>
      <c r="Z35" s="21">
        <v>3153.5580554204635</v>
      </c>
      <c r="AA35" s="22">
        <v>1505148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93662374</v>
      </c>
      <c r="D37" s="29">
        <f t="shared" ref="D37:Y37" si="3">SUM(D29:D36)</f>
        <v>0</v>
      </c>
      <c r="E37" s="30">
        <f t="shared" si="3"/>
        <v>14666049</v>
      </c>
      <c r="F37" s="31">
        <f t="shared" si="3"/>
        <v>9643096</v>
      </c>
      <c r="G37" s="31">
        <f t="shared" si="3"/>
        <v>30599062</v>
      </c>
      <c r="H37" s="31">
        <f t="shared" si="3"/>
        <v>2033093</v>
      </c>
      <c r="I37" s="31">
        <f t="shared" si="3"/>
        <v>690700</v>
      </c>
      <c r="J37" s="31">
        <f t="shared" si="3"/>
        <v>33322855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33322855</v>
      </c>
      <c r="X37" s="31">
        <f t="shared" si="3"/>
        <v>14050555</v>
      </c>
      <c r="Y37" s="31">
        <f t="shared" si="3"/>
        <v>19272300</v>
      </c>
      <c r="Z37" s="32">
        <f>+IF(X37&lt;&gt;0,+(Y37/X37)*100,0)</f>
        <v>137.16397679664612</v>
      </c>
      <c r="AA37" s="33">
        <f>SUM(AA29:AA36)</f>
        <v>9643096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18079078</v>
      </c>
      <c r="D39" s="18"/>
      <c r="E39" s="19">
        <v>15289077</v>
      </c>
      <c r="F39" s="20">
        <v>15289077</v>
      </c>
      <c r="G39" s="20">
        <v>18079080</v>
      </c>
      <c r="H39" s="20"/>
      <c r="I39" s="20"/>
      <c r="J39" s="20">
        <v>18079080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18079080</v>
      </c>
      <c r="X39" s="20">
        <v>18079080</v>
      </c>
      <c r="Y39" s="20"/>
      <c r="Z39" s="21"/>
      <c r="AA39" s="22">
        <v>15289077</v>
      </c>
    </row>
    <row r="40" spans="1:27" x14ac:dyDescent="0.25">
      <c r="A40" s="23" t="s">
        <v>61</v>
      </c>
      <c r="B40" s="17" t="s">
        <v>32</v>
      </c>
      <c r="C40" s="18">
        <v>1283281</v>
      </c>
      <c r="D40" s="18"/>
      <c r="E40" s="19">
        <v>1122578</v>
      </c>
      <c r="F40" s="20">
        <v>1122578</v>
      </c>
      <c r="G40" s="20">
        <v>1027510</v>
      </c>
      <c r="H40" s="20">
        <v>274105</v>
      </c>
      <c r="I40" s="20">
        <v>9167</v>
      </c>
      <c r="J40" s="20">
        <v>1310782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1310782</v>
      </c>
      <c r="X40" s="20">
        <v>1122578</v>
      </c>
      <c r="Y40" s="20">
        <v>188204</v>
      </c>
      <c r="Z40" s="21">
        <v>16.765338355107616</v>
      </c>
      <c r="AA40" s="22">
        <v>1122578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4412024</v>
      </c>
      <c r="D42" s="18"/>
      <c r="E42" s="19">
        <v>6471408</v>
      </c>
      <c r="F42" s="20">
        <v>6471408</v>
      </c>
      <c r="G42" s="20">
        <v>5115561</v>
      </c>
      <c r="H42" s="20">
        <v>-553937</v>
      </c>
      <c r="I42" s="20">
        <v>74800</v>
      </c>
      <c r="J42" s="20">
        <v>4636424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4636424</v>
      </c>
      <c r="X42" s="20">
        <v>5798208</v>
      </c>
      <c r="Y42" s="20">
        <v>-1161784</v>
      </c>
      <c r="Z42" s="21">
        <v>-20.036949347108624</v>
      </c>
      <c r="AA42" s="22">
        <v>6471408</v>
      </c>
    </row>
    <row r="43" spans="1:27" x14ac:dyDescent="0.25">
      <c r="A43" s="27" t="s">
        <v>67</v>
      </c>
      <c r="B43" s="34" t="s">
        <v>32</v>
      </c>
      <c r="C43" s="29">
        <f>SUM(C39:C42)</f>
        <v>23774383</v>
      </c>
      <c r="D43" s="29">
        <f t="shared" ref="D43:Y43" si="4">SUM(D39:D42)</f>
        <v>0</v>
      </c>
      <c r="E43" s="35">
        <f t="shared" si="4"/>
        <v>22883063</v>
      </c>
      <c r="F43" s="36">
        <f t="shared" si="4"/>
        <v>22883063</v>
      </c>
      <c r="G43" s="36">
        <f t="shared" si="4"/>
        <v>24222151</v>
      </c>
      <c r="H43" s="36">
        <f t="shared" si="4"/>
        <v>-279832</v>
      </c>
      <c r="I43" s="36">
        <f t="shared" si="4"/>
        <v>83967</v>
      </c>
      <c r="J43" s="36">
        <f t="shared" si="4"/>
        <v>24026286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24026286</v>
      </c>
      <c r="X43" s="36">
        <f t="shared" si="4"/>
        <v>24999866</v>
      </c>
      <c r="Y43" s="36">
        <f t="shared" si="4"/>
        <v>-973580</v>
      </c>
      <c r="Z43" s="37">
        <f>+IF(X43&lt;&gt;0,+(Y43/X43)*100,0)</f>
        <v>-3.8943408736670828</v>
      </c>
      <c r="AA43" s="38">
        <f>SUM(AA39:AA42)</f>
        <v>22883063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117436757</v>
      </c>
      <c r="D44" s="29">
        <f>+D37+D43</f>
        <v>0</v>
      </c>
      <c r="E44" s="30">
        <f t="shared" si="5"/>
        <v>37549112</v>
      </c>
      <c r="F44" s="31">
        <f t="shared" si="5"/>
        <v>32526159</v>
      </c>
      <c r="G44" s="31">
        <f t="shared" si="5"/>
        <v>54821213</v>
      </c>
      <c r="H44" s="31">
        <f t="shared" si="5"/>
        <v>1753261</v>
      </c>
      <c r="I44" s="31">
        <f t="shared" si="5"/>
        <v>774667</v>
      </c>
      <c r="J44" s="31">
        <f t="shared" si="5"/>
        <v>57349141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57349141</v>
      </c>
      <c r="X44" s="31">
        <f t="shared" si="5"/>
        <v>39050421</v>
      </c>
      <c r="Y44" s="31">
        <f t="shared" si="5"/>
        <v>18298720</v>
      </c>
      <c r="Z44" s="32">
        <f>+IF(X44&lt;&gt;0,+(Y44/X44)*100,0)</f>
        <v>46.859213118342566</v>
      </c>
      <c r="AA44" s="33">
        <f>+AA37+AA43</f>
        <v>32526159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1107893346</v>
      </c>
      <c r="D45" s="42">
        <f t="shared" si="6"/>
        <v>0</v>
      </c>
      <c r="E45" s="43">
        <f t="shared" si="6"/>
        <v>1158244925</v>
      </c>
      <c r="F45" s="44">
        <f t="shared" si="6"/>
        <v>1163267878</v>
      </c>
      <c r="G45" s="44">
        <f t="shared" si="6"/>
        <v>1170603880</v>
      </c>
      <c r="H45" s="44">
        <f t="shared" si="6"/>
        <v>-15621272</v>
      </c>
      <c r="I45" s="44">
        <f t="shared" si="6"/>
        <v>-7191144</v>
      </c>
      <c r="J45" s="44">
        <f t="shared" si="6"/>
        <v>1147791464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1147791464</v>
      </c>
      <c r="X45" s="44">
        <f t="shared" si="6"/>
        <v>1123764458</v>
      </c>
      <c r="Y45" s="44">
        <f t="shared" si="6"/>
        <v>24027006</v>
      </c>
      <c r="Z45" s="45">
        <f>+IF(X45&lt;&gt;0,+(Y45/X45)*100,0)</f>
        <v>2.138082035692928</v>
      </c>
      <c r="AA45" s="46">
        <f>+AA26-AA44</f>
        <v>1163267878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167020048</v>
      </c>
      <c r="D47" s="18"/>
      <c r="E47" s="19">
        <v>181357636</v>
      </c>
      <c r="F47" s="20">
        <v>186380589</v>
      </c>
      <c r="G47" s="20">
        <v>202262538</v>
      </c>
      <c r="H47" s="20">
        <v>-16520437</v>
      </c>
      <c r="I47" s="20">
        <v>-34295313</v>
      </c>
      <c r="J47" s="20">
        <v>151446788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151446788</v>
      </c>
      <c r="X47" s="20">
        <v>146877169</v>
      </c>
      <c r="Y47" s="20">
        <v>4569619</v>
      </c>
      <c r="Z47" s="47">
        <v>3.1111840125404377</v>
      </c>
      <c r="AA47" s="22">
        <v>186380589</v>
      </c>
    </row>
    <row r="48" spans="1:27" x14ac:dyDescent="0.25">
      <c r="A48" s="23" t="s">
        <v>73</v>
      </c>
      <c r="B48" s="17" t="s">
        <v>32</v>
      </c>
      <c r="C48" s="18">
        <v>8393338</v>
      </c>
      <c r="D48" s="18"/>
      <c r="E48" s="19">
        <v>8017368</v>
      </c>
      <c r="F48" s="20">
        <v>8017368</v>
      </c>
      <c r="G48" s="20">
        <v>8393337</v>
      </c>
      <c r="H48" s="20"/>
      <c r="I48" s="20"/>
      <c r="J48" s="20">
        <v>8393337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8393337</v>
      </c>
      <c r="X48" s="20">
        <v>8017368</v>
      </c>
      <c r="Y48" s="20">
        <v>375969</v>
      </c>
      <c r="Z48" s="47">
        <v>4.6894317436844606</v>
      </c>
      <c r="AA48" s="22">
        <v>8017368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175413386</v>
      </c>
      <c r="D50" s="50">
        <f t="shared" ref="D50:Y50" si="7">SUM(D47:D49)</f>
        <v>0</v>
      </c>
      <c r="E50" s="51">
        <f t="shared" si="7"/>
        <v>189375004</v>
      </c>
      <c r="F50" s="52">
        <f t="shared" si="7"/>
        <v>194397957</v>
      </c>
      <c r="G50" s="52">
        <f t="shared" si="7"/>
        <v>210655875</v>
      </c>
      <c r="H50" s="52">
        <f t="shared" si="7"/>
        <v>-16520437</v>
      </c>
      <c r="I50" s="52">
        <f t="shared" si="7"/>
        <v>-34295313</v>
      </c>
      <c r="J50" s="52">
        <f t="shared" si="7"/>
        <v>159840125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159840125</v>
      </c>
      <c r="X50" s="52">
        <f t="shared" si="7"/>
        <v>154894537</v>
      </c>
      <c r="Y50" s="52">
        <f t="shared" si="7"/>
        <v>4945588</v>
      </c>
      <c r="Z50" s="53">
        <f>+IF(X50&lt;&gt;0,+(Y50/X50)*100,0)</f>
        <v>3.1928743878165307</v>
      </c>
      <c r="AA50" s="54">
        <f>SUM(AA47:AA49)</f>
        <v>194397957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-29887812</v>
      </c>
      <c r="D6" s="18"/>
      <c r="E6" s="19">
        <v>532860517</v>
      </c>
      <c r="F6" s="20">
        <v>532860517</v>
      </c>
      <c r="G6" s="20">
        <v>33381852</v>
      </c>
      <c r="H6" s="20">
        <v>-32108224</v>
      </c>
      <c r="I6" s="20">
        <v>-15976780</v>
      </c>
      <c r="J6" s="20">
        <v>-14703152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-14703152</v>
      </c>
      <c r="X6" s="20">
        <v>133215129</v>
      </c>
      <c r="Y6" s="20">
        <v>-147918281</v>
      </c>
      <c r="Z6" s="21">
        <v>-111.03714879111067</v>
      </c>
      <c r="AA6" s="22">
        <v>532860517</v>
      </c>
    </row>
    <row r="7" spans="1:27" x14ac:dyDescent="0.25">
      <c r="A7" s="23" t="s">
        <v>35</v>
      </c>
      <c r="B7" s="17" t="s">
        <v>32</v>
      </c>
      <c r="C7" s="18">
        <v>226910338</v>
      </c>
      <c r="D7" s="18"/>
      <c r="E7" s="19">
        <v>105792770</v>
      </c>
      <c r="F7" s="20">
        <v>105792770</v>
      </c>
      <c r="G7" s="20">
        <v>89589605</v>
      </c>
      <c r="H7" s="20">
        <v>27032258</v>
      </c>
      <c r="I7" s="20">
        <v>12516781</v>
      </c>
      <c r="J7" s="20">
        <v>129138644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129138644</v>
      </c>
      <c r="X7" s="20">
        <v>26448195</v>
      </c>
      <c r="Y7" s="20">
        <v>102690449</v>
      </c>
      <c r="Z7" s="21">
        <v>388.2701598351041</v>
      </c>
      <c r="AA7" s="22">
        <v>105792770</v>
      </c>
    </row>
    <row r="8" spans="1:27" x14ac:dyDescent="0.25">
      <c r="A8" s="23" t="s">
        <v>36</v>
      </c>
      <c r="B8" s="17" t="s">
        <v>32</v>
      </c>
      <c r="C8" s="18">
        <v>746632</v>
      </c>
      <c r="D8" s="18"/>
      <c r="E8" s="19">
        <v>1181810</v>
      </c>
      <c r="F8" s="20">
        <v>1181810</v>
      </c>
      <c r="G8" s="20">
        <v>-587095</v>
      </c>
      <c r="H8" s="20">
        <v>-1163</v>
      </c>
      <c r="I8" s="20">
        <v>-1155</v>
      </c>
      <c r="J8" s="20">
        <v>-589413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-589413</v>
      </c>
      <c r="X8" s="20">
        <v>295455</v>
      </c>
      <c r="Y8" s="20">
        <v>-884868</v>
      </c>
      <c r="Z8" s="21">
        <v>-299.49332385642487</v>
      </c>
      <c r="AA8" s="22">
        <v>1181810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-5231323</v>
      </c>
      <c r="D10" s="18"/>
      <c r="E10" s="19"/>
      <c r="F10" s="20"/>
      <c r="G10" s="20">
        <v>-283708</v>
      </c>
      <c r="H10" s="20">
        <v>-126517</v>
      </c>
      <c r="I10" s="20">
        <v>-525040</v>
      </c>
      <c r="J10" s="20">
        <v>-935265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-935265</v>
      </c>
      <c r="X10" s="20"/>
      <c r="Y10" s="20">
        <v>-935265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-610625</v>
      </c>
      <c r="D11" s="18"/>
      <c r="E11" s="19"/>
      <c r="F11" s="20"/>
      <c r="G11" s="24">
        <v>-657982</v>
      </c>
      <c r="H11" s="24"/>
      <c r="I11" s="24"/>
      <c r="J11" s="20">
        <v>-657982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-657982</v>
      </c>
      <c r="X11" s="20"/>
      <c r="Y11" s="24">
        <v>-657982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1686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191928896</v>
      </c>
      <c r="D13" s="29">
        <f>SUM(D6:D12)</f>
        <v>0</v>
      </c>
      <c r="E13" s="30">
        <f t="shared" si="0"/>
        <v>639835097</v>
      </c>
      <c r="F13" s="31">
        <f t="shared" si="0"/>
        <v>639835097</v>
      </c>
      <c r="G13" s="31">
        <f t="shared" si="0"/>
        <v>121442672</v>
      </c>
      <c r="H13" s="31">
        <f t="shared" si="0"/>
        <v>-5203646</v>
      </c>
      <c r="I13" s="31">
        <f t="shared" si="0"/>
        <v>-3986194</v>
      </c>
      <c r="J13" s="31">
        <f t="shared" si="0"/>
        <v>112252832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112252832</v>
      </c>
      <c r="X13" s="31">
        <f t="shared" si="0"/>
        <v>159958779</v>
      </c>
      <c r="Y13" s="31">
        <f t="shared" si="0"/>
        <v>-47705947</v>
      </c>
      <c r="Z13" s="32">
        <f>+IF(X13&lt;&gt;0,+(Y13/X13)*100,0)</f>
        <v>-29.823900443751199</v>
      </c>
      <c r="AA13" s="33">
        <f>SUM(AA6:AA12)</f>
        <v>639835097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-47216184</v>
      </c>
      <c r="D17" s="18"/>
      <c r="E17" s="19">
        <v>500398034</v>
      </c>
      <c r="F17" s="20">
        <v>500398034</v>
      </c>
      <c r="G17" s="24">
        <v>16976141</v>
      </c>
      <c r="H17" s="24">
        <v>-5716710</v>
      </c>
      <c r="I17" s="24">
        <v>-659680</v>
      </c>
      <c r="J17" s="20">
        <v>10599751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10599751</v>
      </c>
      <c r="X17" s="20">
        <v>125099511</v>
      </c>
      <c r="Y17" s="24">
        <v>-114499760</v>
      </c>
      <c r="Z17" s="25">
        <v>-91.526944497808628</v>
      </c>
      <c r="AA17" s="26">
        <v>500398034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-47216184</v>
      </c>
      <c r="D25" s="29">
        <f t="shared" ref="D25:Y25" si="1">SUM(D15:D24)</f>
        <v>0</v>
      </c>
      <c r="E25" s="35">
        <f t="shared" si="1"/>
        <v>500398034</v>
      </c>
      <c r="F25" s="36">
        <f t="shared" si="1"/>
        <v>500398034</v>
      </c>
      <c r="G25" s="36">
        <f t="shared" si="1"/>
        <v>16976141</v>
      </c>
      <c r="H25" s="36">
        <f t="shared" si="1"/>
        <v>-5716710</v>
      </c>
      <c r="I25" s="36">
        <f t="shared" si="1"/>
        <v>-659680</v>
      </c>
      <c r="J25" s="36">
        <f t="shared" si="1"/>
        <v>10599751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10599751</v>
      </c>
      <c r="X25" s="36">
        <f t="shared" si="1"/>
        <v>125099511</v>
      </c>
      <c r="Y25" s="36">
        <f t="shared" si="1"/>
        <v>-114499760</v>
      </c>
      <c r="Z25" s="37">
        <f>+IF(X25&lt;&gt;0,+(Y25/X25)*100,0)</f>
        <v>-91.526944497808628</v>
      </c>
      <c r="AA25" s="38">
        <f>SUM(AA15:AA24)</f>
        <v>500398034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144712712</v>
      </c>
      <c r="D26" s="29">
        <f>+D13+D25</f>
        <v>0</v>
      </c>
      <c r="E26" s="30">
        <f t="shared" si="2"/>
        <v>1140233131</v>
      </c>
      <c r="F26" s="31">
        <f t="shared" si="2"/>
        <v>1140233131</v>
      </c>
      <c r="G26" s="31">
        <f t="shared" si="2"/>
        <v>138418813</v>
      </c>
      <c r="H26" s="31">
        <f t="shared" si="2"/>
        <v>-10920356</v>
      </c>
      <c r="I26" s="31">
        <f t="shared" si="2"/>
        <v>-4645874</v>
      </c>
      <c r="J26" s="31">
        <f t="shared" si="2"/>
        <v>122852583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122852583</v>
      </c>
      <c r="X26" s="31">
        <f t="shared" si="2"/>
        <v>285058290</v>
      </c>
      <c r="Y26" s="31">
        <f t="shared" si="2"/>
        <v>-162205707</v>
      </c>
      <c r="Z26" s="32">
        <f>+IF(X26&lt;&gt;0,+(Y26/X26)*100,0)</f>
        <v>-56.902645069539993</v>
      </c>
      <c r="AA26" s="33">
        <f>+AA13+AA25</f>
        <v>1140233131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-27764223</v>
      </c>
      <c r="D32" s="18"/>
      <c r="E32" s="19">
        <v>-11028144</v>
      </c>
      <c r="F32" s="20">
        <v>-11028144</v>
      </c>
      <c r="G32" s="20">
        <v>-29336400</v>
      </c>
      <c r="H32" s="20">
        <v>-71802</v>
      </c>
      <c r="I32" s="20">
        <v>2993698</v>
      </c>
      <c r="J32" s="20">
        <v>-26414504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-26414504</v>
      </c>
      <c r="X32" s="20">
        <v>-2757036</v>
      </c>
      <c r="Y32" s="20">
        <v>-23657468</v>
      </c>
      <c r="Z32" s="21">
        <v>858.07613683680586</v>
      </c>
      <c r="AA32" s="22">
        <v>-11028144</v>
      </c>
    </row>
    <row r="33" spans="1:27" x14ac:dyDescent="0.25">
      <c r="A33" s="23" t="s">
        <v>60</v>
      </c>
      <c r="B33" s="17" t="s">
        <v>32</v>
      </c>
      <c r="C33" s="18">
        <v>-25263164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-4138170</v>
      </c>
      <c r="D35" s="18"/>
      <c r="E35" s="19"/>
      <c r="F35" s="20"/>
      <c r="G35" s="20">
        <v>-4544686</v>
      </c>
      <c r="H35" s="20">
        <v>-4767211</v>
      </c>
      <c r="I35" s="20">
        <v>-5659249</v>
      </c>
      <c r="J35" s="20">
        <v>-14971146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-14971146</v>
      </c>
      <c r="X35" s="20"/>
      <c r="Y35" s="20">
        <v>-14971146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-57165557</v>
      </c>
      <c r="D37" s="29">
        <f t="shared" ref="D37:Y37" si="3">SUM(D29:D36)</f>
        <v>0</v>
      </c>
      <c r="E37" s="30">
        <f t="shared" si="3"/>
        <v>-11028144</v>
      </c>
      <c r="F37" s="31">
        <f t="shared" si="3"/>
        <v>-11028144</v>
      </c>
      <c r="G37" s="31">
        <f t="shared" si="3"/>
        <v>-33881086</v>
      </c>
      <c r="H37" s="31">
        <f t="shared" si="3"/>
        <v>-4839013</v>
      </c>
      <c r="I37" s="31">
        <f t="shared" si="3"/>
        <v>-2665551</v>
      </c>
      <c r="J37" s="31">
        <f t="shared" si="3"/>
        <v>-41385650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-41385650</v>
      </c>
      <c r="X37" s="31">
        <f t="shared" si="3"/>
        <v>-2757036</v>
      </c>
      <c r="Y37" s="31">
        <f t="shared" si="3"/>
        <v>-38628614</v>
      </c>
      <c r="Z37" s="32">
        <f>+IF(X37&lt;&gt;0,+(Y37/X37)*100,0)</f>
        <v>1401.0921148653845</v>
      </c>
      <c r="AA37" s="33">
        <f>SUM(AA29:AA36)</f>
        <v>-11028144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-57165557</v>
      </c>
      <c r="D44" s="29">
        <f>+D37+D43</f>
        <v>0</v>
      </c>
      <c r="E44" s="30">
        <f t="shared" si="5"/>
        <v>-11028144</v>
      </c>
      <c r="F44" s="31">
        <f t="shared" si="5"/>
        <v>-11028144</v>
      </c>
      <c r="G44" s="31">
        <f t="shared" si="5"/>
        <v>-33881086</v>
      </c>
      <c r="H44" s="31">
        <f t="shared" si="5"/>
        <v>-4839013</v>
      </c>
      <c r="I44" s="31">
        <f t="shared" si="5"/>
        <v>-2665551</v>
      </c>
      <c r="J44" s="31">
        <f t="shared" si="5"/>
        <v>-41385650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-41385650</v>
      </c>
      <c r="X44" s="31">
        <f t="shared" si="5"/>
        <v>-2757036</v>
      </c>
      <c r="Y44" s="31">
        <f t="shared" si="5"/>
        <v>-38628614</v>
      </c>
      <c r="Z44" s="32">
        <f>+IF(X44&lt;&gt;0,+(Y44/X44)*100,0)</f>
        <v>1401.0921148653845</v>
      </c>
      <c r="AA44" s="33">
        <f>+AA37+AA43</f>
        <v>-11028144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201878269</v>
      </c>
      <c r="D45" s="42">
        <f t="shared" si="6"/>
        <v>0</v>
      </c>
      <c r="E45" s="43">
        <f t="shared" si="6"/>
        <v>1151261275</v>
      </c>
      <c r="F45" s="44">
        <f t="shared" si="6"/>
        <v>1151261275</v>
      </c>
      <c r="G45" s="44">
        <f t="shared" si="6"/>
        <v>172299899</v>
      </c>
      <c r="H45" s="44">
        <f t="shared" si="6"/>
        <v>-6081343</v>
      </c>
      <c r="I45" s="44">
        <f t="shared" si="6"/>
        <v>-1980323</v>
      </c>
      <c r="J45" s="44">
        <f t="shared" si="6"/>
        <v>164238233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164238233</v>
      </c>
      <c r="X45" s="44">
        <f t="shared" si="6"/>
        <v>287815326</v>
      </c>
      <c r="Y45" s="44">
        <f t="shared" si="6"/>
        <v>-123577093</v>
      </c>
      <c r="Z45" s="45">
        <f>+IF(X45&lt;&gt;0,+(Y45/X45)*100,0)</f>
        <v>-42.93624481970776</v>
      </c>
      <c r="AA45" s="46">
        <f>+AA26-AA44</f>
        <v>1151261275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40046775</v>
      </c>
      <c r="F48" s="20">
        <v>40046775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10011693</v>
      </c>
      <c r="Y48" s="20">
        <v>-10011693</v>
      </c>
      <c r="Z48" s="47">
        <v>-100</v>
      </c>
      <c r="AA48" s="22">
        <v>40046775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40046775</v>
      </c>
      <c r="F50" s="52">
        <f t="shared" si="7"/>
        <v>40046775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10011693</v>
      </c>
      <c r="Y50" s="52">
        <f t="shared" si="7"/>
        <v>-10011693</v>
      </c>
      <c r="Z50" s="53">
        <f>+IF(X50&lt;&gt;0,+(Y50/X50)*100,0)</f>
        <v>-100</v>
      </c>
      <c r="AA50" s="54">
        <f>SUM(AA47:AA49)</f>
        <v>40046775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-782811332</v>
      </c>
      <c r="D6" s="18"/>
      <c r="E6" s="19">
        <v>-19257572</v>
      </c>
      <c r="F6" s="20">
        <v>-20560258</v>
      </c>
      <c r="G6" s="20">
        <v>-776990219</v>
      </c>
      <c r="H6" s="20">
        <v>-52625079</v>
      </c>
      <c r="I6" s="20">
        <v>-42502282</v>
      </c>
      <c r="J6" s="20">
        <v>-872117580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-872117580</v>
      </c>
      <c r="X6" s="20">
        <v>-1064394</v>
      </c>
      <c r="Y6" s="20">
        <v>-871053186</v>
      </c>
      <c r="Z6" s="21">
        <v>81835.597156691976</v>
      </c>
      <c r="AA6" s="22">
        <v>-20560258</v>
      </c>
    </row>
    <row r="7" spans="1:27" x14ac:dyDescent="0.25">
      <c r="A7" s="23" t="s">
        <v>35</v>
      </c>
      <c r="B7" s="17" t="s">
        <v>32</v>
      </c>
      <c r="C7" s="18">
        <v>683217706</v>
      </c>
      <c r="D7" s="18"/>
      <c r="E7" s="19">
        <v>432971813</v>
      </c>
      <c r="F7" s="20">
        <v>432971813</v>
      </c>
      <c r="G7" s="20">
        <v>722596659</v>
      </c>
      <c r="H7" s="20">
        <v>33483916</v>
      </c>
      <c r="I7" s="20">
        <v>32177602</v>
      </c>
      <c r="J7" s="20">
        <v>788258177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788258177</v>
      </c>
      <c r="X7" s="20">
        <v>134994243</v>
      </c>
      <c r="Y7" s="20">
        <v>653263934</v>
      </c>
      <c r="Z7" s="21">
        <v>483.91984686339555</v>
      </c>
      <c r="AA7" s="22">
        <v>432971813</v>
      </c>
    </row>
    <row r="8" spans="1:27" x14ac:dyDescent="0.25">
      <c r="A8" s="23" t="s">
        <v>36</v>
      </c>
      <c r="B8" s="17" t="s">
        <v>32</v>
      </c>
      <c r="C8" s="18">
        <v>1124791</v>
      </c>
      <c r="D8" s="18"/>
      <c r="E8" s="19">
        <v>1025157</v>
      </c>
      <c r="F8" s="20">
        <v>1025157</v>
      </c>
      <c r="G8" s="20">
        <v>1237990</v>
      </c>
      <c r="H8" s="20">
        <v>113200</v>
      </c>
      <c r="I8" s="20">
        <v>90861</v>
      </c>
      <c r="J8" s="20">
        <v>1442051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1442051</v>
      </c>
      <c r="X8" s="20">
        <v>256290</v>
      </c>
      <c r="Y8" s="20">
        <v>1185761</v>
      </c>
      <c r="Z8" s="21">
        <v>462.66377931249758</v>
      </c>
      <c r="AA8" s="22">
        <v>1025157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-24364290</v>
      </c>
      <c r="D10" s="18"/>
      <c r="E10" s="19">
        <v>-8807874</v>
      </c>
      <c r="F10" s="20">
        <v>-8807876</v>
      </c>
      <c r="G10" s="20">
        <v>-24425390</v>
      </c>
      <c r="H10" s="20">
        <v>-297502</v>
      </c>
      <c r="I10" s="20">
        <v>-1375892</v>
      </c>
      <c r="J10" s="20">
        <v>-26098784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-26098784</v>
      </c>
      <c r="X10" s="20">
        <v>-2201961</v>
      </c>
      <c r="Y10" s="20">
        <v>-23896823</v>
      </c>
      <c r="Z10" s="21">
        <v>1085.2518732166463</v>
      </c>
      <c r="AA10" s="22">
        <v>-8807876</v>
      </c>
    </row>
    <row r="11" spans="1:27" x14ac:dyDescent="0.25">
      <c r="A11" s="23" t="s">
        <v>39</v>
      </c>
      <c r="B11" s="17" t="s">
        <v>32</v>
      </c>
      <c r="C11" s="18">
        <v>174573341</v>
      </c>
      <c r="D11" s="18"/>
      <c r="E11" s="19"/>
      <c r="F11" s="20"/>
      <c r="G11" s="24">
        <v>174561123</v>
      </c>
      <c r="H11" s="24">
        <v>7158785</v>
      </c>
      <c r="I11" s="24">
        <v>6678755</v>
      </c>
      <c r="J11" s="20">
        <v>188398663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188398663</v>
      </c>
      <c r="X11" s="20"/>
      <c r="Y11" s="24">
        <v>188398663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51740216</v>
      </c>
      <c r="D13" s="29">
        <f>SUM(D6:D12)</f>
        <v>0</v>
      </c>
      <c r="E13" s="30">
        <f t="shared" si="0"/>
        <v>405931524</v>
      </c>
      <c r="F13" s="31">
        <f t="shared" si="0"/>
        <v>404628836</v>
      </c>
      <c r="G13" s="31">
        <f t="shared" si="0"/>
        <v>96980163</v>
      </c>
      <c r="H13" s="31">
        <f t="shared" si="0"/>
        <v>-12166680</v>
      </c>
      <c r="I13" s="31">
        <f t="shared" si="0"/>
        <v>-4930956</v>
      </c>
      <c r="J13" s="31">
        <f t="shared" si="0"/>
        <v>79882527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79882527</v>
      </c>
      <c r="X13" s="31">
        <f t="shared" si="0"/>
        <v>131984178</v>
      </c>
      <c r="Y13" s="31">
        <f t="shared" si="0"/>
        <v>-52101651</v>
      </c>
      <c r="Z13" s="32">
        <f>+IF(X13&lt;&gt;0,+(Y13/X13)*100,0)</f>
        <v>-39.475679425756624</v>
      </c>
      <c r="AA13" s="33">
        <f>SUM(AA6:AA12)</f>
        <v>404628836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18891620</v>
      </c>
      <c r="D17" s="18"/>
      <c r="E17" s="19">
        <v>23223951</v>
      </c>
      <c r="F17" s="20">
        <v>24526637</v>
      </c>
      <c r="G17" s="24">
        <v>21558958</v>
      </c>
      <c r="H17" s="24">
        <v>-2412691</v>
      </c>
      <c r="I17" s="24">
        <v>1187450</v>
      </c>
      <c r="J17" s="20">
        <v>20333717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20333717</v>
      </c>
      <c r="X17" s="20">
        <v>2055987</v>
      </c>
      <c r="Y17" s="24">
        <v>18277730</v>
      </c>
      <c r="Z17" s="25">
        <v>889.00027091610991</v>
      </c>
      <c r="AA17" s="26">
        <v>24526637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18891620</v>
      </c>
      <c r="D25" s="29">
        <f t="shared" ref="D25:Y25" si="1">SUM(D15:D24)</f>
        <v>0</v>
      </c>
      <c r="E25" s="35">
        <f t="shared" si="1"/>
        <v>23223951</v>
      </c>
      <c r="F25" s="36">
        <f t="shared" si="1"/>
        <v>24526637</v>
      </c>
      <c r="G25" s="36">
        <f t="shared" si="1"/>
        <v>21558958</v>
      </c>
      <c r="H25" s="36">
        <f t="shared" si="1"/>
        <v>-2412691</v>
      </c>
      <c r="I25" s="36">
        <f t="shared" si="1"/>
        <v>1187450</v>
      </c>
      <c r="J25" s="36">
        <f t="shared" si="1"/>
        <v>20333717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20333717</v>
      </c>
      <c r="X25" s="36">
        <f t="shared" si="1"/>
        <v>2055987</v>
      </c>
      <c r="Y25" s="36">
        <f t="shared" si="1"/>
        <v>18277730</v>
      </c>
      <c r="Z25" s="37">
        <f>+IF(X25&lt;&gt;0,+(Y25/X25)*100,0)</f>
        <v>889.00027091610991</v>
      </c>
      <c r="AA25" s="38">
        <f>SUM(AA15:AA24)</f>
        <v>24526637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70631836</v>
      </c>
      <c r="D26" s="29">
        <f>+D13+D25</f>
        <v>0</v>
      </c>
      <c r="E26" s="30">
        <f t="shared" si="2"/>
        <v>429155475</v>
      </c>
      <c r="F26" s="31">
        <f t="shared" si="2"/>
        <v>429155473</v>
      </c>
      <c r="G26" s="31">
        <f t="shared" si="2"/>
        <v>118539121</v>
      </c>
      <c r="H26" s="31">
        <f t="shared" si="2"/>
        <v>-14579371</v>
      </c>
      <c r="I26" s="31">
        <f t="shared" si="2"/>
        <v>-3743506</v>
      </c>
      <c r="J26" s="31">
        <f t="shared" si="2"/>
        <v>100216244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100216244</v>
      </c>
      <c r="X26" s="31">
        <f t="shared" si="2"/>
        <v>134040165</v>
      </c>
      <c r="Y26" s="31">
        <f t="shared" si="2"/>
        <v>-33823921</v>
      </c>
      <c r="Z26" s="32">
        <f>+IF(X26&lt;&gt;0,+(Y26/X26)*100,0)</f>
        <v>-25.234168430037368</v>
      </c>
      <c r="AA26" s="33">
        <f>+AA13+AA25</f>
        <v>429155473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370287170</v>
      </c>
      <c r="D32" s="18"/>
      <c r="E32" s="19">
        <v>421924188</v>
      </c>
      <c r="F32" s="20">
        <v>421925938</v>
      </c>
      <c r="G32" s="20">
        <v>372512900</v>
      </c>
      <c r="H32" s="20">
        <v>-5036714</v>
      </c>
      <c r="I32" s="20">
        <v>1162828</v>
      </c>
      <c r="J32" s="20">
        <v>368639014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368639014</v>
      </c>
      <c r="X32" s="20">
        <v>105481472</v>
      </c>
      <c r="Y32" s="20">
        <v>263157542</v>
      </c>
      <c r="Z32" s="21">
        <v>249.48224272031396</v>
      </c>
      <c r="AA32" s="22">
        <v>421925938</v>
      </c>
    </row>
    <row r="33" spans="1:27" x14ac:dyDescent="0.25">
      <c r="A33" s="23" t="s">
        <v>60</v>
      </c>
      <c r="B33" s="17" t="s">
        <v>32</v>
      </c>
      <c r="C33" s="18">
        <v>-14720026</v>
      </c>
      <c r="D33" s="18"/>
      <c r="E33" s="19">
        <v>-460870</v>
      </c>
      <c r="F33" s="20">
        <v>-460870</v>
      </c>
      <c r="G33" s="20">
        <v>-14807249</v>
      </c>
      <c r="H33" s="20">
        <v>87224</v>
      </c>
      <c r="I33" s="20"/>
      <c r="J33" s="20">
        <v>-14720025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-14720025</v>
      </c>
      <c r="X33" s="20">
        <v>-115215</v>
      </c>
      <c r="Y33" s="20">
        <v>-14604810</v>
      </c>
      <c r="Z33" s="21">
        <v>12676.135919802109</v>
      </c>
      <c r="AA33" s="22">
        <v>-460870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988231</v>
      </c>
      <c r="F34" s="20">
        <v>988231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247059</v>
      </c>
      <c r="Y34" s="20">
        <v>-247059</v>
      </c>
      <c r="Z34" s="21">
        <v>-100</v>
      </c>
      <c r="AA34" s="22">
        <v>988231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355567144</v>
      </c>
      <c r="D37" s="29">
        <f t="shared" ref="D37:Y37" si="3">SUM(D29:D36)</f>
        <v>0</v>
      </c>
      <c r="E37" s="30">
        <f t="shared" si="3"/>
        <v>422451549</v>
      </c>
      <c r="F37" s="31">
        <f t="shared" si="3"/>
        <v>422453299</v>
      </c>
      <c r="G37" s="31">
        <f t="shared" si="3"/>
        <v>357705651</v>
      </c>
      <c r="H37" s="31">
        <f t="shared" si="3"/>
        <v>-4949490</v>
      </c>
      <c r="I37" s="31">
        <f t="shared" si="3"/>
        <v>1162828</v>
      </c>
      <c r="J37" s="31">
        <f t="shared" si="3"/>
        <v>353918989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353918989</v>
      </c>
      <c r="X37" s="31">
        <f t="shared" si="3"/>
        <v>105613316</v>
      </c>
      <c r="Y37" s="31">
        <f t="shared" si="3"/>
        <v>248305673</v>
      </c>
      <c r="Z37" s="32">
        <f>+IF(X37&lt;&gt;0,+(Y37/X37)*100,0)</f>
        <v>235.10830111612063</v>
      </c>
      <c r="AA37" s="33">
        <f>SUM(AA29:AA36)</f>
        <v>422453299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270175</v>
      </c>
      <c r="F39" s="20">
        <v>270175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67545</v>
      </c>
      <c r="Y39" s="20">
        <v>-67545</v>
      </c>
      <c r="Z39" s="21">
        <v>-100</v>
      </c>
      <c r="AA39" s="22">
        <v>270175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270175</v>
      </c>
      <c r="F43" s="36">
        <f t="shared" si="4"/>
        <v>270175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67545</v>
      </c>
      <c r="Y43" s="36">
        <f t="shared" si="4"/>
        <v>-67545</v>
      </c>
      <c r="Z43" s="37">
        <f>+IF(X43&lt;&gt;0,+(Y43/X43)*100,0)</f>
        <v>-100</v>
      </c>
      <c r="AA43" s="38">
        <f>SUM(AA39:AA42)</f>
        <v>270175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355567144</v>
      </c>
      <c r="D44" s="29">
        <f>+D37+D43</f>
        <v>0</v>
      </c>
      <c r="E44" s="30">
        <f t="shared" si="5"/>
        <v>422721724</v>
      </c>
      <c r="F44" s="31">
        <f t="shared" si="5"/>
        <v>422723474</v>
      </c>
      <c r="G44" s="31">
        <f t="shared" si="5"/>
        <v>357705651</v>
      </c>
      <c r="H44" s="31">
        <f t="shared" si="5"/>
        <v>-4949490</v>
      </c>
      <c r="I44" s="31">
        <f t="shared" si="5"/>
        <v>1162828</v>
      </c>
      <c r="J44" s="31">
        <f t="shared" si="5"/>
        <v>353918989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353918989</v>
      </c>
      <c r="X44" s="31">
        <f t="shared" si="5"/>
        <v>105680861</v>
      </c>
      <c r="Y44" s="31">
        <f t="shared" si="5"/>
        <v>248238128</v>
      </c>
      <c r="Z44" s="32">
        <f>+IF(X44&lt;&gt;0,+(Y44/X44)*100,0)</f>
        <v>234.89411957005157</v>
      </c>
      <c r="AA44" s="33">
        <f>+AA37+AA43</f>
        <v>422723474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-284935308</v>
      </c>
      <c r="D45" s="42">
        <f t="shared" si="6"/>
        <v>0</v>
      </c>
      <c r="E45" s="43">
        <f t="shared" si="6"/>
        <v>6433751</v>
      </c>
      <c r="F45" s="44">
        <f t="shared" si="6"/>
        <v>6431999</v>
      </c>
      <c r="G45" s="44">
        <f t="shared" si="6"/>
        <v>-239166530</v>
      </c>
      <c r="H45" s="44">
        <f t="shared" si="6"/>
        <v>-9629881</v>
      </c>
      <c r="I45" s="44">
        <f t="shared" si="6"/>
        <v>-4906334</v>
      </c>
      <c r="J45" s="44">
        <f t="shared" si="6"/>
        <v>-253702745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-253702745</v>
      </c>
      <c r="X45" s="44">
        <f t="shared" si="6"/>
        <v>28359304</v>
      </c>
      <c r="Y45" s="44">
        <f t="shared" si="6"/>
        <v>-282062049</v>
      </c>
      <c r="Z45" s="45">
        <f>+IF(X45&lt;&gt;0,+(Y45/X45)*100,0)</f>
        <v>-994.60145072671742</v>
      </c>
      <c r="AA45" s="46">
        <f>+AA26-AA44</f>
        <v>6431999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63869718</v>
      </c>
      <c r="D47" s="18"/>
      <c r="E47" s="19"/>
      <c r="F47" s="20"/>
      <c r="G47" s="20">
        <v>65657171</v>
      </c>
      <c r="H47" s="20">
        <v>-1787454</v>
      </c>
      <c r="I47" s="20"/>
      <c r="J47" s="20">
        <v>63869717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63869717</v>
      </c>
      <c r="X47" s="20"/>
      <c r="Y47" s="20">
        <v>63869717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-10118277</v>
      </c>
      <c r="D48" s="18"/>
      <c r="E48" s="19"/>
      <c r="F48" s="20"/>
      <c r="G48" s="20">
        <v>-10329878</v>
      </c>
      <c r="H48" s="20">
        <v>211603</v>
      </c>
      <c r="I48" s="20"/>
      <c r="J48" s="20">
        <v>-10118275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-10118275</v>
      </c>
      <c r="X48" s="20"/>
      <c r="Y48" s="20">
        <v>-10118275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53751441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55327293</v>
      </c>
      <c r="H50" s="52">
        <f t="shared" si="7"/>
        <v>-1575851</v>
      </c>
      <c r="I50" s="52">
        <f t="shared" si="7"/>
        <v>0</v>
      </c>
      <c r="J50" s="52">
        <f t="shared" si="7"/>
        <v>53751442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53751442</v>
      </c>
      <c r="X50" s="52">
        <f t="shared" si="7"/>
        <v>0</v>
      </c>
      <c r="Y50" s="52">
        <f t="shared" si="7"/>
        <v>53751442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1279489945</v>
      </c>
      <c r="D17" s="18"/>
      <c r="E17" s="19">
        <v>1213544323</v>
      </c>
      <c r="F17" s="20">
        <v>1211644323</v>
      </c>
      <c r="G17" s="24">
        <v>1262032423</v>
      </c>
      <c r="H17" s="24">
        <v>17032842</v>
      </c>
      <c r="I17" s="24">
        <v>5232983</v>
      </c>
      <c r="J17" s="20">
        <v>1284298248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1284298248</v>
      </c>
      <c r="X17" s="20">
        <v>291090646</v>
      </c>
      <c r="Y17" s="24">
        <v>993207602</v>
      </c>
      <c r="Z17" s="25">
        <v>341.2021704057093</v>
      </c>
      <c r="AA17" s="26">
        <v>1211644323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1279489945</v>
      </c>
      <c r="D25" s="29">
        <f t="shared" ref="D25:Y25" si="1">SUM(D15:D24)</f>
        <v>0</v>
      </c>
      <c r="E25" s="35">
        <f t="shared" si="1"/>
        <v>1213544323</v>
      </c>
      <c r="F25" s="36">
        <f t="shared" si="1"/>
        <v>1211644323</v>
      </c>
      <c r="G25" s="36">
        <f t="shared" si="1"/>
        <v>1262032423</v>
      </c>
      <c r="H25" s="36">
        <f t="shared" si="1"/>
        <v>17032842</v>
      </c>
      <c r="I25" s="36">
        <f t="shared" si="1"/>
        <v>5232983</v>
      </c>
      <c r="J25" s="36">
        <f t="shared" si="1"/>
        <v>1284298248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1284298248</v>
      </c>
      <c r="X25" s="36">
        <f t="shared" si="1"/>
        <v>291090646</v>
      </c>
      <c r="Y25" s="36">
        <f t="shared" si="1"/>
        <v>993207602</v>
      </c>
      <c r="Z25" s="37">
        <f>+IF(X25&lt;&gt;0,+(Y25/X25)*100,0)</f>
        <v>341.2021704057093</v>
      </c>
      <c r="AA25" s="38">
        <f>SUM(AA15:AA24)</f>
        <v>1211644323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1279489945</v>
      </c>
      <c r="D26" s="29">
        <f>+D13+D25</f>
        <v>0</v>
      </c>
      <c r="E26" s="30">
        <f t="shared" si="2"/>
        <v>1213544323</v>
      </c>
      <c r="F26" s="31">
        <f t="shared" si="2"/>
        <v>1211644323</v>
      </c>
      <c r="G26" s="31">
        <f t="shared" si="2"/>
        <v>1262032423</v>
      </c>
      <c r="H26" s="31">
        <f t="shared" si="2"/>
        <v>17032842</v>
      </c>
      <c r="I26" s="31">
        <f t="shared" si="2"/>
        <v>5232983</v>
      </c>
      <c r="J26" s="31">
        <f t="shared" si="2"/>
        <v>1284298248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1284298248</v>
      </c>
      <c r="X26" s="31">
        <f t="shared" si="2"/>
        <v>291090646</v>
      </c>
      <c r="Y26" s="31">
        <f t="shared" si="2"/>
        <v>993207602</v>
      </c>
      <c r="Z26" s="32">
        <f>+IF(X26&lt;&gt;0,+(Y26/X26)*100,0)</f>
        <v>341.2021704057093</v>
      </c>
      <c r="AA26" s="33">
        <f>+AA13+AA25</f>
        <v>1211644323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71049433</v>
      </c>
      <c r="D31" s="18"/>
      <c r="E31" s="19">
        <v>70702652</v>
      </c>
      <c r="F31" s="20">
        <v>70702652</v>
      </c>
      <c r="G31" s="20">
        <v>71803514</v>
      </c>
      <c r="H31" s="20">
        <v>816463</v>
      </c>
      <c r="I31" s="20">
        <v>-261021</v>
      </c>
      <c r="J31" s="20">
        <v>72358956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72358956</v>
      </c>
      <c r="X31" s="20">
        <v>17675661</v>
      </c>
      <c r="Y31" s="20">
        <v>54683295</v>
      </c>
      <c r="Z31" s="21">
        <v>309.3705802572249</v>
      </c>
      <c r="AA31" s="22">
        <v>70702652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28784317</v>
      </c>
      <c r="D33" s="18"/>
      <c r="E33" s="19"/>
      <c r="F33" s="20"/>
      <c r="G33" s="20">
        <v>32227637</v>
      </c>
      <c r="H33" s="20">
        <v>-668951</v>
      </c>
      <c r="I33" s="20">
        <v>-1728681</v>
      </c>
      <c r="J33" s="20">
        <v>29830005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29830005</v>
      </c>
      <c r="X33" s="20">
        <v>-6</v>
      </c>
      <c r="Y33" s="20">
        <v>29830011</v>
      </c>
      <c r="Z33" s="21">
        <v>-497166850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99833750</v>
      </c>
      <c r="D37" s="29">
        <f t="shared" ref="D37:Y37" si="3">SUM(D29:D36)</f>
        <v>0</v>
      </c>
      <c r="E37" s="30">
        <f t="shared" si="3"/>
        <v>70702652</v>
      </c>
      <c r="F37" s="31">
        <f t="shared" si="3"/>
        <v>70702652</v>
      </c>
      <c r="G37" s="31">
        <f t="shared" si="3"/>
        <v>104031151</v>
      </c>
      <c r="H37" s="31">
        <f t="shared" si="3"/>
        <v>147512</v>
      </c>
      <c r="I37" s="31">
        <f t="shared" si="3"/>
        <v>-1989702</v>
      </c>
      <c r="J37" s="31">
        <f t="shared" si="3"/>
        <v>102188961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102188961</v>
      </c>
      <c r="X37" s="31">
        <f t="shared" si="3"/>
        <v>17675655</v>
      </c>
      <c r="Y37" s="31">
        <f t="shared" si="3"/>
        <v>84513306</v>
      </c>
      <c r="Z37" s="32">
        <f>+IF(X37&lt;&gt;0,+(Y37/X37)*100,0)</f>
        <v>478.13394185392281</v>
      </c>
      <c r="AA37" s="33">
        <f>SUM(AA29:AA36)</f>
        <v>70702652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99833750</v>
      </c>
      <c r="D44" s="29">
        <f>+D37+D43</f>
        <v>0</v>
      </c>
      <c r="E44" s="30">
        <f t="shared" si="5"/>
        <v>70702652</v>
      </c>
      <c r="F44" s="31">
        <f t="shared" si="5"/>
        <v>70702652</v>
      </c>
      <c r="G44" s="31">
        <f t="shared" si="5"/>
        <v>104031151</v>
      </c>
      <c r="H44" s="31">
        <f t="shared" si="5"/>
        <v>147512</v>
      </c>
      <c r="I44" s="31">
        <f t="shared" si="5"/>
        <v>-1989702</v>
      </c>
      <c r="J44" s="31">
        <f t="shared" si="5"/>
        <v>102188961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102188961</v>
      </c>
      <c r="X44" s="31">
        <f t="shared" si="5"/>
        <v>17675655</v>
      </c>
      <c r="Y44" s="31">
        <f t="shared" si="5"/>
        <v>84513306</v>
      </c>
      <c r="Z44" s="32">
        <f>+IF(X44&lt;&gt;0,+(Y44/X44)*100,0)</f>
        <v>478.13394185392281</v>
      </c>
      <c r="AA44" s="33">
        <f>+AA37+AA43</f>
        <v>70702652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1179656195</v>
      </c>
      <c r="D45" s="42">
        <f t="shared" si="6"/>
        <v>0</v>
      </c>
      <c r="E45" s="43">
        <f t="shared" si="6"/>
        <v>1142841671</v>
      </c>
      <c r="F45" s="44">
        <f t="shared" si="6"/>
        <v>1140941671</v>
      </c>
      <c r="G45" s="44">
        <f t="shared" si="6"/>
        <v>1158001272</v>
      </c>
      <c r="H45" s="44">
        <f t="shared" si="6"/>
        <v>16885330</v>
      </c>
      <c r="I45" s="44">
        <f t="shared" si="6"/>
        <v>7222685</v>
      </c>
      <c r="J45" s="44">
        <f t="shared" si="6"/>
        <v>1182109287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1182109287</v>
      </c>
      <c r="X45" s="44">
        <f t="shared" si="6"/>
        <v>273414991</v>
      </c>
      <c r="Y45" s="44">
        <f t="shared" si="6"/>
        <v>908694296</v>
      </c>
      <c r="Z45" s="45">
        <f>+IF(X45&lt;&gt;0,+(Y45/X45)*100,0)</f>
        <v>332.34984397764788</v>
      </c>
      <c r="AA45" s="46">
        <f>+AA26-AA44</f>
        <v>1140941671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2037566234</v>
      </c>
      <c r="D47" s="18"/>
      <c r="E47" s="19">
        <v>205723674</v>
      </c>
      <c r="F47" s="20">
        <v>207535676</v>
      </c>
      <c r="G47" s="20">
        <v>2060881687</v>
      </c>
      <c r="H47" s="20">
        <v>-16058622</v>
      </c>
      <c r="I47" s="20">
        <v>52919476</v>
      </c>
      <c r="J47" s="20">
        <v>2097742541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2097742541</v>
      </c>
      <c r="X47" s="20">
        <v>51883917</v>
      </c>
      <c r="Y47" s="20">
        <v>2045858624</v>
      </c>
      <c r="Z47" s="47">
        <v>3943.1460504417969</v>
      </c>
      <c r="AA47" s="22">
        <v>207535676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2065449159</v>
      </c>
      <c r="D50" s="50">
        <f t="shared" ref="D50:Y50" si="7">SUM(D47:D49)</f>
        <v>0</v>
      </c>
      <c r="E50" s="51">
        <f t="shared" si="7"/>
        <v>205723674</v>
      </c>
      <c r="F50" s="52">
        <f t="shared" si="7"/>
        <v>207535676</v>
      </c>
      <c r="G50" s="52">
        <f t="shared" si="7"/>
        <v>2088764612</v>
      </c>
      <c r="H50" s="52">
        <f t="shared" si="7"/>
        <v>-16058622</v>
      </c>
      <c r="I50" s="52">
        <f t="shared" si="7"/>
        <v>52919476</v>
      </c>
      <c r="J50" s="52">
        <f t="shared" si="7"/>
        <v>2125625466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2125625466</v>
      </c>
      <c r="X50" s="52">
        <f t="shared" si="7"/>
        <v>51883917</v>
      </c>
      <c r="Y50" s="52">
        <f t="shared" si="7"/>
        <v>2073741549</v>
      </c>
      <c r="Z50" s="53">
        <f>+IF(X50&lt;&gt;0,+(Y50/X50)*100,0)</f>
        <v>3996.8870295586976</v>
      </c>
      <c r="AA50" s="54">
        <f>SUM(AA47:AA49)</f>
        <v>207535676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395582547</v>
      </c>
      <c r="D6" s="18"/>
      <c r="E6" s="19">
        <v>347372166</v>
      </c>
      <c r="F6" s="20">
        <v>347138338</v>
      </c>
      <c r="G6" s="20">
        <v>-16920661</v>
      </c>
      <c r="H6" s="20">
        <v>-5153347</v>
      </c>
      <c r="I6" s="20">
        <v>494682626</v>
      </c>
      <c r="J6" s="20">
        <v>472608618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472608618</v>
      </c>
      <c r="X6" s="20">
        <v>215824269</v>
      </c>
      <c r="Y6" s="20">
        <v>256784349</v>
      </c>
      <c r="Z6" s="21">
        <v>118.97844027911431</v>
      </c>
      <c r="AA6" s="22">
        <v>347138338</v>
      </c>
    </row>
    <row r="7" spans="1:27" x14ac:dyDescent="0.25">
      <c r="A7" s="23" t="s">
        <v>35</v>
      </c>
      <c r="B7" s="17" t="s">
        <v>32</v>
      </c>
      <c r="C7" s="18">
        <v>-155386008</v>
      </c>
      <c r="D7" s="18"/>
      <c r="E7" s="19">
        <v>57834193</v>
      </c>
      <c r="F7" s="20">
        <v>57834193</v>
      </c>
      <c r="G7" s="20">
        <v>901006</v>
      </c>
      <c r="H7" s="20">
        <v>-3936852</v>
      </c>
      <c r="I7" s="20">
        <v>-254874463</v>
      </c>
      <c r="J7" s="20">
        <v>-257910309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-257910309</v>
      </c>
      <c r="X7" s="20">
        <v>17684479</v>
      </c>
      <c r="Y7" s="20">
        <v>-275594788</v>
      </c>
      <c r="Z7" s="21">
        <v>-1558.3992494209187</v>
      </c>
      <c r="AA7" s="22">
        <v>57834193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26369</v>
      </c>
      <c r="F8" s="20">
        <v>26369</v>
      </c>
      <c r="G8" s="20">
        <v>111492</v>
      </c>
      <c r="H8" s="20">
        <v>-12652</v>
      </c>
      <c r="I8" s="20">
        <v>-28181</v>
      </c>
      <c r="J8" s="20">
        <v>70659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70659</v>
      </c>
      <c r="X8" s="20">
        <v>8649</v>
      </c>
      <c r="Y8" s="20">
        <v>62010</v>
      </c>
      <c r="Z8" s="21">
        <v>716.96149843912599</v>
      </c>
      <c r="AA8" s="22">
        <v>26369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-66599348</v>
      </c>
      <c r="D10" s="18"/>
      <c r="E10" s="19">
        <v>-8871433</v>
      </c>
      <c r="F10" s="20">
        <v>-8871433</v>
      </c>
      <c r="G10" s="20">
        <v>-198222</v>
      </c>
      <c r="H10" s="20">
        <v>-1149273</v>
      </c>
      <c r="I10" s="20">
        <v>-66752586</v>
      </c>
      <c r="J10" s="20">
        <v>-68100081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-68100081</v>
      </c>
      <c r="X10" s="20">
        <v>-1246466</v>
      </c>
      <c r="Y10" s="20">
        <v>-66853615</v>
      </c>
      <c r="Z10" s="21">
        <v>5363.4527536250489</v>
      </c>
      <c r="AA10" s="22">
        <v>-8871433</v>
      </c>
    </row>
    <row r="11" spans="1:27" x14ac:dyDescent="0.25">
      <c r="A11" s="23" t="s">
        <v>39</v>
      </c>
      <c r="B11" s="17" t="s">
        <v>32</v>
      </c>
      <c r="C11" s="18">
        <v>405224436</v>
      </c>
      <c r="D11" s="18"/>
      <c r="E11" s="19">
        <v>169560971</v>
      </c>
      <c r="F11" s="20">
        <v>169591470</v>
      </c>
      <c r="G11" s="24">
        <v>369665</v>
      </c>
      <c r="H11" s="24">
        <v>14607186</v>
      </c>
      <c r="I11" s="24">
        <v>419298263</v>
      </c>
      <c r="J11" s="20">
        <v>434275114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434275114</v>
      </c>
      <c r="X11" s="20">
        <v>36816453</v>
      </c>
      <c r="Y11" s="24">
        <v>397458661</v>
      </c>
      <c r="Z11" s="25">
        <v>1079.5680425813971</v>
      </c>
      <c r="AA11" s="26">
        <v>169591470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578821627</v>
      </c>
      <c r="D13" s="29">
        <f>SUM(D6:D12)</f>
        <v>0</v>
      </c>
      <c r="E13" s="30">
        <f t="shared" si="0"/>
        <v>565922266</v>
      </c>
      <c r="F13" s="31">
        <f t="shared" si="0"/>
        <v>565718937</v>
      </c>
      <c r="G13" s="31">
        <f t="shared" si="0"/>
        <v>-15736720</v>
      </c>
      <c r="H13" s="31">
        <f t="shared" si="0"/>
        <v>4355062</v>
      </c>
      <c r="I13" s="31">
        <f t="shared" si="0"/>
        <v>592325659</v>
      </c>
      <c r="J13" s="31">
        <f t="shared" si="0"/>
        <v>580944001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580944001</v>
      </c>
      <c r="X13" s="31">
        <f t="shared" si="0"/>
        <v>269087384</v>
      </c>
      <c r="Y13" s="31">
        <f t="shared" si="0"/>
        <v>311856617</v>
      </c>
      <c r="Z13" s="32">
        <f>+IF(X13&lt;&gt;0,+(Y13/X13)*100,0)</f>
        <v>115.89417993673014</v>
      </c>
      <c r="AA13" s="33">
        <f>SUM(AA6:AA12)</f>
        <v>565718937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424053271</v>
      </c>
      <c r="D17" s="18"/>
      <c r="E17" s="19">
        <v>78839068</v>
      </c>
      <c r="F17" s="20">
        <v>79042397</v>
      </c>
      <c r="G17" s="24">
        <v>887452</v>
      </c>
      <c r="H17" s="24">
        <v>57904</v>
      </c>
      <c r="I17" s="24">
        <v>426154849</v>
      </c>
      <c r="J17" s="20">
        <v>427100205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427100205</v>
      </c>
      <c r="X17" s="20">
        <v>-11673316</v>
      </c>
      <c r="Y17" s="24">
        <v>438773521</v>
      </c>
      <c r="Z17" s="25">
        <v>-3758.7736081161515</v>
      </c>
      <c r="AA17" s="26">
        <v>79042397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-64695</v>
      </c>
      <c r="D21" s="18"/>
      <c r="E21" s="19">
        <v>-21696</v>
      </c>
      <c r="F21" s="20">
        <v>-21696</v>
      </c>
      <c r="G21" s="20">
        <v>-1225</v>
      </c>
      <c r="H21" s="20"/>
      <c r="I21" s="20">
        <v>-63470</v>
      </c>
      <c r="J21" s="20">
        <v>-64695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-64695</v>
      </c>
      <c r="X21" s="20">
        <v>-5424</v>
      </c>
      <c r="Y21" s="20">
        <v>-59271</v>
      </c>
      <c r="Z21" s="21">
        <v>1092.7544247787609</v>
      </c>
      <c r="AA21" s="22">
        <v>-21696</v>
      </c>
    </row>
    <row r="22" spans="1:27" x14ac:dyDescent="0.25">
      <c r="A22" s="23" t="s">
        <v>35</v>
      </c>
      <c r="B22" s="17" t="s">
        <v>32</v>
      </c>
      <c r="C22" s="18">
        <v>-229987</v>
      </c>
      <c r="D22" s="18"/>
      <c r="E22" s="19"/>
      <c r="F22" s="20"/>
      <c r="G22" s="20"/>
      <c r="H22" s="20"/>
      <c r="I22" s="20">
        <v>-229987</v>
      </c>
      <c r="J22" s="20">
        <v>-229987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-229987</v>
      </c>
      <c r="X22" s="20"/>
      <c r="Y22" s="20">
        <v>-229987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423758714</v>
      </c>
      <c r="D25" s="29">
        <f t="shared" ref="D25:Y25" si="1">SUM(D15:D24)</f>
        <v>0</v>
      </c>
      <c r="E25" s="35">
        <f t="shared" si="1"/>
        <v>78817372</v>
      </c>
      <c r="F25" s="36">
        <f t="shared" si="1"/>
        <v>79020701</v>
      </c>
      <c r="G25" s="36">
        <f t="shared" si="1"/>
        <v>886227</v>
      </c>
      <c r="H25" s="36">
        <f t="shared" si="1"/>
        <v>57904</v>
      </c>
      <c r="I25" s="36">
        <f t="shared" si="1"/>
        <v>425861517</v>
      </c>
      <c r="J25" s="36">
        <f t="shared" si="1"/>
        <v>426805648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426805648</v>
      </c>
      <c r="X25" s="36">
        <f t="shared" si="1"/>
        <v>-11678740</v>
      </c>
      <c r="Y25" s="36">
        <f t="shared" si="1"/>
        <v>438484388</v>
      </c>
      <c r="Z25" s="37">
        <f>+IF(X25&lt;&gt;0,+(Y25/X25)*100,0)</f>
        <v>-3754.5521862803698</v>
      </c>
      <c r="AA25" s="38">
        <f>SUM(AA15:AA24)</f>
        <v>79020701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1002580341</v>
      </c>
      <c r="D26" s="29">
        <f>+D13+D25</f>
        <v>0</v>
      </c>
      <c r="E26" s="30">
        <f t="shared" si="2"/>
        <v>644739638</v>
      </c>
      <c r="F26" s="31">
        <f t="shared" si="2"/>
        <v>644739638</v>
      </c>
      <c r="G26" s="31">
        <f t="shared" si="2"/>
        <v>-14850493</v>
      </c>
      <c r="H26" s="31">
        <f t="shared" si="2"/>
        <v>4412966</v>
      </c>
      <c r="I26" s="31">
        <f t="shared" si="2"/>
        <v>1018187176</v>
      </c>
      <c r="J26" s="31">
        <f t="shared" si="2"/>
        <v>1007749649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1007749649</v>
      </c>
      <c r="X26" s="31">
        <f t="shared" si="2"/>
        <v>257408644</v>
      </c>
      <c r="Y26" s="31">
        <f t="shared" si="2"/>
        <v>750341005</v>
      </c>
      <c r="Z26" s="32">
        <f>+IF(X26&lt;&gt;0,+(Y26/X26)*100,0)</f>
        <v>291.49798287271193</v>
      </c>
      <c r="AA26" s="33">
        <f>+AA13+AA25</f>
        <v>644739638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25798896</v>
      </c>
      <c r="D30" s="18"/>
      <c r="E30" s="19"/>
      <c r="F30" s="20"/>
      <c r="G30" s="20"/>
      <c r="H30" s="20"/>
      <c r="I30" s="20">
        <v>25798896</v>
      </c>
      <c r="J30" s="20">
        <v>25798896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25798896</v>
      </c>
      <c r="X30" s="20"/>
      <c r="Y30" s="20">
        <v>25798896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/>
      <c r="H31" s="20"/>
      <c r="I31" s="20">
        <v>-183559</v>
      </c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206305670</v>
      </c>
      <c r="D32" s="18"/>
      <c r="E32" s="19">
        <v>-31627832</v>
      </c>
      <c r="F32" s="20">
        <v>-31627832</v>
      </c>
      <c r="G32" s="20">
        <v>-118938719</v>
      </c>
      <c r="H32" s="20">
        <v>-8528566</v>
      </c>
      <c r="I32" s="20">
        <v>296645875</v>
      </c>
      <c r="J32" s="20">
        <v>169178590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169178590</v>
      </c>
      <c r="X32" s="20">
        <v>45765073</v>
      </c>
      <c r="Y32" s="20">
        <v>123413517</v>
      </c>
      <c r="Z32" s="21">
        <v>269.66747545666539</v>
      </c>
      <c r="AA32" s="22">
        <v>-31627832</v>
      </c>
    </row>
    <row r="33" spans="1:27" x14ac:dyDescent="0.25">
      <c r="A33" s="23" t="s">
        <v>60</v>
      </c>
      <c r="B33" s="17" t="s">
        <v>32</v>
      </c>
      <c r="C33" s="18">
        <v>-27848051</v>
      </c>
      <c r="D33" s="18"/>
      <c r="E33" s="19">
        <v>-10096000</v>
      </c>
      <c r="F33" s="20">
        <v>-10096000</v>
      </c>
      <c r="G33" s="20"/>
      <c r="H33" s="20"/>
      <c r="I33" s="20">
        <v>-27848051</v>
      </c>
      <c r="J33" s="20">
        <v>-27848051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-27848051</v>
      </c>
      <c r="X33" s="20"/>
      <c r="Y33" s="20">
        <v>-27848051</v>
      </c>
      <c r="Z33" s="21"/>
      <c r="AA33" s="22">
        <v>-10096000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140289</v>
      </c>
      <c r="D35" s="18"/>
      <c r="E35" s="19">
        <v>181869913</v>
      </c>
      <c r="F35" s="20">
        <v>181869913</v>
      </c>
      <c r="G35" s="20"/>
      <c r="H35" s="20"/>
      <c r="I35" s="20">
        <v>140289</v>
      </c>
      <c r="J35" s="20">
        <v>140289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140289</v>
      </c>
      <c r="X35" s="20">
        <v>39347820</v>
      </c>
      <c r="Y35" s="20">
        <v>-39207531</v>
      </c>
      <c r="Z35" s="21">
        <v>-99.643464364734825</v>
      </c>
      <c r="AA35" s="22">
        <v>181869913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204213245</v>
      </c>
      <c r="D37" s="29">
        <f t="shared" ref="D37:Y37" si="3">SUM(D29:D36)</f>
        <v>0</v>
      </c>
      <c r="E37" s="30">
        <f t="shared" si="3"/>
        <v>140146081</v>
      </c>
      <c r="F37" s="31">
        <f t="shared" si="3"/>
        <v>140146081</v>
      </c>
      <c r="G37" s="31">
        <f t="shared" si="3"/>
        <v>-118938719</v>
      </c>
      <c r="H37" s="31">
        <f t="shared" si="3"/>
        <v>-8528566</v>
      </c>
      <c r="I37" s="31">
        <f t="shared" si="3"/>
        <v>294553450</v>
      </c>
      <c r="J37" s="31">
        <f t="shared" si="3"/>
        <v>167086165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167086165</v>
      </c>
      <c r="X37" s="31">
        <f t="shared" si="3"/>
        <v>85112893</v>
      </c>
      <c r="Y37" s="31">
        <f t="shared" si="3"/>
        <v>81973272</v>
      </c>
      <c r="Z37" s="32">
        <f>+IF(X37&lt;&gt;0,+(Y37/X37)*100,0)</f>
        <v>96.31122748935347</v>
      </c>
      <c r="AA37" s="33">
        <f>SUM(AA29:AA36)</f>
        <v>140146081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7976776</v>
      </c>
      <c r="D39" s="18"/>
      <c r="E39" s="19"/>
      <c r="F39" s="20"/>
      <c r="G39" s="20"/>
      <c r="H39" s="20"/>
      <c r="I39" s="20">
        <v>7976776</v>
      </c>
      <c r="J39" s="20">
        <v>7976776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7976776</v>
      </c>
      <c r="X39" s="20"/>
      <c r="Y39" s="20">
        <v>7976776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326531094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326531094</v>
      </c>
      <c r="J43" s="36">
        <f t="shared" si="4"/>
        <v>326531094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326531094</v>
      </c>
      <c r="X43" s="36">
        <f t="shared" si="4"/>
        <v>0</v>
      </c>
      <c r="Y43" s="36">
        <f t="shared" si="4"/>
        <v>326531094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530744339</v>
      </c>
      <c r="D44" s="29">
        <f>+D37+D43</f>
        <v>0</v>
      </c>
      <c r="E44" s="30">
        <f t="shared" si="5"/>
        <v>140146081</v>
      </c>
      <c r="F44" s="31">
        <f t="shared" si="5"/>
        <v>140146081</v>
      </c>
      <c r="G44" s="31">
        <f t="shared" si="5"/>
        <v>-118938719</v>
      </c>
      <c r="H44" s="31">
        <f t="shared" si="5"/>
        <v>-8528566</v>
      </c>
      <c r="I44" s="31">
        <f t="shared" si="5"/>
        <v>621084544</v>
      </c>
      <c r="J44" s="31">
        <f t="shared" si="5"/>
        <v>493617259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493617259</v>
      </c>
      <c r="X44" s="31">
        <f t="shared" si="5"/>
        <v>85112893</v>
      </c>
      <c r="Y44" s="31">
        <f t="shared" si="5"/>
        <v>408504366</v>
      </c>
      <c r="Z44" s="32">
        <f>+IF(X44&lt;&gt;0,+(Y44/X44)*100,0)</f>
        <v>479.95591690203742</v>
      </c>
      <c r="AA44" s="33">
        <f>+AA37+AA43</f>
        <v>140146081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471836002</v>
      </c>
      <c r="D45" s="42">
        <f t="shared" si="6"/>
        <v>0</v>
      </c>
      <c r="E45" s="43">
        <f t="shared" si="6"/>
        <v>504593557</v>
      </c>
      <c r="F45" s="44">
        <f t="shared" si="6"/>
        <v>504593557</v>
      </c>
      <c r="G45" s="44">
        <f t="shared" si="6"/>
        <v>104088226</v>
      </c>
      <c r="H45" s="44">
        <f t="shared" si="6"/>
        <v>12941532</v>
      </c>
      <c r="I45" s="44">
        <f t="shared" si="6"/>
        <v>397102632</v>
      </c>
      <c r="J45" s="44">
        <f t="shared" si="6"/>
        <v>514132390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514132390</v>
      </c>
      <c r="X45" s="44">
        <f t="shared" si="6"/>
        <v>172295751</v>
      </c>
      <c r="Y45" s="44">
        <f t="shared" si="6"/>
        <v>341836639</v>
      </c>
      <c r="Z45" s="45">
        <f>+IF(X45&lt;&gt;0,+(Y45/X45)*100,0)</f>
        <v>198.40108477196284</v>
      </c>
      <c r="AA45" s="46">
        <f>+AA26-AA44</f>
        <v>504593557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6059438159</v>
      </c>
      <c r="D47" s="18"/>
      <c r="E47" s="19"/>
      <c r="F47" s="20"/>
      <c r="G47" s="20">
        <v>-1603674</v>
      </c>
      <c r="H47" s="20">
        <v>-5330</v>
      </c>
      <c r="I47" s="20">
        <v>6059466902</v>
      </c>
      <c r="J47" s="20">
        <v>6057857898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6057857898</v>
      </c>
      <c r="X47" s="20"/>
      <c r="Y47" s="20">
        <v>6057857898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6059438159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-1603674</v>
      </c>
      <c r="H50" s="52">
        <f t="shared" si="7"/>
        <v>-5330</v>
      </c>
      <c r="I50" s="52">
        <f t="shared" si="7"/>
        <v>6059466902</v>
      </c>
      <c r="J50" s="52">
        <f t="shared" si="7"/>
        <v>6057857898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6057857898</v>
      </c>
      <c r="X50" s="52">
        <f t="shared" si="7"/>
        <v>0</v>
      </c>
      <c r="Y50" s="52">
        <f t="shared" si="7"/>
        <v>6057857898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-1026156381</v>
      </c>
      <c r="D6" s="18"/>
      <c r="E6" s="19">
        <v>-34106560</v>
      </c>
      <c r="F6" s="20">
        <v>-34106560</v>
      </c>
      <c r="G6" s="20">
        <v>-1062384109</v>
      </c>
      <c r="H6" s="20">
        <v>-59773625</v>
      </c>
      <c r="I6" s="20">
        <v>-55931106</v>
      </c>
      <c r="J6" s="20">
        <v>-1178088840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-1178088840</v>
      </c>
      <c r="X6" s="20">
        <v>-9314525</v>
      </c>
      <c r="Y6" s="20">
        <v>-1168774315</v>
      </c>
      <c r="Z6" s="21">
        <v>12547.868141424282</v>
      </c>
      <c r="AA6" s="22">
        <v>-34106560</v>
      </c>
    </row>
    <row r="7" spans="1:27" x14ac:dyDescent="0.25">
      <c r="A7" s="23" t="s">
        <v>35</v>
      </c>
      <c r="B7" s="17" t="s">
        <v>32</v>
      </c>
      <c r="C7" s="18">
        <v>910494429</v>
      </c>
      <c r="D7" s="18"/>
      <c r="E7" s="19">
        <v>712260900</v>
      </c>
      <c r="F7" s="20">
        <v>712260900</v>
      </c>
      <c r="G7" s="20">
        <v>956540430</v>
      </c>
      <c r="H7" s="20">
        <v>53565428</v>
      </c>
      <c r="I7" s="20">
        <v>51679902</v>
      </c>
      <c r="J7" s="20">
        <v>1061785760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1061785760</v>
      </c>
      <c r="X7" s="20">
        <v>159996200</v>
      </c>
      <c r="Y7" s="20">
        <v>901789560</v>
      </c>
      <c r="Z7" s="21">
        <v>563.63186125670484</v>
      </c>
      <c r="AA7" s="22">
        <v>712260900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-37862777</v>
      </c>
      <c r="D10" s="18"/>
      <c r="E10" s="19">
        <v>-9290300</v>
      </c>
      <c r="F10" s="20">
        <v>-9290300</v>
      </c>
      <c r="G10" s="20">
        <v>-38276311</v>
      </c>
      <c r="H10" s="20">
        <v>-1121293</v>
      </c>
      <c r="I10" s="20">
        <v>-302096</v>
      </c>
      <c r="J10" s="20">
        <v>-39699700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-39699700</v>
      </c>
      <c r="X10" s="20">
        <v>-1999000</v>
      </c>
      <c r="Y10" s="20">
        <v>-37700700</v>
      </c>
      <c r="Z10" s="21">
        <v>1885.9779889944975</v>
      </c>
      <c r="AA10" s="22">
        <v>-9290300</v>
      </c>
    </row>
    <row r="11" spans="1:27" x14ac:dyDescent="0.25">
      <c r="A11" s="23" t="s">
        <v>39</v>
      </c>
      <c r="B11" s="17" t="s">
        <v>32</v>
      </c>
      <c r="C11" s="18">
        <v>296670126</v>
      </c>
      <c r="D11" s="18"/>
      <c r="E11" s="19"/>
      <c r="F11" s="20"/>
      <c r="G11" s="24">
        <v>286492306</v>
      </c>
      <c r="H11" s="24">
        <v>20291768</v>
      </c>
      <c r="I11" s="24">
        <v>9561675</v>
      </c>
      <c r="J11" s="20">
        <v>316345749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316345749</v>
      </c>
      <c r="X11" s="20"/>
      <c r="Y11" s="24">
        <v>316345749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143145397</v>
      </c>
      <c r="D13" s="29">
        <f>SUM(D6:D12)</f>
        <v>0</v>
      </c>
      <c r="E13" s="30">
        <f t="shared" si="0"/>
        <v>668864040</v>
      </c>
      <c r="F13" s="31">
        <f t="shared" si="0"/>
        <v>668864040</v>
      </c>
      <c r="G13" s="31">
        <f t="shared" si="0"/>
        <v>142372316</v>
      </c>
      <c r="H13" s="31">
        <f t="shared" si="0"/>
        <v>12962278</v>
      </c>
      <c r="I13" s="31">
        <f t="shared" si="0"/>
        <v>5008375</v>
      </c>
      <c r="J13" s="31">
        <f t="shared" si="0"/>
        <v>160342969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160342969</v>
      </c>
      <c r="X13" s="31">
        <f t="shared" si="0"/>
        <v>148682675</v>
      </c>
      <c r="Y13" s="31">
        <f t="shared" si="0"/>
        <v>11660294</v>
      </c>
      <c r="Z13" s="32">
        <f>+IF(X13&lt;&gt;0,+(Y13/X13)*100,0)</f>
        <v>7.8424026202111303</v>
      </c>
      <c r="AA13" s="33">
        <f>SUM(AA6:AA12)</f>
        <v>668864040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114740496</v>
      </c>
      <c r="D17" s="18"/>
      <c r="E17" s="19">
        <v>27681860</v>
      </c>
      <c r="F17" s="20">
        <v>27681860</v>
      </c>
      <c r="G17" s="24">
        <v>112285949</v>
      </c>
      <c r="H17" s="24">
        <v>3178947</v>
      </c>
      <c r="I17" s="24">
        <v>407710</v>
      </c>
      <c r="J17" s="20">
        <v>115872606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115872606</v>
      </c>
      <c r="X17" s="20">
        <v>7906426</v>
      </c>
      <c r="Y17" s="24">
        <v>107966180</v>
      </c>
      <c r="Z17" s="25">
        <v>1365.5497439677549</v>
      </c>
      <c r="AA17" s="26">
        <v>27681860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114740496</v>
      </c>
      <c r="D25" s="29">
        <f t="shared" ref="D25:Y25" si="1">SUM(D15:D24)</f>
        <v>0</v>
      </c>
      <c r="E25" s="35">
        <f t="shared" si="1"/>
        <v>27681860</v>
      </c>
      <c r="F25" s="36">
        <f t="shared" si="1"/>
        <v>27681860</v>
      </c>
      <c r="G25" s="36">
        <f t="shared" si="1"/>
        <v>112285949</v>
      </c>
      <c r="H25" s="36">
        <f t="shared" si="1"/>
        <v>3178947</v>
      </c>
      <c r="I25" s="36">
        <f t="shared" si="1"/>
        <v>407710</v>
      </c>
      <c r="J25" s="36">
        <f t="shared" si="1"/>
        <v>115872606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115872606</v>
      </c>
      <c r="X25" s="36">
        <f t="shared" si="1"/>
        <v>7906426</v>
      </c>
      <c r="Y25" s="36">
        <f t="shared" si="1"/>
        <v>107966180</v>
      </c>
      <c r="Z25" s="37">
        <f>+IF(X25&lt;&gt;0,+(Y25/X25)*100,0)</f>
        <v>1365.5497439677549</v>
      </c>
      <c r="AA25" s="38">
        <f>SUM(AA15:AA24)</f>
        <v>27681860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257885893</v>
      </c>
      <c r="D26" s="29">
        <f>+D13+D25</f>
        <v>0</v>
      </c>
      <c r="E26" s="30">
        <f t="shared" si="2"/>
        <v>696545900</v>
      </c>
      <c r="F26" s="31">
        <f t="shared" si="2"/>
        <v>696545900</v>
      </c>
      <c r="G26" s="31">
        <f t="shared" si="2"/>
        <v>254658265</v>
      </c>
      <c r="H26" s="31">
        <f t="shared" si="2"/>
        <v>16141225</v>
      </c>
      <c r="I26" s="31">
        <f t="shared" si="2"/>
        <v>5416085</v>
      </c>
      <c r="J26" s="31">
        <f t="shared" si="2"/>
        <v>276215575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276215575</v>
      </c>
      <c r="X26" s="31">
        <f t="shared" si="2"/>
        <v>156589101</v>
      </c>
      <c r="Y26" s="31">
        <f t="shared" si="2"/>
        <v>119626474</v>
      </c>
      <c r="Z26" s="32">
        <f>+IF(X26&lt;&gt;0,+(Y26/X26)*100,0)</f>
        <v>76.395147067100154</v>
      </c>
      <c r="AA26" s="33">
        <f>+AA13+AA25</f>
        <v>696545900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687143513</v>
      </c>
      <c r="D32" s="18"/>
      <c r="E32" s="19">
        <v>674270606</v>
      </c>
      <c r="F32" s="20">
        <v>674270606</v>
      </c>
      <c r="G32" s="20">
        <v>534980745</v>
      </c>
      <c r="H32" s="20">
        <v>77789747</v>
      </c>
      <c r="I32" s="20">
        <v>4443145</v>
      </c>
      <c r="J32" s="20">
        <v>617213637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617213637</v>
      </c>
      <c r="X32" s="20">
        <v>144954201</v>
      </c>
      <c r="Y32" s="20">
        <v>472259436</v>
      </c>
      <c r="Z32" s="21">
        <v>325.79906807944121</v>
      </c>
      <c r="AA32" s="22">
        <v>674270606</v>
      </c>
    </row>
    <row r="33" spans="1:27" x14ac:dyDescent="0.25">
      <c r="A33" s="23" t="s">
        <v>60</v>
      </c>
      <c r="B33" s="17" t="s">
        <v>32</v>
      </c>
      <c r="C33" s="18">
        <v>-95147924</v>
      </c>
      <c r="D33" s="18"/>
      <c r="E33" s="19">
        <v>-15596000</v>
      </c>
      <c r="F33" s="20">
        <v>-15596000</v>
      </c>
      <c r="G33" s="20">
        <v>-93223132</v>
      </c>
      <c r="H33" s="20">
        <v>-1924792</v>
      </c>
      <c r="I33" s="20"/>
      <c r="J33" s="20">
        <v>-95147924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-95147924</v>
      </c>
      <c r="X33" s="20"/>
      <c r="Y33" s="20">
        <v>-95147924</v>
      </c>
      <c r="Z33" s="21"/>
      <c r="AA33" s="22">
        <v>-15596000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1354003</v>
      </c>
      <c r="F34" s="20">
        <v>1354003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291300</v>
      </c>
      <c r="Y34" s="20">
        <v>-291300</v>
      </c>
      <c r="Z34" s="21">
        <v>-100</v>
      </c>
      <c r="AA34" s="22">
        <v>1354003</v>
      </c>
    </row>
    <row r="35" spans="1:27" x14ac:dyDescent="0.25">
      <c r="A35" s="23" t="s">
        <v>39</v>
      </c>
      <c r="B35" s="17" t="s">
        <v>32</v>
      </c>
      <c r="C35" s="18">
        <v>-63537</v>
      </c>
      <c r="D35" s="18"/>
      <c r="E35" s="19"/>
      <c r="F35" s="20"/>
      <c r="G35" s="20">
        <v>-63538</v>
      </c>
      <c r="H35" s="20"/>
      <c r="I35" s="20"/>
      <c r="J35" s="20">
        <v>-63538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-63538</v>
      </c>
      <c r="X35" s="20"/>
      <c r="Y35" s="20">
        <v>-63538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591932052</v>
      </c>
      <c r="D37" s="29">
        <f t="shared" ref="D37:Y37" si="3">SUM(D29:D36)</f>
        <v>0</v>
      </c>
      <c r="E37" s="30">
        <f t="shared" si="3"/>
        <v>660028609</v>
      </c>
      <c r="F37" s="31">
        <f t="shared" si="3"/>
        <v>660028609</v>
      </c>
      <c r="G37" s="31">
        <f t="shared" si="3"/>
        <v>441694075</v>
      </c>
      <c r="H37" s="31">
        <f t="shared" si="3"/>
        <v>75864955</v>
      </c>
      <c r="I37" s="31">
        <f t="shared" si="3"/>
        <v>4443145</v>
      </c>
      <c r="J37" s="31">
        <f t="shared" si="3"/>
        <v>522002175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522002175</v>
      </c>
      <c r="X37" s="31">
        <f t="shared" si="3"/>
        <v>145245501</v>
      </c>
      <c r="Y37" s="31">
        <f t="shared" si="3"/>
        <v>376756674</v>
      </c>
      <c r="Z37" s="32">
        <f>+IF(X37&lt;&gt;0,+(Y37/X37)*100,0)</f>
        <v>259.3930079803298</v>
      </c>
      <c r="AA37" s="33">
        <f>SUM(AA29:AA36)</f>
        <v>660028609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743100</v>
      </c>
      <c r="F40" s="20">
        <v>743100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160000</v>
      </c>
      <c r="Y40" s="20">
        <v>-160000</v>
      </c>
      <c r="Z40" s="21">
        <v>-100</v>
      </c>
      <c r="AA40" s="22">
        <v>743100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743100</v>
      </c>
      <c r="F43" s="36">
        <f t="shared" si="4"/>
        <v>743100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160000</v>
      </c>
      <c r="Y43" s="36">
        <f t="shared" si="4"/>
        <v>-160000</v>
      </c>
      <c r="Z43" s="37">
        <f>+IF(X43&lt;&gt;0,+(Y43/X43)*100,0)</f>
        <v>-100</v>
      </c>
      <c r="AA43" s="38">
        <f>SUM(AA39:AA42)</f>
        <v>743100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591932052</v>
      </c>
      <c r="D44" s="29">
        <f>+D37+D43</f>
        <v>0</v>
      </c>
      <c r="E44" s="30">
        <f t="shared" si="5"/>
        <v>660771709</v>
      </c>
      <c r="F44" s="31">
        <f t="shared" si="5"/>
        <v>660771709</v>
      </c>
      <c r="G44" s="31">
        <f t="shared" si="5"/>
        <v>441694075</v>
      </c>
      <c r="H44" s="31">
        <f t="shared" si="5"/>
        <v>75864955</v>
      </c>
      <c r="I44" s="31">
        <f t="shared" si="5"/>
        <v>4443145</v>
      </c>
      <c r="J44" s="31">
        <f t="shared" si="5"/>
        <v>522002175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522002175</v>
      </c>
      <c r="X44" s="31">
        <f t="shared" si="5"/>
        <v>145405501</v>
      </c>
      <c r="Y44" s="31">
        <f t="shared" si="5"/>
        <v>376596674</v>
      </c>
      <c r="Z44" s="32">
        <f>+IF(X44&lt;&gt;0,+(Y44/X44)*100,0)</f>
        <v>258.99754232819572</v>
      </c>
      <c r="AA44" s="33">
        <f>+AA37+AA43</f>
        <v>660771709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-334046159</v>
      </c>
      <c r="D45" s="42">
        <f t="shared" si="6"/>
        <v>0</v>
      </c>
      <c r="E45" s="43">
        <f t="shared" si="6"/>
        <v>35774191</v>
      </c>
      <c r="F45" s="44">
        <f t="shared" si="6"/>
        <v>35774191</v>
      </c>
      <c r="G45" s="44">
        <f t="shared" si="6"/>
        <v>-187035810</v>
      </c>
      <c r="H45" s="44">
        <f t="shared" si="6"/>
        <v>-59723730</v>
      </c>
      <c r="I45" s="44">
        <f t="shared" si="6"/>
        <v>972940</v>
      </c>
      <c r="J45" s="44">
        <f t="shared" si="6"/>
        <v>-245786600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-245786600</v>
      </c>
      <c r="X45" s="44">
        <f t="shared" si="6"/>
        <v>11183600</v>
      </c>
      <c r="Y45" s="44">
        <f t="shared" si="6"/>
        <v>-256970200</v>
      </c>
      <c r="Z45" s="45">
        <f>+IF(X45&lt;&gt;0,+(Y45/X45)*100,0)</f>
        <v>-2297.7413355270214</v>
      </c>
      <c r="AA45" s="46">
        <f>+AA26-AA44</f>
        <v>35774191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201606377</v>
      </c>
      <c r="D47" s="18"/>
      <c r="E47" s="19"/>
      <c r="F47" s="20"/>
      <c r="G47" s="20">
        <v>248414277</v>
      </c>
      <c r="H47" s="20">
        <v>-47394096</v>
      </c>
      <c r="I47" s="20">
        <v>-1055771</v>
      </c>
      <c r="J47" s="20">
        <v>199964410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199964410</v>
      </c>
      <c r="X47" s="20"/>
      <c r="Y47" s="20">
        <v>199964410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2957037</v>
      </c>
      <c r="D48" s="18"/>
      <c r="E48" s="19"/>
      <c r="F48" s="20"/>
      <c r="G48" s="20">
        <v>8478700</v>
      </c>
      <c r="H48" s="20">
        <v>-5521664</v>
      </c>
      <c r="I48" s="20"/>
      <c r="J48" s="20">
        <v>2957036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2957036</v>
      </c>
      <c r="X48" s="20"/>
      <c r="Y48" s="20">
        <v>2957036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204563414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256892977</v>
      </c>
      <c r="H50" s="52">
        <f t="shared" si="7"/>
        <v>-52915760</v>
      </c>
      <c r="I50" s="52">
        <f t="shared" si="7"/>
        <v>-1055771</v>
      </c>
      <c r="J50" s="52">
        <f t="shared" si="7"/>
        <v>202921446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202921446</v>
      </c>
      <c r="X50" s="52">
        <f t="shared" si="7"/>
        <v>0</v>
      </c>
      <c r="Y50" s="52">
        <f t="shared" si="7"/>
        <v>202921446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-9547899</v>
      </c>
      <c r="D6" s="18"/>
      <c r="E6" s="19">
        <v>103323779</v>
      </c>
      <c r="F6" s="20">
        <v>757271379</v>
      </c>
      <c r="G6" s="20">
        <v>3283227</v>
      </c>
      <c r="H6" s="20">
        <v>-753717</v>
      </c>
      <c r="I6" s="20">
        <v>2849269</v>
      </c>
      <c r="J6" s="20">
        <v>5378779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5378779</v>
      </c>
      <c r="X6" s="20">
        <v>189317847</v>
      </c>
      <c r="Y6" s="20">
        <v>-183939068</v>
      </c>
      <c r="Z6" s="21">
        <v>-97.158863210608985</v>
      </c>
      <c r="AA6" s="22">
        <v>757271379</v>
      </c>
    </row>
    <row r="7" spans="1:27" x14ac:dyDescent="0.25">
      <c r="A7" s="23" t="s">
        <v>35</v>
      </c>
      <c r="B7" s="17" t="s">
        <v>32</v>
      </c>
      <c r="C7" s="18">
        <v>74602314</v>
      </c>
      <c r="D7" s="18"/>
      <c r="E7" s="19">
        <v>31113595</v>
      </c>
      <c r="F7" s="20">
        <v>40076170</v>
      </c>
      <c r="G7" s="20">
        <v>11885726</v>
      </c>
      <c r="H7" s="20">
        <v>39369367</v>
      </c>
      <c r="I7" s="20">
        <v>2502660</v>
      </c>
      <c r="J7" s="20">
        <v>53757753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53757753</v>
      </c>
      <c r="X7" s="20">
        <v>10019040</v>
      </c>
      <c r="Y7" s="20">
        <v>43738713</v>
      </c>
      <c r="Z7" s="21">
        <v>436.55592751401332</v>
      </c>
      <c r="AA7" s="22">
        <v>40076170</v>
      </c>
    </row>
    <row r="8" spans="1:27" x14ac:dyDescent="0.25">
      <c r="A8" s="23" t="s">
        <v>36</v>
      </c>
      <c r="B8" s="17" t="s">
        <v>32</v>
      </c>
      <c r="C8" s="18">
        <v>185985</v>
      </c>
      <c r="D8" s="18"/>
      <c r="E8" s="19">
        <v>-148894</v>
      </c>
      <c r="F8" s="20">
        <v>-148894</v>
      </c>
      <c r="G8" s="20"/>
      <c r="H8" s="20">
        <v>193553</v>
      </c>
      <c r="I8" s="20">
        <v>193981</v>
      </c>
      <c r="J8" s="20">
        <v>387534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387534</v>
      </c>
      <c r="X8" s="20">
        <v>-37224</v>
      </c>
      <c r="Y8" s="20">
        <v>424758</v>
      </c>
      <c r="Z8" s="21">
        <v>-1141.0863958736297</v>
      </c>
      <c r="AA8" s="22">
        <v>-148894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-1292139</v>
      </c>
      <c r="F10" s="20">
        <v>2093773</v>
      </c>
      <c r="G10" s="20">
        <v>8073217</v>
      </c>
      <c r="H10" s="20"/>
      <c r="I10" s="20">
        <v>-66583</v>
      </c>
      <c r="J10" s="20">
        <v>8006634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8006634</v>
      </c>
      <c r="X10" s="20">
        <v>523440</v>
      </c>
      <c r="Y10" s="20">
        <v>7483194</v>
      </c>
      <c r="Z10" s="21">
        <v>1429.6182943603851</v>
      </c>
      <c r="AA10" s="22">
        <v>2093773</v>
      </c>
    </row>
    <row r="11" spans="1:27" x14ac:dyDescent="0.25">
      <c r="A11" s="23" t="s">
        <v>39</v>
      </c>
      <c r="B11" s="17" t="s">
        <v>32</v>
      </c>
      <c r="C11" s="18">
        <v>60599313</v>
      </c>
      <c r="D11" s="18"/>
      <c r="E11" s="19">
        <v>86636382</v>
      </c>
      <c r="F11" s="20">
        <v>6863036</v>
      </c>
      <c r="G11" s="24">
        <v>52380</v>
      </c>
      <c r="H11" s="24">
        <v>98508</v>
      </c>
      <c r="I11" s="24">
        <v>206421</v>
      </c>
      <c r="J11" s="20">
        <v>357309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357309</v>
      </c>
      <c r="X11" s="20">
        <v>1715757</v>
      </c>
      <c r="Y11" s="24">
        <v>-1358448</v>
      </c>
      <c r="Z11" s="25">
        <v>-79.174848186543898</v>
      </c>
      <c r="AA11" s="26">
        <v>6863036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125839713</v>
      </c>
      <c r="D13" s="29">
        <f>SUM(D6:D12)</f>
        <v>0</v>
      </c>
      <c r="E13" s="30">
        <f t="shared" si="0"/>
        <v>219632723</v>
      </c>
      <c r="F13" s="31">
        <f t="shared" si="0"/>
        <v>806155464</v>
      </c>
      <c r="G13" s="31">
        <f t="shared" si="0"/>
        <v>23294550</v>
      </c>
      <c r="H13" s="31">
        <f t="shared" si="0"/>
        <v>38907711</v>
      </c>
      <c r="I13" s="31">
        <f t="shared" si="0"/>
        <v>5685748</v>
      </c>
      <c r="J13" s="31">
        <f t="shared" si="0"/>
        <v>67888009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67888009</v>
      </c>
      <c r="X13" s="31">
        <f t="shared" si="0"/>
        <v>201538860</v>
      </c>
      <c r="Y13" s="31">
        <f t="shared" si="0"/>
        <v>-133650851</v>
      </c>
      <c r="Z13" s="32">
        <f>+IF(X13&lt;&gt;0,+(Y13/X13)*100,0)</f>
        <v>-66.315176636406491</v>
      </c>
      <c r="AA13" s="33">
        <f>SUM(AA6:AA12)</f>
        <v>806155464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19037209</v>
      </c>
      <c r="D17" s="18"/>
      <c r="E17" s="19">
        <v>19870104</v>
      </c>
      <c r="F17" s="20">
        <v>26583261</v>
      </c>
      <c r="G17" s="24">
        <v>190461</v>
      </c>
      <c r="H17" s="24">
        <v>299457</v>
      </c>
      <c r="I17" s="24">
        <v>587970</v>
      </c>
      <c r="J17" s="20">
        <v>1077888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1077888</v>
      </c>
      <c r="X17" s="20">
        <v>6645816</v>
      </c>
      <c r="Y17" s="24">
        <v>-5567928</v>
      </c>
      <c r="Z17" s="25">
        <v>-83.780953309571018</v>
      </c>
      <c r="AA17" s="26">
        <v>26583261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19037209</v>
      </c>
      <c r="D25" s="29">
        <f t="shared" ref="D25:Y25" si="1">SUM(D15:D24)</f>
        <v>0</v>
      </c>
      <c r="E25" s="35">
        <f t="shared" si="1"/>
        <v>19870104</v>
      </c>
      <c r="F25" s="36">
        <f t="shared" si="1"/>
        <v>26583261</v>
      </c>
      <c r="G25" s="36">
        <f t="shared" si="1"/>
        <v>190461</v>
      </c>
      <c r="H25" s="36">
        <f t="shared" si="1"/>
        <v>299457</v>
      </c>
      <c r="I25" s="36">
        <f t="shared" si="1"/>
        <v>587970</v>
      </c>
      <c r="J25" s="36">
        <f t="shared" si="1"/>
        <v>1077888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1077888</v>
      </c>
      <c r="X25" s="36">
        <f t="shared" si="1"/>
        <v>6645816</v>
      </c>
      <c r="Y25" s="36">
        <f t="shared" si="1"/>
        <v>-5567928</v>
      </c>
      <c r="Z25" s="37">
        <f>+IF(X25&lt;&gt;0,+(Y25/X25)*100,0)</f>
        <v>-83.780953309571018</v>
      </c>
      <c r="AA25" s="38">
        <f>SUM(AA15:AA24)</f>
        <v>26583261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144876922</v>
      </c>
      <c r="D26" s="29">
        <f>+D13+D25</f>
        <v>0</v>
      </c>
      <c r="E26" s="30">
        <f t="shared" si="2"/>
        <v>239502827</v>
      </c>
      <c r="F26" s="31">
        <f t="shared" si="2"/>
        <v>832738725</v>
      </c>
      <c r="G26" s="31">
        <f t="shared" si="2"/>
        <v>23485011</v>
      </c>
      <c r="H26" s="31">
        <f t="shared" si="2"/>
        <v>39207168</v>
      </c>
      <c r="I26" s="31">
        <f t="shared" si="2"/>
        <v>6273718</v>
      </c>
      <c r="J26" s="31">
        <f t="shared" si="2"/>
        <v>68965897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68965897</v>
      </c>
      <c r="X26" s="31">
        <f t="shared" si="2"/>
        <v>208184676</v>
      </c>
      <c r="Y26" s="31">
        <f t="shared" si="2"/>
        <v>-139218779</v>
      </c>
      <c r="Z26" s="32">
        <f>+IF(X26&lt;&gt;0,+(Y26/X26)*100,0)</f>
        <v>-66.872731305161011</v>
      </c>
      <c r="AA26" s="33">
        <f>+AA13+AA25</f>
        <v>832738725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19137557</v>
      </c>
      <c r="D32" s="18"/>
      <c r="E32" s="19">
        <v>810077</v>
      </c>
      <c r="F32" s="20">
        <v>-2027436</v>
      </c>
      <c r="G32" s="20"/>
      <c r="H32" s="20">
        <v>-1551459</v>
      </c>
      <c r="I32" s="20">
        <v>53890646</v>
      </c>
      <c r="J32" s="20">
        <v>52339187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52339187</v>
      </c>
      <c r="X32" s="20">
        <v>-506865</v>
      </c>
      <c r="Y32" s="20">
        <v>52846052</v>
      </c>
      <c r="Z32" s="21">
        <v>-10426.060588125043</v>
      </c>
      <c r="AA32" s="22">
        <v>-2027436</v>
      </c>
    </row>
    <row r="33" spans="1:27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>
        <v>3756000</v>
      </c>
      <c r="J33" s="20">
        <v>3756000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3756000</v>
      </c>
      <c r="X33" s="20"/>
      <c r="Y33" s="20">
        <v>3756000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246961</v>
      </c>
      <c r="F34" s="20"/>
      <c r="G34" s="20"/>
      <c r="H34" s="20">
        <v>-137089</v>
      </c>
      <c r="I34" s="20">
        <v>-131354</v>
      </c>
      <c r="J34" s="20">
        <v>-268443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-268443</v>
      </c>
      <c r="X34" s="20"/>
      <c r="Y34" s="20">
        <v>-268443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103722008</v>
      </c>
      <c r="D35" s="18"/>
      <c r="E35" s="19">
        <v>105562061</v>
      </c>
      <c r="F35" s="20">
        <v>106488402</v>
      </c>
      <c r="G35" s="20">
        <v>8534340</v>
      </c>
      <c r="H35" s="20">
        <v>9533417</v>
      </c>
      <c r="I35" s="20">
        <v>9506947</v>
      </c>
      <c r="J35" s="20">
        <v>27574704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27574704</v>
      </c>
      <c r="X35" s="20">
        <v>26622102</v>
      </c>
      <c r="Y35" s="20">
        <v>952602</v>
      </c>
      <c r="Z35" s="21">
        <v>3.5782373608214706</v>
      </c>
      <c r="AA35" s="22">
        <v>106488402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122361353</v>
      </c>
      <c r="D37" s="29">
        <f t="shared" ref="D37:Y37" si="3">SUM(D29:D36)</f>
        <v>0</v>
      </c>
      <c r="E37" s="30">
        <f t="shared" si="3"/>
        <v>106619099</v>
      </c>
      <c r="F37" s="31">
        <f t="shared" si="3"/>
        <v>104460966</v>
      </c>
      <c r="G37" s="31">
        <f t="shared" si="3"/>
        <v>8534340</v>
      </c>
      <c r="H37" s="31">
        <f t="shared" si="3"/>
        <v>7844869</v>
      </c>
      <c r="I37" s="31">
        <f t="shared" si="3"/>
        <v>67022239</v>
      </c>
      <c r="J37" s="31">
        <f t="shared" si="3"/>
        <v>83401448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83401448</v>
      </c>
      <c r="X37" s="31">
        <f t="shared" si="3"/>
        <v>26115237</v>
      </c>
      <c r="Y37" s="31">
        <f t="shared" si="3"/>
        <v>57286211</v>
      </c>
      <c r="Z37" s="32">
        <f>+IF(X37&lt;&gt;0,+(Y37/X37)*100,0)</f>
        <v>219.35933799873231</v>
      </c>
      <c r="AA37" s="33">
        <f>SUM(AA29:AA36)</f>
        <v>104460966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122361353</v>
      </c>
      <c r="D44" s="29">
        <f>+D37+D43</f>
        <v>0</v>
      </c>
      <c r="E44" s="30">
        <f t="shared" si="5"/>
        <v>106619099</v>
      </c>
      <c r="F44" s="31">
        <f t="shared" si="5"/>
        <v>104460966</v>
      </c>
      <c r="G44" s="31">
        <f t="shared" si="5"/>
        <v>8534340</v>
      </c>
      <c r="H44" s="31">
        <f t="shared" si="5"/>
        <v>7844869</v>
      </c>
      <c r="I44" s="31">
        <f t="shared" si="5"/>
        <v>67022239</v>
      </c>
      <c r="J44" s="31">
        <f t="shared" si="5"/>
        <v>83401448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83401448</v>
      </c>
      <c r="X44" s="31">
        <f t="shared" si="5"/>
        <v>26115237</v>
      </c>
      <c r="Y44" s="31">
        <f t="shared" si="5"/>
        <v>57286211</v>
      </c>
      <c r="Z44" s="32">
        <f>+IF(X44&lt;&gt;0,+(Y44/X44)*100,0)</f>
        <v>219.35933799873231</v>
      </c>
      <c r="AA44" s="33">
        <f>+AA37+AA43</f>
        <v>104460966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22515569</v>
      </c>
      <c r="D45" s="42">
        <f t="shared" si="6"/>
        <v>0</v>
      </c>
      <c r="E45" s="43">
        <f t="shared" si="6"/>
        <v>132883728</v>
      </c>
      <c r="F45" s="44">
        <f t="shared" si="6"/>
        <v>728277759</v>
      </c>
      <c r="G45" s="44">
        <f t="shared" si="6"/>
        <v>14950671</v>
      </c>
      <c r="H45" s="44">
        <f t="shared" si="6"/>
        <v>31362299</v>
      </c>
      <c r="I45" s="44">
        <f t="shared" si="6"/>
        <v>-60748521</v>
      </c>
      <c r="J45" s="44">
        <f t="shared" si="6"/>
        <v>-14435551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-14435551</v>
      </c>
      <c r="X45" s="44">
        <f t="shared" si="6"/>
        <v>182069439</v>
      </c>
      <c r="Y45" s="44">
        <f t="shared" si="6"/>
        <v>-196504990</v>
      </c>
      <c r="Z45" s="45">
        <f>+IF(X45&lt;&gt;0,+(Y45/X45)*100,0)</f>
        <v>-107.92859640765961</v>
      </c>
      <c r="AA45" s="46">
        <f>+AA26-AA44</f>
        <v>728277759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7412912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1853229</v>
      </c>
      <c r="Y47" s="20">
        <v>-1853229</v>
      </c>
      <c r="Z47" s="47">
        <v>-100</v>
      </c>
      <c r="AA47" s="22">
        <v>7412912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7412912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1853229</v>
      </c>
      <c r="Y50" s="52">
        <f t="shared" si="7"/>
        <v>-1853229</v>
      </c>
      <c r="Z50" s="53">
        <f>+IF(X50&lt;&gt;0,+(Y50/X50)*100,0)</f>
        <v>-100</v>
      </c>
      <c r="AA50" s="54">
        <f>SUM(AA47:AA49)</f>
        <v>7412912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106562573</v>
      </c>
      <c r="D6" s="18"/>
      <c r="E6" s="19">
        <v>-6545755</v>
      </c>
      <c r="F6" s="20">
        <v>-6537605</v>
      </c>
      <c r="G6" s="20">
        <v>9267804</v>
      </c>
      <c r="H6" s="20">
        <v>8085129</v>
      </c>
      <c r="I6" s="20">
        <v>8768820</v>
      </c>
      <c r="J6" s="20">
        <v>26121753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26121753</v>
      </c>
      <c r="X6" s="20">
        <v>1841348</v>
      </c>
      <c r="Y6" s="20">
        <v>24280405</v>
      </c>
      <c r="Z6" s="21">
        <v>1318.6211949072092</v>
      </c>
      <c r="AA6" s="22">
        <v>-6537605</v>
      </c>
    </row>
    <row r="7" spans="1:27" x14ac:dyDescent="0.25">
      <c r="A7" s="23" t="s">
        <v>35</v>
      </c>
      <c r="B7" s="17" t="s">
        <v>32</v>
      </c>
      <c r="C7" s="18">
        <v>-890184</v>
      </c>
      <c r="D7" s="18"/>
      <c r="E7" s="19">
        <v>8804696</v>
      </c>
      <c r="F7" s="20">
        <v>19966611</v>
      </c>
      <c r="G7" s="20">
        <v>14471282</v>
      </c>
      <c r="H7" s="20">
        <v>-1626140</v>
      </c>
      <c r="I7" s="20">
        <v>-3807300</v>
      </c>
      <c r="J7" s="20">
        <v>9037842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9037842</v>
      </c>
      <c r="X7" s="20">
        <v>13491697</v>
      </c>
      <c r="Y7" s="20">
        <v>-4453855</v>
      </c>
      <c r="Z7" s="21">
        <v>-33.011822011715793</v>
      </c>
      <c r="AA7" s="22">
        <v>19966611</v>
      </c>
    </row>
    <row r="8" spans="1:27" x14ac:dyDescent="0.25">
      <c r="A8" s="23" t="s">
        <v>36</v>
      </c>
      <c r="B8" s="17" t="s">
        <v>32</v>
      </c>
      <c r="C8" s="18">
        <v>185623</v>
      </c>
      <c r="D8" s="18"/>
      <c r="E8" s="19">
        <v>100000</v>
      </c>
      <c r="F8" s="20">
        <v>285624</v>
      </c>
      <c r="G8" s="20">
        <v>733863</v>
      </c>
      <c r="H8" s="20">
        <v>-339304</v>
      </c>
      <c r="I8" s="20">
        <v>-176612</v>
      </c>
      <c r="J8" s="20">
        <v>217947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217947</v>
      </c>
      <c r="X8" s="20">
        <v>222520</v>
      </c>
      <c r="Y8" s="20">
        <v>-4573</v>
      </c>
      <c r="Z8" s="21">
        <v>-2.055096171130685</v>
      </c>
      <c r="AA8" s="22">
        <v>285624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>
        <v>9788711</v>
      </c>
      <c r="D11" s="18"/>
      <c r="E11" s="19"/>
      <c r="F11" s="20">
        <v>9788711</v>
      </c>
      <c r="G11" s="24">
        <v>9788711</v>
      </c>
      <c r="H11" s="24"/>
      <c r="I11" s="24">
        <v>1119773</v>
      </c>
      <c r="J11" s="20">
        <v>10908484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10908484</v>
      </c>
      <c r="X11" s="20">
        <v>9788711</v>
      </c>
      <c r="Y11" s="24">
        <v>1119773</v>
      </c>
      <c r="Z11" s="25">
        <v>11.439432628054909</v>
      </c>
      <c r="AA11" s="26">
        <v>9788711</v>
      </c>
    </row>
    <row r="12" spans="1:27" x14ac:dyDescent="0.25">
      <c r="A12" s="23" t="s">
        <v>40</v>
      </c>
      <c r="B12" s="17" t="s">
        <v>32</v>
      </c>
      <c r="C12" s="18">
        <v>3493957</v>
      </c>
      <c r="D12" s="18"/>
      <c r="E12" s="19"/>
      <c r="F12" s="20">
        <v>3493956</v>
      </c>
      <c r="G12" s="20">
        <v>3354517</v>
      </c>
      <c r="H12" s="20">
        <v>139440</v>
      </c>
      <c r="I12" s="20"/>
      <c r="J12" s="20">
        <v>3493957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3493957</v>
      </c>
      <c r="X12" s="20">
        <v>3493956</v>
      </c>
      <c r="Y12" s="20">
        <v>1</v>
      </c>
      <c r="Z12" s="21"/>
      <c r="AA12" s="22">
        <v>3493956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121156741</v>
      </c>
      <c r="D13" s="29">
        <f>SUM(D6:D12)</f>
        <v>0</v>
      </c>
      <c r="E13" s="30">
        <f t="shared" si="0"/>
        <v>2358941</v>
      </c>
      <c r="F13" s="31">
        <f t="shared" si="0"/>
        <v>29013358</v>
      </c>
      <c r="G13" s="31">
        <f t="shared" si="0"/>
        <v>39632238</v>
      </c>
      <c r="H13" s="31">
        <f t="shared" si="0"/>
        <v>6259125</v>
      </c>
      <c r="I13" s="31">
        <f t="shared" si="0"/>
        <v>5904681</v>
      </c>
      <c r="J13" s="31">
        <f t="shared" si="0"/>
        <v>51796044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51796044</v>
      </c>
      <c r="X13" s="31">
        <f t="shared" si="0"/>
        <v>30854293</v>
      </c>
      <c r="Y13" s="31">
        <f t="shared" si="0"/>
        <v>20941751</v>
      </c>
      <c r="Z13" s="32">
        <f>+IF(X13&lt;&gt;0,+(Y13/X13)*100,0)</f>
        <v>67.873054164618196</v>
      </c>
      <c r="AA13" s="33">
        <f>SUM(AA6:AA12)</f>
        <v>29013358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313127641</v>
      </c>
      <c r="D17" s="18"/>
      <c r="E17" s="19">
        <v>106777920</v>
      </c>
      <c r="F17" s="20">
        <v>310312714</v>
      </c>
      <c r="G17" s="24">
        <v>303957601</v>
      </c>
      <c r="H17" s="24">
        <v>8373687</v>
      </c>
      <c r="I17" s="24">
        <v>-715898</v>
      </c>
      <c r="J17" s="20">
        <v>311615390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311615390</v>
      </c>
      <c r="X17" s="20">
        <v>312997099</v>
      </c>
      <c r="Y17" s="24">
        <v>-1381709</v>
      </c>
      <c r="Z17" s="25">
        <v>-0.4414446665526443</v>
      </c>
      <c r="AA17" s="26">
        <v>310312714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313127641</v>
      </c>
      <c r="D25" s="29">
        <f t="shared" ref="D25:Y25" si="1">SUM(D15:D24)</f>
        <v>0</v>
      </c>
      <c r="E25" s="35">
        <f t="shared" si="1"/>
        <v>106777920</v>
      </c>
      <c r="F25" s="36">
        <f t="shared" si="1"/>
        <v>310312714</v>
      </c>
      <c r="G25" s="36">
        <f t="shared" si="1"/>
        <v>303957601</v>
      </c>
      <c r="H25" s="36">
        <f t="shared" si="1"/>
        <v>8373687</v>
      </c>
      <c r="I25" s="36">
        <f t="shared" si="1"/>
        <v>-715898</v>
      </c>
      <c r="J25" s="36">
        <f t="shared" si="1"/>
        <v>311615390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311615390</v>
      </c>
      <c r="X25" s="36">
        <f t="shared" si="1"/>
        <v>312997099</v>
      </c>
      <c r="Y25" s="36">
        <f t="shared" si="1"/>
        <v>-1381709</v>
      </c>
      <c r="Z25" s="37">
        <f>+IF(X25&lt;&gt;0,+(Y25/X25)*100,0)</f>
        <v>-0.4414446665526443</v>
      </c>
      <c r="AA25" s="38">
        <f>SUM(AA15:AA24)</f>
        <v>310312714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434284382</v>
      </c>
      <c r="D26" s="29">
        <f>+D13+D25</f>
        <v>0</v>
      </c>
      <c r="E26" s="30">
        <f t="shared" si="2"/>
        <v>109136861</v>
      </c>
      <c r="F26" s="31">
        <f t="shared" si="2"/>
        <v>339326072</v>
      </c>
      <c r="G26" s="31">
        <f t="shared" si="2"/>
        <v>343589839</v>
      </c>
      <c r="H26" s="31">
        <f t="shared" si="2"/>
        <v>14632812</v>
      </c>
      <c r="I26" s="31">
        <f t="shared" si="2"/>
        <v>5188783</v>
      </c>
      <c r="J26" s="31">
        <f t="shared" si="2"/>
        <v>363411434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363411434</v>
      </c>
      <c r="X26" s="31">
        <f t="shared" si="2"/>
        <v>343851392</v>
      </c>
      <c r="Y26" s="31">
        <f t="shared" si="2"/>
        <v>19560042</v>
      </c>
      <c r="Z26" s="32">
        <f>+IF(X26&lt;&gt;0,+(Y26/X26)*100,0)</f>
        <v>5.6885161599113143</v>
      </c>
      <c r="AA26" s="33">
        <f>+AA13+AA25</f>
        <v>339326072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89004939</v>
      </c>
      <c r="D32" s="18"/>
      <c r="E32" s="19">
        <v>-4320476</v>
      </c>
      <c r="F32" s="20">
        <v>83004938</v>
      </c>
      <c r="G32" s="20">
        <v>79325002</v>
      </c>
      <c r="H32" s="20">
        <v>-23946</v>
      </c>
      <c r="I32" s="20">
        <v>9869879</v>
      </c>
      <c r="J32" s="20">
        <v>89170935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89170935</v>
      </c>
      <c r="X32" s="20">
        <v>87504938</v>
      </c>
      <c r="Y32" s="20">
        <v>1665997</v>
      </c>
      <c r="Z32" s="21">
        <v>1.9038891268056208</v>
      </c>
      <c r="AA32" s="22">
        <v>83004938</v>
      </c>
    </row>
    <row r="33" spans="1:27" x14ac:dyDescent="0.25">
      <c r="A33" s="23" t="s">
        <v>60</v>
      </c>
      <c r="B33" s="17" t="s">
        <v>32</v>
      </c>
      <c r="C33" s="18">
        <v>31762</v>
      </c>
      <c r="D33" s="18"/>
      <c r="E33" s="19">
        <v>-7858782</v>
      </c>
      <c r="F33" s="20">
        <v>-7827020</v>
      </c>
      <c r="G33" s="20">
        <v>31762</v>
      </c>
      <c r="H33" s="20"/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-2307655</v>
      </c>
      <c r="Y33" s="20">
        <v>2339417</v>
      </c>
      <c r="Z33" s="21">
        <v>-101.37637558473862</v>
      </c>
      <c r="AA33" s="22">
        <v>-7827020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89036701</v>
      </c>
      <c r="D37" s="29">
        <f t="shared" ref="D37:Y37" si="3">SUM(D29:D36)</f>
        <v>0</v>
      </c>
      <c r="E37" s="30">
        <f t="shared" si="3"/>
        <v>-12179258</v>
      </c>
      <c r="F37" s="31">
        <f t="shared" si="3"/>
        <v>75177918</v>
      </c>
      <c r="G37" s="31">
        <f t="shared" si="3"/>
        <v>79356764</v>
      </c>
      <c r="H37" s="31">
        <f t="shared" si="3"/>
        <v>-23946</v>
      </c>
      <c r="I37" s="31">
        <f t="shared" si="3"/>
        <v>9869879</v>
      </c>
      <c r="J37" s="31">
        <f t="shared" si="3"/>
        <v>89202697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89202697</v>
      </c>
      <c r="X37" s="31">
        <f t="shared" si="3"/>
        <v>85197283</v>
      </c>
      <c r="Y37" s="31">
        <f t="shared" si="3"/>
        <v>4005414</v>
      </c>
      <c r="Z37" s="32">
        <f>+IF(X37&lt;&gt;0,+(Y37/X37)*100,0)</f>
        <v>4.701340065034703</v>
      </c>
      <c r="AA37" s="33">
        <f>SUM(AA29:AA36)</f>
        <v>75177918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89036701</v>
      </c>
      <c r="D44" s="29">
        <f>+D37+D43</f>
        <v>0</v>
      </c>
      <c r="E44" s="30">
        <f t="shared" si="5"/>
        <v>-12179258</v>
      </c>
      <c r="F44" s="31">
        <f t="shared" si="5"/>
        <v>75177918</v>
      </c>
      <c r="G44" s="31">
        <f t="shared" si="5"/>
        <v>79356764</v>
      </c>
      <c r="H44" s="31">
        <f t="shared" si="5"/>
        <v>-23946</v>
      </c>
      <c r="I44" s="31">
        <f t="shared" si="5"/>
        <v>9869879</v>
      </c>
      <c r="J44" s="31">
        <f t="shared" si="5"/>
        <v>89202697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89202697</v>
      </c>
      <c r="X44" s="31">
        <f t="shared" si="5"/>
        <v>85197283</v>
      </c>
      <c r="Y44" s="31">
        <f t="shared" si="5"/>
        <v>4005414</v>
      </c>
      <c r="Z44" s="32">
        <f>+IF(X44&lt;&gt;0,+(Y44/X44)*100,0)</f>
        <v>4.701340065034703</v>
      </c>
      <c r="AA44" s="33">
        <f>+AA37+AA43</f>
        <v>75177918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345247681</v>
      </c>
      <c r="D45" s="42">
        <f t="shared" si="6"/>
        <v>0</v>
      </c>
      <c r="E45" s="43">
        <f t="shared" si="6"/>
        <v>121316119</v>
      </c>
      <c r="F45" s="44">
        <f t="shared" si="6"/>
        <v>264148154</v>
      </c>
      <c r="G45" s="44">
        <f t="shared" si="6"/>
        <v>264233075</v>
      </c>
      <c r="H45" s="44">
        <f t="shared" si="6"/>
        <v>14656758</v>
      </c>
      <c r="I45" s="44">
        <f t="shared" si="6"/>
        <v>-4681096</v>
      </c>
      <c r="J45" s="44">
        <f t="shared" si="6"/>
        <v>274208737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274208737</v>
      </c>
      <c r="X45" s="44">
        <f t="shared" si="6"/>
        <v>258654109</v>
      </c>
      <c r="Y45" s="44">
        <f t="shared" si="6"/>
        <v>15554628</v>
      </c>
      <c r="Z45" s="45">
        <f>+IF(X45&lt;&gt;0,+(Y45/X45)*100,0)</f>
        <v>6.0136790635713426</v>
      </c>
      <c r="AA45" s="46">
        <f>+AA26-AA44</f>
        <v>264148154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12313554</v>
      </c>
      <c r="F47" s="20">
        <v>12321704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7063791</v>
      </c>
      <c r="Y47" s="20">
        <v>-7063791</v>
      </c>
      <c r="Z47" s="47">
        <v>-100</v>
      </c>
      <c r="AA47" s="22">
        <v>12321704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12313554</v>
      </c>
      <c r="F50" s="52">
        <f t="shared" si="7"/>
        <v>12321704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7063791</v>
      </c>
      <c r="Y50" s="52">
        <f t="shared" si="7"/>
        <v>-7063791</v>
      </c>
      <c r="Z50" s="53">
        <f>+IF(X50&lt;&gt;0,+(Y50/X50)*100,0)</f>
        <v>-100</v>
      </c>
      <c r="AA50" s="54">
        <f>SUM(AA47:AA49)</f>
        <v>12321704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-1681069250</v>
      </c>
      <c r="D6" s="18"/>
      <c r="E6" s="19">
        <v>-15686971</v>
      </c>
      <c r="F6" s="20">
        <v>-15686971</v>
      </c>
      <c r="G6" s="20">
        <v>-1744801214</v>
      </c>
      <c r="H6" s="20">
        <v>-76829667</v>
      </c>
      <c r="I6" s="20">
        <v>-69442154</v>
      </c>
      <c r="J6" s="20">
        <v>-1891073035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-1891073035</v>
      </c>
      <c r="X6" s="20">
        <v>5605259</v>
      </c>
      <c r="Y6" s="20">
        <v>-1896678294</v>
      </c>
      <c r="Z6" s="21">
        <v>-33837.478232495589</v>
      </c>
      <c r="AA6" s="22">
        <v>-15686971</v>
      </c>
    </row>
    <row r="7" spans="1:27" x14ac:dyDescent="0.25">
      <c r="A7" s="23" t="s">
        <v>35</v>
      </c>
      <c r="B7" s="17" t="s">
        <v>32</v>
      </c>
      <c r="C7" s="18">
        <v>1060007272</v>
      </c>
      <c r="D7" s="18"/>
      <c r="E7" s="19">
        <v>732290968</v>
      </c>
      <c r="F7" s="20">
        <v>732290968</v>
      </c>
      <c r="G7" s="20">
        <v>1110685360</v>
      </c>
      <c r="H7" s="20">
        <v>55453035</v>
      </c>
      <c r="I7" s="20">
        <v>53912099</v>
      </c>
      <c r="J7" s="20">
        <v>1220050494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1220050494</v>
      </c>
      <c r="X7" s="20">
        <v>183072735</v>
      </c>
      <c r="Y7" s="20">
        <v>1036977759</v>
      </c>
      <c r="Z7" s="21">
        <v>566.42938065026453</v>
      </c>
      <c r="AA7" s="22">
        <v>732290968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-21879924</v>
      </c>
      <c r="D10" s="18"/>
      <c r="E10" s="19"/>
      <c r="F10" s="20"/>
      <c r="G10" s="20">
        <v>-22081408</v>
      </c>
      <c r="H10" s="20">
        <v>-269620</v>
      </c>
      <c r="I10" s="20">
        <v>-259105</v>
      </c>
      <c r="J10" s="20">
        <v>-22610133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-22610133</v>
      </c>
      <c r="X10" s="20"/>
      <c r="Y10" s="20">
        <v>-22610133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274223759</v>
      </c>
      <c r="D11" s="18"/>
      <c r="E11" s="19"/>
      <c r="F11" s="20"/>
      <c r="G11" s="24">
        <v>274232283</v>
      </c>
      <c r="H11" s="24">
        <v>10010495</v>
      </c>
      <c r="I11" s="24">
        <v>9046098</v>
      </c>
      <c r="J11" s="20">
        <v>293288876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293288876</v>
      </c>
      <c r="X11" s="20"/>
      <c r="Y11" s="24">
        <v>293288876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-368718143</v>
      </c>
      <c r="D13" s="29">
        <f>SUM(D6:D12)</f>
        <v>0</v>
      </c>
      <c r="E13" s="30">
        <f t="shared" si="0"/>
        <v>716603997</v>
      </c>
      <c r="F13" s="31">
        <f t="shared" si="0"/>
        <v>716603997</v>
      </c>
      <c r="G13" s="31">
        <f t="shared" si="0"/>
        <v>-381964979</v>
      </c>
      <c r="H13" s="31">
        <f t="shared" si="0"/>
        <v>-11635757</v>
      </c>
      <c r="I13" s="31">
        <f t="shared" si="0"/>
        <v>-6743062</v>
      </c>
      <c r="J13" s="31">
        <f t="shared" si="0"/>
        <v>-400343798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-400343798</v>
      </c>
      <c r="X13" s="31">
        <f t="shared" si="0"/>
        <v>188677994</v>
      </c>
      <c r="Y13" s="31">
        <f t="shared" si="0"/>
        <v>-589021792</v>
      </c>
      <c r="Z13" s="32">
        <f>+IF(X13&lt;&gt;0,+(Y13/X13)*100,0)</f>
        <v>-312.18362009933173</v>
      </c>
      <c r="AA13" s="33">
        <f>SUM(AA6:AA12)</f>
        <v>716603997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31573437</v>
      </c>
      <c r="F17" s="20">
        <v>31573437</v>
      </c>
      <c r="G17" s="24">
        <v>1</v>
      </c>
      <c r="H17" s="24">
        <v>537838</v>
      </c>
      <c r="I17" s="24">
        <v>735682</v>
      </c>
      <c r="J17" s="20">
        <v>1273521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1273521</v>
      </c>
      <c r="X17" s="20">
        <v>-1633634</v>
      </c>
      <c r="Y17" s="24">
        <v>2907155</v>
      </c>
      <c r="Z17" s="25">
        <v>-177.95632314214811</v>
      </c>
      <c r="AA17" s="26">
        <v>31573437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31573437</v>
      </c>
      <c r="F25" s="36">
        <f t="shared" si="1"/>
        <v>31573437</v>
      </c>
      <c r="G25" s="36">
        <f t="shared" si="1"/>
        <v>1</v>
      </c>
      <c r="H25" s="36">
        <f t="shared" si="1"/>
        <v>537838</v>
      </c>
      <c r="I25" s="36">
        <f t="shared" si="1"/>
        <v>735682</v>
      </c>
      <c r="J25" s="36">
        <f t="shared" si="1"/>
        <v>1273521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1273521</v>
      </c>
      <c r="X25" s="36">
        <f t="shared" si="1"/>
        <v>-1633634</v>
      </c>
      <c r="Y25" s="36">
        <f t="shared" si="1"/>
        <v>2907155</v>
      </c>
      <c r="Z25" s="37">
        <f>+IF(X25&lt;&gt;0,+(Y25/X25)*100,0)</f>
        <v>-177.95632314214811</v>
      </c>
      <c r="AA25" s="38">
        <f>SUM(AA15:AA24)</f>
        <v>31573437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-368718143</v>
      </c>
      <c r="D26" s="29">
        <f>+D13+D25</f>
        <v>0</v>
      </c>
      <c r="E26" s="30">
        <f t="shared" si="2"/>
        <v>748177434</v>
      </c>
      <c r="F26" s="31">
        <f t="shared" si="2"/>
        <v>748177434</v>
      </c>
      <c r="G26" s="31">
        <f t="shared" si="2"/>
        <v>-381964978</v>
      </c>
      <c r="H26" s="31">
        <f t="shared" si="2"/>
        <v>-11097919</v>
      </c>
      <c r="I26" s="31">
        <f t="shared" si="2"/>
        <v>-6007380</v>
      </c>
      <c r="J26" s="31">
        <f t="shared" si="2"/>
        <v>-399070277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-399070277</v>
      </c>
      <c r="X26" s="31">
        <f t="shared" si="2"/>
        <v>187044360</v>
      </c>
      <c r="Y26" s="31">
        <f t="shared" si="2"/>
        <v>-586114637</v>
      </c>
      <c r="Z26" s="32">
        <f>+IF(X26&lt;&gt;0,+(Y26/X26)*100,0)</f>
        <v>-313.35595310117878</v>
      </c>
      <c r="AA26" s="33">
        <f>+AA13+AA25</f>
        <v>748177434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478376945</v>
      </c>
      <c r="D32" s="18"/>
      <c r="E32" s="19">
        <v>633090607</v>
      </c>
      <c r="F32" s="20">
        <v>633090607</v>
      </c>
      <c r="G32" s="20">
        <v>414675602</v>
      </c>
      <c r="H32" s="20">
        <v>3868</v>
      </c>
      <c r="I32" s="20">
        <v>3184</v>
      </c>
      <c r="J32" s="20">
        <v>414682654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414682654</v>
      </c>
      <c r="X32" s="20">
        <v>158272596</v>
      </c>
      <c r="Y32" s="20">
        <v>256410058</v>
      </c>
      <c r="Z32" s="21">
        <v>162.00534045704288</v>
      </c>
      <c r="AA32" s="22">
        <v>633090607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-13908000</v>
      </c>
      <c r="F33" s="20">
        <v>-13908000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-3477000</v>
      </c>
      <c r="Y33" s="20">
        <v>3477000</v>
      </c>
      <c r="Z33" s="21">
        <v>-100</v>
      </c>
      <c r="AA33" s="22">
        <v>-13908000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>
        <v>-757</v>
      </c>
      <c r="H35" s="20"/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478376188</v>
      </c>
      <c r="D37" s="29">
        <f t="shared" ref="D37:Y37" si="3">SUM(D29:D36)</f>
        <v>0</v>
      </c>
      <c r="E37" s="30">
        <f t="shared" si="3"/>
        <v>619182607</v>
      </c>
      <c r="F37" s="31">
        <f t="shared" si="3"/>
        <v>619182607</v>
      </c>
      <c r="G37" s="31">
        <f t="shared" si="3"/>
        <v>414674845</v>
      </c>
      <c r="H37" s="31">
        <f t="shared" si="3"/>
        <v>3868</v>
      </c>
      <c r="I37" s="31">
        <f t="shared" si="3"/>
        <v>3184</v>
      </c>
      <c r="J37" s="31">
        <f t="shared" si="3"/>
        <v>414681897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414681897</v>
      </c>
      <c r="X37" s="31">
        <f t="shared" si="3"/>
        <v>154795596</v>
      </c>
      <c r="Y37" s="31">
        <f t="shared" si="3"/>
        <v>259886301</v>
      </c>
      <c r="Z37" s="32">
        <f>+IF(X37&lt;&gt;0,+(Y37/X37)*100,0)</f>
        <v>167.88998376930567</v>
      </c>
      <c r="AA37" s="33">
        <f>SUM(AA29:AA36)</f>
        <v>619182607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478376188</v>
      </c>
      <c r="D44" s="29">
        <f>+D37+D43</f>
        <v>0</v>
      </c>
      <c r="E44" s="30">
        <f t="shared" si="5"/>
        <v>619182607</v>
      </c>
      <c r="F44" s="31">
        <f t="shared" si="5"/>
        <v>619182607</v>
      </c>
      <c r="G44" s="31">
        <f t="shared" si="5"/>
        <v>414674845</v>
      </c>
      <c r="H44" s="31">
        <f t="shared" si="5"/>
        <v>3868</v>
      </c>
      <c r="I44" s="31">
        <f t="shared" si="5"/>
        <v>3184</v>
      </c>
      <c r="J44" s="31">
        <f t="shared" si="5"/>
        <v>414681897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414681897</v>
      </c>
      <c r="X44" s="31">
        <f t="shared" si="5"/>
        <v>154795596</v>
      </c>
      <c r="Y44" s="31">
        <f t="shared" si="5"/>
        <v>259886301</v>
      </c>
      <c r="Z44" s="32">
        <f>+IF(X44&lt;&gt;0,+(Y44/X44)*100,0)</f>
        <v>167.88998376930567</v>
      </c>
      <c r="AA44" s="33">
        <f>+AA37+AA43</f>
        <v>619182607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-847094331</v>
      </c>
      <c r="D45" s="42">
        <f t="shared" si="6"/>
        <v>0</v>
      </c>
      <c r="E45" s="43">
        <f t="shared" si="6"/>
        <v>128994827</v>
      </c>
      <c r="F45" s="44">
        <f t="shared" si="6"/>
        <v>128994827</v>
      </c>
      <c r="G45" s="44">
        <f t="shared" si="6"/>
        <v>-796639823</v>
      </c>
      <c r="H45" s="44">
        <f t="shared" si="6"/>
        <v>-11101787</v>
      </c>
      <c r="I45" s="44">
        <f t="shared" si="6"/>
        <v>-6010564</v>
      </c>
      <c r="J45" s="44">
        <f t="shared" si="6"/>
        <v>-813752174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-813752174</v>
      </c>
      <c r="X45" s="44">
        <f t="shared" si="6"/>
        <v>32248764</v>
      </c>
      <c r="Y45" s="44">
        <f t="shared" si="6"/>
        <v>-846000938</v>
      </c>
      <c r="Z45" s="45">
        <f>+IF(X45&lt;&gt;0,+(Y45/X45)*100,0)</f>
        <v>-2623.3592642496315</v>
      </c>
      <c r="AA45" s="46">
        <f>+AA26-AA44</f>
        <v>128994827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527777772</v>
      </c>
      <c r="D47" s="18"/>
      <c r="E47" s="19"/>
      <c r="F47" s="20"/>
      <c r="G47" s="20">
        <v>538229149</v>
      </c>
      <c r="H47" s="20">
        <v>61608769</v>
      </c>
      <c r="I47" s="20">
        <v>-4093082</v>
      </c>
      <c r="J47" s="20">
        <v>595744836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595744836</v>
      </c>
      <c r="X47" s="20"/>
      <c r="Y47" s="20">
        <v>595744836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527777772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538229149</v>
      </c>
      <c r="H50" s="52">
        <f t="shared" si="7"/>
        <v>61608769</v>
      </c>
      <c r="I50" s="52">
        <f t="shared" si="7"/>
        <v>-4093082</v>
      </c>
      <c r="J50" s="52">
        <f t="shared" si="7"/>
        <v>595744836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595744836</v>
      </c>
      <c r="X50" s="52">
        <f t="shared" si="7"/>
        <v>0</v>
      </c>
      <c r="Y50" s="52">
        <f t="shared" si="7"/>
        <v>595744836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43443882</v>
      </c>
      <c r="F6" s="20">
        <v>43443882</v>
      </c>
      <c r="G6" s="20">
        <v>11931402</v>
      </c>
      <c r="H6" s="20">
        <v>-2229248</v>
      </c>
      <c r="I6" s="20">
        <v>-3382675</v>
      </c>
      <c r="J6" s="20">
        <v>6319479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6319479</v>
      </c>
      <c r="X6" s="20">
        <v>10861032</v>
      </c>
      <c r="Y6" s="20">
        <v>-4541553</v>
      </c>
      <c r="Z6" s="21">
        <v>-41.815114806769742</v>
      </c>
      <c r="AA6" s="22">
        <v>43443882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-970089</v>
      </c>
      <c r="F7" s="20">
        <v>-970089</v>
      </c>
      <c r="G7" s="20">
        <v>22611623</v>
      </c>
      <c r="H7" s="20">
        <v>6128107</v>
      </c>
      <c r="I7" s="20">
        <v>-14328400</v>
      </c>
      <c r="J7" s="20">
        <v>14411330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14411330</v>
      </c>
      <c r="X7" s="20">
        <v>-2992324</v>
      </c>
      <c r="Y7" s="20">
        <v>17403654</v>
      </c>
      <c r="Z7" s="21">
        <v>-581.60994598178547</v>
      </c>
      <c r="AA7" s="22">
        <v>-970089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1286317</v>
      </c>
      <c r="F8" s="20">
        <v>1286317</v>
      </c>
      <c r="G8" s="20">
        <v>-3446863</v>
      </c>
      <c r="H8" s="20">
        <v>-5792995</v>
      </c>
      <c r="I8" s="20">
        <v>11060741</v>
      </c>
      <c r="J8" s="20">
        <v>1820883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1820883</v>
      </c>
      <c r="X8" s="20">
        <v>1217307</v>
      </c>
      <c r="Y8" s="20">
        <v>603576</v>
      </c>
      <c r="Z8" s="21">
        <v>49.582890758042133</v>
      </c>
      <c r="AA8" s="22">
        <v>1286317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23227133</v>
      </c>
      <c r="F11" s="20">
        <v>23227133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5806737</v>
      </c>
      <c r="Y11" s="24">
        <v>-5806737</v>
      </c>
      <c r="Z11" s="25">
        <v>-100</v>
      </c>
      <c r="AA11" s="26">
        <v>23227133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67481052</v>
      </c>
      <c r="F13" s="31">
        <f t="shared" si="0"/>
        <v>67481052</v>
      </c>
      <c r="G13" s="31">
        <f t="shared" si="0"/>
        <v>31589972</v>
      </c>
      <c r="H13" s="31">
        <f t="shared" si="0"/>
        <v>-1894136</v>
      </c>
      <c r="I13" s="31">
        <f t="shared" si="0"/>
        <v>-6650334</v>
      </c>
      <c r="J13" s="31">
        <f t="shared" si="0"/>
        <v>23045502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23045502</v>
      </c>
      <c r="X13" s="31">
        <f t="shared" si="0"/>
        <v>15386561</v>
      </c>
      <c r="Y13" s="31">
        <f t="shared" si="0"/>
        <v>7658941</v>
      </c>
      <c r="Z13" s="32">
        <f>+IF(X13&lt;&gt;0,+(Y13/X13)*100,0)</f>
        <v>49.776821474272253</v>
      </c>
      <c r="AA13" s="33">
        <f>SUM(AA6:AA12)</f>
        <v>67481052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84004606</v>
      </c>
      <c r="F17" s="20">
        <v>84004606</v>
      </c>
      <c r="G17" s="24">
        <v>79993349</v>
      </c>
      <c r="H17" s="24">
        <v>-18560753</v>
      </c>
      <c r="I17" s="24">
        <v>-526526</v>
      </c>
      <c r="J17" s="20">
        <v>60906070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60906070</v>
      </c>
      <c r="X17" s="20">
        <v>80237577</v>
      </c>
      <c r="Y17" s="24">
        <v>-19331507</v>
      </c>
      <c r="Z17" s="25">
        <v>-24.092834956868149</v>
      </c>
      <c r="AA17" s="26">
        <v>84004606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84004606</v>
      </c>
      <c r="F25" s="36">
        <f t="shared" si="1"/>
        <v>84004606</v>
      </c>
      <c r="G25" s="36">
        <f t="shared" si="1"/>
        <v>79993349</v>
      </c>
      <c r="H25" s="36">
        <f t="shared" si="1"/>
        <v>-18560753</v>
      </c>
      <c r="I25" s="36">
        <f t="shared" si="1"/>
        <v>-526526</v>
      </c>
      <c r="J25" s="36">
        <f t="shared" si="1"/>
        <v>60906070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60906070</v>
      </c>
      <c r="X25" s="36">
        <f t="shared" si="1"/>
        <v>80237577</v>
      </c>
      <c r="Y25" s="36">
        <f t="shared" si="1"/>
        <v>-19331507</v>
      </c>
      <c r="Z25" s="37">
        <f>+IF(X25&lt;&gt;0,+(Y25/X25)*100,0)</f>
        <v>-24.092834956868149</v>
      </c>
      <c r="AA25" s="38">
        <f>SUM(AA15:AA24)</f>
        <v>84004606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151485658</v>
      </c>
      <c r="F26" s="31">
        <f t="shared" si="2"/>
        <v>151485658</v>
      </c>
      <c r="G26" s="31">
        <f t="shared" si="2"/>
        <v>111583321</v>
      </c>
      <c r="H26" s="31">
        <f t="shared" si="2"/>
        <v>-20454889</v>
      </c>
      <c r="I26" s="31">
        <f t="shared" si="2"/>
        <v>-7176860</v>
      </c>
      <c r="J26" s="31">
        <f t="shared" si="2"/>
        <v>83951572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83951572</v>
      </c>
      <c r="X26" s="31">
        <f t="shared" si="2"/>
        <v>95624138</v>
      </c>
      <c r="Y26" s="31">
        <f t="shared" si="2"/>
        <v>-11672566</v>
      </c>
      <c r="Z26" s="32">
        <f>+IF(X26&lt;&gt;0,+(Y26/X26)*100,0)</f>
        <v>-12.206715003276683</v>
      </c>
      <c r="AA26" s="33">
        <f>+AA13+AA25</f>
        <v>151485658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4478958</v>
      </c>
      <c r="F31" s="20">
        <v>4478958</v>
      </c>
      <c r="G31" s="20">
        <v>4784716</v>
      </c>
      <c r="H31" s="20">
        <v>2540</v>
      </c>
      <c r="I31" s="20">
        <v>-17270</v>
      </c>
      <c r="J31" s="20">
        <v>4769986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4769986</v>
      </c>
      <c r="X31" s="20">
        <v>4478958</v>
      </c>
      <c r="Y31" s="20">
        <v>291028</v>
      </c>
      <c r="Z31" s="21">
        <v>6.4976720031757393</v>
      </c>
      <c r="AA31" s="22">
        <v>4478958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15858511</v>
      </c>
      <c r="F32" s="20">
        <v>15858511</v>
      </c>
      <c r="G32" s="20">
        <v>18132193</v>
      </c>
      <c r="H32" s="20">
        <v>-13730279</v>
      </c>
      <c r="I32" s="20">
        <v>8133708</v>
      </c>
      <c r="J32" s="20">
        <v>12535622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12535622</v>
      </c>
      <c r="X32" s="20">
        <v>15858511</v>
      </c>
      <c r="Y32" s="20">
        <v>-3322889</v>
      </c>
      <c r="Z32" s="21">
        <v>-20.953348016090541</v>
      </c>
      <c r="AA32" s="22">
        <v>15858511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24194181</v>
      </c>
      <c r="F35" s="20">
        <v>24194181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6048525</v>
      </c>
      <c r="Y35" s="20">
        <v>-6048525</v>
      </c>
      <c r="Z35" s="21">
        <v>-100</v>
      </c>
      <c r="AA35" s="22">
        <v>24194181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44531650</v>
      </c>
      <c r="F37" s="31">
        <f t="shared" si="3"/>
        <v>44531650</v>
      </c>
      <c r="G37" s="31">
        <f t="shared" si="3"/>
        <v>22916909</v>
      </c>
      <c r="H37" s="31">
        <f t="shared" si="3"/>
        <v>-13727739</v>
      </c>
      <c r="I37" s="31">
        <f t="shared" si="3"/>
        <v>8116438</v>
      </c>
      <c r="J37" s="31">
        <f t="shared" si="3"/>
        <v>17305608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17305608</v>
      </c>
      <c r="X37" s="31">
        <f t="shared" si="3"/>
        <v>26385994</v>
      </c>
      <c r="Y37" s="31">
        <f t="shared" si="3"/>
        <v>-9080386</v>
      </c>
      <c r="Z37" s="32">
        <f>+IF(X37&lt;&gt;0,+(Y37/X37)*100,0)</f>
        <v>-34.413659004091336</v>
      </c>
      <c r="AA37" s="33">
        <f>SUM(AA29:AA36)</f>
        <v>44531650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44531650</v>
      </c>
      <c r="F44" s="31">
        <f t="shared" si="5"/>
        <v>44531650</v>
      </c>
      <c r="G44" s="31">
        <f t="shared" si="5"/>
        <v>22916909</v>
      </c>
      <c r="H44" s="31">
        <f t="shared" si="5"/>
        <v>-13727739</v>
      </c>
      <c r="I44" s="31">
        <f t="shared" si="5"/>
        <v>8116438</v>
      </c>
      <c r="J44" s="31">
        <f t="shared" si="5"/>
        <v>17305608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17305608</v>
      </c>
      <c r="X44" s="31">
        <f t="shared" si="5"/>
        <v>26385994</v>
      </c>
      <c r="Y44" s="31">
        <f t="shared" si="5"/>
        <v>-9080386</v>
      </c>
      <c r="Z44" s="32">
        <f>+IF(X44&lt;&gt;0,+(Y44/X44)*100,0)</f>
        <v>-34.413659004091336</v>
      </c>
      <c r="AA44" s="33">
        <f>+AA37+AA43</f>
        <v>44531650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106954008</v>
      </c>
      <c r="F45" s="44">
        <f t="shared" si="6"/>
        <v>106954008</v>
      </c>
      <c r="G45" s="44">
        <f t="shared" si="6"/>
        <v>88666412</v>
      </c>
      <c r="H45" s="44">
        <f t="shared" si="6"/>
        <v>-6727150</v>
      </c>
      <c r="I45" s="44">
        <f t="shared" si="6"/>
        <v>-15293298</v>
      </c>
      <c r="J45" s="44">
        <f t="shared" si="6"/>
        <v>66645964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66645964</v>
      </c>
      <c r="X45" s="44">
        <f t="shared" si="6"/>
        <v>69238144</v>
      </c>
      <c r="Y45" s="44">
        <f t="shared" si="6"/>
        <v>-2592180</v>
      </c>
      <c r="Z45" s="45">
        <f>+IF(X45&lt;&gt;0,+(Y45/X45)*100,0)</f>
        <v>-3.7438611872669494</v>
      </c>
      <c r="AA45" s="46">
        <f>+AA26-AA44</f>
        <v>106954008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50287940</v>
      </c>
      <c r="F47" s="20">
        <v>50287940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12572076</v>
      </c>
      <c r="Y47" s="20">
        <v>-12572076</v>
      </c>
      <c r="Z47" s="47">
        <v>-100</v>
      </c>
      <c r="AA47" s="22">
        <v>50287940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50287940</v>
      </c>
      <c r="F50" s="52">
        <f t="shared" si="7"/>
        <v>50287940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12572076</v>
      </c>
      <c r="Y50" s="52">
        <f t="shared" si="7"/>
        <v>-12572076</v>
      </c>
      <c r="Z50" s="53">
        <f>+IF(X50&lt;&gt;0,+(Y50/X50)*100,0)</f>
        <v>-100</v>
      </c>
      <c r="AA50" s="54">
        <f>SUM(AA47:AA49)</f>
        <v>50287940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-233215104</v>
      </c>
      <c r="D6" s="18"/>
      <c r="E6" s="19">
        <v>3452422</v>
      </c>
      <c r="F6" s="20">
        <v>-1246642</v>
      </c>
      <c r="G6" s="20">
        <v>-227908939</v>
      </c>
      <c r="H6" s="20">
        <v>-9792181</v>
      </c>
      <c r="I6" s="20">
        <v>-7604785</v>
      </c>
      <c r="J6" s="20">
        <v>-245305905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-245305905</v>
      </c>
      <c r="X6" s="20">
        <v>2798488</v>
      </c>
      <c r="Y6" s="20">
        <v>-248104393</v>
      </c>
      <c r="Z6" s="21">
        <v>-8865.658634233916</v>
      </c>
      <c r="AA6" s="22">
        <v>-1246642</v>
      </c>
    </row>
    <row r="7" spans="1:27" x14ac:dyDescent="0.25">
      <c r="A7" s="23" t="s">
        <v>35</v>
      </c>
      <c r="B7" s="17" t="s">
        <v>32</v>
      </c>
      <c r="C7" s="18">
        <v>98404757</v>
      </c>
      <c r="D7" s="18"/>
      <c r="E7" s="19">
        <v>17370909</v>
      </c>
      <c r="F7" s="20">
        <v>17370909</v>
      </c>
      <c r="G7" s="20">
        <v>103027069</v>
      </c>
      <c r="H7" s="20">
        <v>2149730</v>
      </c>
      <c r="I7" s="20">
        <v>-140754</v>
      </c>
      <c r="J7" s="20">
        <v>105036045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105036045</v>
      </c>
      <c r="X7" s="20">
        <v>16388958</v>
      </c>
      <c r="Y7" s="20">
        <v>88647087</v>
      </c>
      <c r="Z7" s="21">
        <v>540.89519907244869</v>
      </c>
      <c r="AA7" s="22">
        <v>17370909</v>
      </c>
    </row>
    <row r="8" spans="1:27" x14ac:dyDescent="0.25">
      <c r="A8" s="23" t="s">
        <v>36</v>
      </c>
      <c r="B8" s="17" t="s">
        <v>32</v>
      </c>
      <c r="C8" s="18">
        <v>132968</v>
      </c>
      <c r="D8" s="18"/>
      <c r="E8" s="19">
        <v>281016</v>
      </c>
      <c r="F8" s="20">
        <v>281016</v>
      </c>
      <c r="G8" s="20">
        <v>-242556</v>
      </c>
      <c r="H8" s="20"/>
      <c r="I8" s="20">
        <v>375525</v>
      </c>
      <c r="J8" s="20">
        <v>132969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132969</v>
      </c>
      <c r="X8" s="20">
        <v>230957</v>
      </c>
      <c r="Y8" s="20">
        <v>-97988</v>
      </c>
      <c r="Z8" s="21">
        <v>-42.42694527552748</v>
      </c>
      <c r="AA8" s="22">
        <v>281016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-6781919</v>
      </c>
      <c r="D10" s="18"/>
      <c r="E10" s="19">
        <v>-2128374</v>
      </c>
      <c r="F10" s="20">
        <v>-2123374</v>
      </c>
      <c r="G10" s="20">
        <v>-6913044</v>
      </c>
      <c r="H10" s="20">
        <v>-126724</v>
      </c>
      <c r="I10" s="20">
        <v>-68674</v>
      </c>
      <c r="J10" s="20">
        <v>-7108442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-7108442</v>
      </c>
      <c r="X10" s="20">
        <v>-468222</v>
      </c>
      <c r="Y10" s="20">
        <v>-6640220</v>
      </c>
      <c r="Z10" s="21">
        <v>1418.1777020302334</v>
      </c>
      <c r="AA10" s="22">
        <v>-2123374</v>
      </c>
    </row>
    <row r="11" spans="1:27" x14ac:dyDescent="0.25">
      <c r="A11" s="23" t="s">
        <v>39</v>
      </c>
      <c r="B11" s="17" t="s">
        <v>32</v>
      </c>
      <c r="C11" s="18">
        <v>47714205</v>
      </c>
      <c r="D11" s="18"/>
      <c r="E11" s="19">
        <v>22545648</v>
      </c>
      <c r="F11" s="20">
        <v>23141091</v>
      </c>
      <c r="G11" s="24">
        <v>46077380</v>
      </c>
      <c r="H11" s="24">
        <v>864659</v>
      </c>
      <c r="I11" s="24">
        <v>2795397</v>
      </c>
      <c r="J11" s="20">
        <v>49737436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49737436</v>
      </c>
      <c r="X11" s="20">
        <v>5403914</v>
      </c>
      <c r="Y11" s="24">
        <v>44333522</v>
      </c>
      <c r="Z11" s="25">
        <v>820.39651260179198</v>
      </c>
      <c r="AA11" s="26">
        <v>23141091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-93745093</v>
      </c>
      <c r="D13" s="29">
        <f>SUM(D6:D12)</f>
        <v>0</v>
      </c>
      <c r="E13" s="30">
        <f t="shared" si="0"/>
        <v>41521621</v>
      </c>
      <c r="F13" s="31">
        <f t="shared" si="0"/>
        <v>37423000</v>
      </c>
      <c r="G13" s="31">
        <f t="shared" si="0"/>
        <v>-85960090</v>
      </c>
      <c r="H13" s="31">
        <f t="shared" si="0"/>
        <v>-6904516</v>
      </c>
      <c r="I13" s="31">
        <f t="shared" si="0"/>
        <v>-4643291</v>
      </c>
      <c r="J13" s="31">
        <f t="shared" si="0"/>
        <v>-97507897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-97507897</v>
      </c>
      <c r="X13" s="31">
        <f t="shared" si="0"/>
        <v>24354095</v>
      </c>
      <c r="Y13" s="31">
        <f t="shared" si="0"/>
        <v>-121861992</v>
      </c>
      <c r="Z13" s="32">
        <f>+IF(X13&lt;&gt;0,+(Y13/X13)*100,0)</f>
        <v>-500.37577664043766</v>
      </c>
      <c r="AA13" s="33">
        <f>SUM(AA6:AA12)</f>
        <v>37423000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25267642</v>
      </c>
      <c r="D17" s="18"/>
      <c r="E17" s="19">
        <v>79232892</v>
      </c>
      <c r="F17" s="20">
        <v>83336513</v>
      </c>
      <c r="G17" s="24">
        <v>23060048</v>
      </c>
      <c r="H17" s="24">
        <v>1374</v>
      </c>
      <c r="I17" s="24">
        <v>2207593</v>
      </c>
      <c r="J17" s="20">
        <v>25269015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25269015</v>
      </c>
      <c r="X17" s="20">
        <v>67714437</v>
      </c>
      <c r="Y17" s="24">
        <v>-42445422</v>
      </c>
      <c r="Z17" s="25">
        <v>-62.682972613358658</v>
      </c>
      <c r="AA17" s="26">
        <v>83336513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87148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25354790</v>
      </c>
      <c r="D25" s="29">
        <f t="shared" ref="D25:Y25" si="1">SUM(D15:D24)</f>
        <v>0</v>
      </c>
      <c r="E25" s="35">
        <f t="shared" si="1"/>
        <v>79232892</v>
      </c>
      <c r="F25" s="36">
        <f t="shared" si="1"/>
        <v>83336513</v>
      </c>
      <c r="G25" s="36">
        <f t="shared" si="1"/>
        <v>23060048</v>
      </c>
      <c r="H25" s="36">
        <f t="shared" si="1"/>
        <v>1374</v>
      </c>
      <c r="I25" s="36">
        <f t="shared" si="1"/>
        <v>2207593</v>
      </c>
      <c r="J25" s="36">
        <f t="shared" si="1"/>
        <v>25269015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25269015</v>
      </c>
      <c r="X25" s="36">
        <f t="shared" si="1"/>
        <v>67714437</v>
      </c>
      <c r="Y25" s="36">
        <f t="shared" si="1"/>
        <v>-42445422</v>
      </c>
      <c r="Z25" s="37">
        <f>+IF(X25&lt;&gt;0,+(Y25/X25)*100,0)</f>
        <v>-62.682972613358658</v>
      </c>
      <c r="AA25" s="38">
        <f>SUM(AA15:AA24)</f>
        <v>83336513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-68390303</v>
      </c>
      <c r="D26" s="29">
        <f>+D13+D25</f>
        <v>0</v>
      </c>
      <c r="E26" s="30">
        <f t="shared" si="2"/>
        <v>120754513</v>
      </c>
      <c r="F26" s="31">
        <f t="shared" si="2"/>
        <v>120759513</v>
      </c>
      <c r="G26" s="31">
        <f t="shared" si="2"/>
        <v>-62900042</v>
      </c>
      <c r="H26" s="31">
        <f t="shared" si="2"/>
        <v>-6903142</v>
      </c>
      <c r="I26" s="31">
        <f t="shared" si="2"/>
        <v>-2435698</v>
      </c>
      <c r="J26" s="31">
        <f t="shared" si="2"/>
        <v>-72238882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-72238882</v>
      </c>
      <c r="X26" s="31">
        <f t="shared" si="2"/>
        <v>92068532</v>
      </c>
      <c r="Y26" s="31">
        <f t="shared" si="2"/>
        <v>-164307414</v>
      </c>
      <c r="Z26" s="32">
        <f>+IF(X26&lt;&gt;0,+(Y26/X26)*100,0)</f>
        <v>-178.46207648884857</v>
      </c>
      <c r="AA26" s="33">
        <f>+AA13+AA25</f>
        <v>120759513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-669</v>
      </c>
      <c r="D31" s="18"/>
      <c r="E31" s="19">
        <v>781834</v>
      </c>
      <c r="F31" s="20">
        <v>781834</v>
      </c>
      <c r="G31" s="20">
        <v>-669</v>
      </c>
      <c r="H31" s="20"/>
      <c r="I31" s="20"/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>
        <v>781834</v>
      </c>
      <c r="Y31" s="20">
        <v>-782503</v>
      </c>
      <c r="Z31" s="21">
        <v>-100.08556803618158</v>
      </c>
      <c r="AA31" s="22">
        <v>781834</v>
      </c>
    </row>
    <row r="32" spans="1:27" x14ac:dyDescent="0.25">
      <c r="A32" s="23" t="s">
        <v>59</v>
      </c>
      <c r="B32" s="17" t="s">
        <v>32</v>
      </c>
      <c r="C32" s="18">
        <v>121357361</v>
      </c>
      <c r="D32" s="18"/>
      <c r="E32" s="19">
        <v>15375136</v>
      </c>
      <c r="F32" s="20">
        <v>15378136</v>
      </c>
      <c r="G32" s="20">
        <v>121538979</v>
      </c>
      <c r="H32" s="20">
        <v>364127</v>
      </c>
      <c r="I32" s="20">
        <v>126538</v>
      </c>
      <c r="J32" s="20">
        <v>122029644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122029644</v>
      </c>
      <c r="X32" s="20">
        <v>1815446</v>
      </c>
      <c r="Y32" s="20">
        <v>120214198</v>
      </c>
      <c r="Z32" s="21">
        <v>6621.7446291434726</v>
      </c>
      <c r="AA32" s="22">
        <v>15378136</v>
      </c>
    </row>
    <row r="33" spans="1:27" x14ac:dyDescent="0.25">
      <c r="A33" s="23" t="s">
        <v>60</v>
      </c>
      <c r="B33" s="17" t="s">
        <v>32</v>
      </c>
      <c r="C33" s="18">
        <v>-5214805</v>
      </c>
      <c r="D33" s="18"/>
      <c r="E33" s="19">
        <v>-18090360</v>
      </c>
      <c r="F33" s="20">
        <v>-22655424</v>
      </c>
      <c r="G33" s="20">
        <v>-4445444</v>
      </c>
      <c r="H33" s="20"/>
      <c r="I33" s="20">
        <v>-7133362</v>
      </c>
      <c r="J33" s="20">
        <v>-11578806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-11578806</v>
      </c>
      <c r="X33" s="20">
        <v>-5378078</v>
      </c>
      <c r="Y33" s="20">
        <v>-6200728</v>
      </c>
      <c r="Z33" s="21">
        <v>115.29635680256033</v>
      </c>
      <c r="AA33" s="22">
        <v>-22655424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-3325587</v>
      </c>
      <c r="D35" s="18"/>
      <c r="E35" s="19">
        <v>23673096</v>
      </c>
      <c r="F35" s="20">
        <v>23673096</v>
      </c>
      <c r="G35" s="20">
        <v>-1598348</v>
      </c>
      <c r="H35" s="20">
        <v>552578</v>
      </c>
      <c r="I35" s="20">
        <v>-1649463</v>
      </c>
      <c r="J35" s="20">
        <v>-2695233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-2695233</v>
      </c>
      <c r="X35" s="20">
        <v>5918274</v>
      </c>
      <c r="Y35" s="20">
        <v>-8613507</v>
      </c>
      <c r="Z35" s="21">
        <v>-145.54086208242472</v>
      </c>
      <c r="AA35" s="22">
        <v>23673096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112816300</v>
      </c>
      <c r="D37" s="29">
        <f t="shared" ref="D37:Y37" si="3">SUM(D29:D36)</f>
        <v>0</v>
      </c>
      <c r="E37" s="30">
        <f t="shared" si="3"/>
        <v>21739706</v>
      </c>
      <c r="F37" s="31">
        <f t="shared" si="3"/>
        <v>17177642</v>
      </c>
      <c r="G37" s="31">
        <f t="shared" si="3"/>
        <v>115494518</v>
      </c>
      <c r="H37" s="31">
        <f t="shared" si="3"/>
        <v>916705</v>
      </c>
      <c r="I37" s="31">
        <f t="shared" si="3"/>
        <v>-8656287</v>
      </c>
      <c r="J37" s="31">
        <f t="shared" si="3"/>
        <v>107754936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107754936</v>
      </c>
      <c r="X37" s="31">
        <f t="shared" si="3"/>
        <v>3137476</v>
      </c>
      <c r="Y37" s="31">
        <f t="shared" si="3"/>
        <v>104617460</v>
      </c>
      <c r="Z37" s="32">
        <f>+IF(X37&lt;&gt;0,+(Y37/X37)*100,0)</f>
        <v>3334.4465423799256</v>
      </c>
      <c r="AA37" s="33">
        <f>SUM(AA29:AA36)</f>
        <v>17177642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112816300</v>
      </c>
      <c r="D44" s="29">
        <f>+D37+D43</f>
        <v>0</v>
      </c>
      <c r="E44" s="30">
        <f t="shared" si="5"/>
        <v>21739706</v>
      </c>
      <c r="F44" s="31">
        <f t="shared" si="5"/>
        <v>17177642</v>
      </c>
      <c r="G44" s="31">
        <f t="shared" si="5"/>
        <v>115494518</v>
      </c>
      <c r="H44" s="31">
        <f t="shared" si="5"/>
        <v>916705</v>
      </c>
      <c r="I44" s="31">
        <f t="shared" si="5"/>
        <v>-8656287</v>
      </c>
      <c r="J44" s="31">
        <f t="shared" si="5"/>
        <v>107754936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107754936</v>
      </c>
      <c r="X44" s="31">
        <f t="shared" si="5"/>
        <v>3137476</v>
      </c>
      <c r="Y44" s="31">
        <f t="shared" si="5"/>
        <v>104617460</v>
      </c>
      <c r="Z44" s="32">
        <f>+IF(X44&lt;&gt;0,+(Y44/X44)*100,0)</f>
        <v>3334.4465423799256</v>
      </c>
      <c r="AA44" s="33">
        <f>+AA37+AA43</f>
        <v>17177642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-181206603</v>
      </c>
      <c r="D45" s="42">
        <f t="shared" si="6"/>
        <v>0</v>
      </c>
      <c r="E45" s="43">
        <f t="shared" si="6"/>
        <v>99014807</v>
      </c>
      <c r="F45" s="44">
        <f t="shared" si="6"/>
        <v>103581871</v>
      </c>
      <c r="G45" s="44">
        <f t="shared" si="6"/>
        <v>-178394560</v>
      </c>
      <c r="H45" s="44">
        <f t="shared" si="6"/>
        <v>-7819847</v>
      </c>
      <c r="I45" s="44">
        <f t="shared" si="6"/>
        <v>6220589</v>
      </c>
      <c r="J45" s="44">
        <f t="shared" si="6"/>
        <v>-179993818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-179993818</v>
      </c>
      <c r="X45" s="44">
        <f t="shared" si="6"/>
        <v>88931056</v>
      </c>
      <c r="Y45" s="44">
        <f t="shared" si="6"/>
        <v>-268924874</v>
      </c>
      <c r="Z45" s="45">
        <f>+IF(X45&lt;&gt;0,+(Y45/X45)*100,0)</f>
        <v>-302.39703214589065</v>
      </c>
      <c r="AA45" s="46">
        <f>+AA26-AA44</f>
        <v>103581871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69328167</v>
      </c>
      <c r="D47" s="18"/>
      <c r="E47" s="19"/>
      <c r="F47" s="20"/>
      <c r="G47" s="20">
        <v>58283538</v>
      </c>
      <c r="H47" s="20">
        <v>658455</v>
      </c>
      <c r="I47" s="20">
        <v>6621416</v>
      </c>
      <c r="J47" s="20">
        <v>65563409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65563409</v>
      </c>
      <c r="X47" s="20"/>
      <c r="Y47" s="20">
        <v>65563409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69328167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58283538</v>
      </c>
      <c r="H50" s="52">
        <f t="shared" si="7"/>
        <v>658455</v>
      </c>
      <c r="I50" s="52">
        <f t="shared" si="7"/>
        <v>6621416</v>
      </c>
      <c r="J50" s="52">
        <f t="shared" si="7"/>
        <v>65563409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65563409</v>
      </c>
      <c r="X50" s="52">
        <f t="shared" si="7"/>
        <v>0</v>
      </c>
      <c r="Y50" s="52">
        <f t="shared" si="7"/>
        <v>65563409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-126757780</v>
      </c>
      <c r="D6" s="18"/>
      <c r="E6" s="19">
        <v>113609341</v>
      </c>
      <c r="F6" s="20">
        <v>113609341</v>
      </c>
      <c r="G6" s="20">
        <v>-141001693</v>
      </c>
      <c r="H6" s="20">
        <v>-4816465</v>
      </c>
      <c r="I6" s="20">
        <v>-6958969</v>
      </c>
      <c r="J6" s="20">
        <v>-152777127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-152777127</v>
      </c>
      <c r="X6" s="20">
        <v>28982330</v>
      </c>
      <c r="Y6" s="20">
        <v>-181759457</v>
      </c>
      <c r="Z6" s="21">
        <v>-627.13887047728736</v>
      </c>
      <c r="AA6" s="22">
        <v>113609341</v>
      </c>
    </row>
    <row r="7" spans="1:27" x14ac:dyDescent="0.25">
      <c r="A7" s="23" t="s">
        <v>35</v>
      </c>
      <c r="B7" s="17" t="s">
        <v>32</v>
      </c>
      <c r="C7" s="18">
        <v>127685846</v>
      </c>
      <c r="D7" s="18"/>
      <c r="E7" s="19">
        <v>6913787</v>
      </c>
      <c r="F7" s="20">
        <v>6913787</v>
      </c>
      <c r="G7" s="20">
        <v>134003961</v>
      </c>
      <c r="H7" s="20">
        <v>7408413</v>
      </c>
      <c r="I7" s="20">
        <v>7554970</v>
      </c>
      <c r="J7" s="20">
        <v>148967344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148967344</v>
      </c>
      <c r="X7" s="20">
        <v>-877950</v>
      </c>
      <c r="Y7" s="20">
        <v>149845294</v>
      </c>
      <c r="Z7" s="21">
        <v>-17067.634147730507</v>
      </c>
      <c r="AA7" s="22">
        <v>6913787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-610432</v>
      </c>
      <c r="D10" s="18"/>
      <c r="E10" s="19">
        <v>-1000000</v>
      </c>
      <c r="F10" s="20">
        <v>-1000000</v>
      </c>
      <c r="G10" s="20">
        <v>-610432</v>
      </c>
      <c r="H10" s="20"/>
      <c r="I10" s="20"/>
      <c r="J10" s="20">
        <v>-610432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-610432</v>
      </c>
      <c r="X10" s="20">
        <v>-249999</v>
      </c>
      <c r="Y10" s="20">
        <v>-360433</v>
      </c>
      <c r="Z10" s="21">
        <v>144.17377669510677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26688636</v>
      </c>
      <c r="D11" s="18"/>
      <c r="E11" s="19">
        <v>445040</v>
      </c>
      <c r="F11" s="20">
        <v>445040</v>
      </c>
      <c r="G11" s="24">
        <v>26596951</v>
      </c>
      <c r="H11" s="24">
        <v>1169442</v>
      </c>
      <c r="I11" s="24">
        <v>1238682</v>
      </c>
      <c r="J11" s="20">
        <v>29005075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29005075</v>
      </c>
      <c r="X11" s="20">
        <v>111258</v>
      </c>
      <c r="Y11" s="24">
        <v>28893817</v>
      </c>
      <c r="Z11" s="25">
        <v>25970.102824066584</v>
      </c>
      <c r="AA11" s="26">
        <v>445040</v>
      </c>
    </row>
    <row r="12" spans="1:27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>
        <v>-10308</v>
      </c>
      <c r="H12" s="20"/>
      <c r="I12" s="20"/>
      <c r="J12" s="20">
        <v>-10308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-10308</v>
      </c>
      <c r="X12" s="20"/>
      <c r="Y12" s="20">
        <v>-10308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26995962</v>
      </c>
      <c r="D13" s="29">
        <f>SUM(D6:D12)</f>
        <v>0</v>
      </c>
      <c r="E13" s="30">
        <f t="shared" si="0"/>
        <v>119968168</v>
      </c>
      <c r="F13" s="31">
        <f t="shared" si="0"/>
        <v>119968168</v>
      </c>
      <c r="G13" s="31">
        <f t="shared" si="0"/>
        <v>18978479</v>
      </c>
      <c r="H13" s="31">
        <f t="shared" si="0"/>
        <v>3761390</v>
      </c>
      <c r="I13" s="31">
        <f t="shared" si="0"/>
        <v>1834683</v>
      </c>
      <c r="J13" s="31">
        <f t="shared" si="0"/>
        <v>24574552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24574552</v>
      </c>
      <c r="X13" s="31">
        <f t="shared" si="0"/>
        <v>27965639</v>
      </c>
      <c r="Y13" s="31">
        <f t="shared" si="0"/>
        <v>-3391087</v>
      </c>
      <c r="Z13" s="32">
        <f>+IF(X13&lt;&gt;0,+(Y13/X13)*100,0)</f>
        <v>-12.125905651574778</v>
      </c>
      <c r="AA13" s="33">
        <f>SUM(AA6:AA12)</f>
        <v>119968168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-1632696</v>
      </c>
      <c r="D17" s="18"/>
      <c r="E17" s="19">
        <v>784630</v>
      </c>
      <c r="F17" s="20">
        <v>784630</v>
      </c>
      <c r="G17" s="24">
        <v>2253828</v>
      </c>
      <c r="H17" s="24"/>
      <c r="I17" s="24">
        <v>-3886524</v>
      </c>
      <c r="J17" s="20">
        <v>-1632696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-1632696</v>
      </c>
      <c r="X17" s="20">
        <v>196158</v>
      </c>
      <c r="Y17" s="24">
        <v>-1828854</v>
      </c>
      <c r="Z17" s="25">
        <v>-932.33719756522805</v>
      </c>
      <c r="AA17" s="26">
        <v>784630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-1632696</v>
      </c>
      <c r="D25" s="29">
        <f t="shared" ref="D25:Y25" si="1">SUM(D15:D24)</f>
        <v>0</v>
      </c>
      <c r="E25" s="35">
        <f t="shared" si="1"/>
        <v>784630</v>
      </c>
      <c r="F25" s="36">
        <f t="shared" si="1"/>
        <v>784630</v>
      </c>
      <c r="G25" s="36">
        <f t="shared" si="1"/>
        <v>2253828</v>
      </c>
      <c r="H25" s="36">
        <f t="shared" si="1"/>
        <v>0</v>
      </c>
      <c r="I25" s="36">
        <f t="shared" si="1"/>
        <v>-3886524</v>
      </c>
      <c r="J25" s="36">
        <f t="shared" si="1"/>
        <v>-1632696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-1632696</v>
      </c>
      <c r="X25" s="36">
        <f t="shared" si="1"/>
        <v>196158</v>
      </c>
      <c r="Y25" s="36">
        <f t="shared" si="1"/>
        <v>-1828854</v>
      </c>
      <c r="Z25" s="37">
        <f>+IF(X25&lt;&gt;0,+(Y25/X25)*100,0)</f>
        <v>-932.33719756522805</v>
      </c>
      <c r="AA25" s="38">
        <f>SUM(AA15:AA24)</f>
        <v>784630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25363266</v>
      </c>
      <c r="D26" s="29">
        <f>+D13+D25</f>
        <v>0</v>
      </c>
      <c r="E26" s="30">
        <f t="shared" si="2"/>
        <v>120752798</v>
      </c>
      <c r="F26" s="31">
        <f t="shared" si="2"/>
        <v>120752798</v>
      </c>
      <c r="G26" s="31">
        <f t="shared" si="2"/>
        <v>21232307</v>
      </c>
      <c r="H26" s="31">
        <f t="shared" si="2"/>
        <v>3761390</v>
      </c>
      <c r="I26" s="31">
        <f t="shared" si="2"/>
        <v>-2051841</v>
      </c>
      <c r="J26" s="31">
        <f t="shared" si="2"/>
        <v>22941856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22941856</v>
      </c>
      <c r="X26" s="31">
        <f t="shared" si="2"/>
        <v>28161797</v>
      </c>
      <c r="Y26" s="31">
        <f t="shared" si="2"/>
        <v>-5219941</v>
      </c>
      <c r="Z26" s="32">
        <f>+IF(X26&lt;&gt;0,+(Y26/X26)*100,0)</f>
        <v>-18.53553947569468</v>
      </c>
      <c r="AA26" s="33">
        <f>+AA13+AA25</f>
        <v>120752798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101604831</v>
      </c>
      <c r="D32" s="18"/>
      <c r="E32" s="19">
        <v>90642360</v>
      </c>
      <c r="F32" s="20">
        <v>90642360</v>
      </c>
      <c r="G32" s="20">
        <v>86947459</v>
      </c>
      <c r="H32" s="20">
        <v>2899134</v>
      </c>
      <c r="I32" s="20">
        <v>2843509</v>
      </c>
      <c r="J32" s="20">
        <v>92690102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92690102</v>
      </c>
      <c r="X32" s="20">
        <v>22660566</v>
      </c>
      <c r="Y32" s="20">
        <v>70029536</v>
      </c>
      <c r="Z32" s="21">
        <v>309.0370116968835</v>
      </c>
      <c r="AA32" s="22">
        <v>90642360</v>
      </c>
    </row>
    <row r="33" spans="1:27" x14ac:dyDescent="0.25">
      <c r="A33" s="23" t="s">
        <v>60</v>
      </c>
      <c r="B33" s="17" t="s">
        <v>32</v>
      </c>
      <c r="C33" s="18">
        <v>-1551585</v>
      </c>
      <c r="D33" s="18"/>
      <c r="E33" s="19">
        <v>1092378</v>
      </c>
      <c r="F33" s="20">
        <v>1092378</v>
      </c>
      <c r="G33" s="20">
        <v>-1551585</v>
      </c>
      <c r="H33" s="20">
        <v>1535000</v>
      </c>
      <c r="I33" s="20"/>
      <c r="J33" s="20">
        <v>-16585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-16585</v>
      </c>
      <c r="X33" s="20">
        <v>1092378</v>
      </c>
      <c r="Y33" s="20">
        <v>-1108963</v>
      </c>
      <c r="Z33" s="21">
        <v>-101.51824734661446</v>
      </c>
      <c r="AA33" s="22">
        <v>1092378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10067580</v>
      </c>
      <c r="F35" s="20">
        <v>10067580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2516895</v>
      </c>
      <c r="Y35" s="20">
        <v>-2516895</v>
      </c>
      <c r="Z35" s="21">
        <v>-100</v>
      </c>
      <c r="AA35" s="22">
        <v>10067580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100053246</v>
      </c>
      <c r="D37" s="29">
        <f t="shared" ref="D37:Y37" si="3">SUM(D29:D36)</f>
        <v>0</v>
      </c>
      <c r="E37" s="30">
        <f t="shared" si="3"/>
        <v>101802318</v>
      </c>
      <c r="F37" s="31">
        <f t="shared" si="3"/>
        <v>101802318</v>
      </c>
      <c r="G37" s="31">
        <f t="shared" si="3"/>
        <v>85395874</v>
      </c>
      <c r="H37" s="31">
        <f t="shared" si="3"/>
        <v>4434134</v>
      </c>
      <c r="I37" s="31">
        <f t="shared" si="3"/>
        <v>2843509</v>
      </c>
      <c r="J37" s="31">
        <f t="shared" si="3"/>
        <v>92673517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92673517</v>
      </c>
      <c r="X37" s="31">
        <f t="shared" si="3"/>
        <v>26269839</v>
      </c>
      <c r="Y37" s="31">
        <f t="shared" si="3"/>
        <v>66403678</v>
      </c>
      <c r="Z37" s="32">
        <f>+IF(X37&lt;&gt;0,+(Y37/X37)*100,0)</f>
        <v>252.77535199206969</v>
      </c>
      <c r="AA37" s="33">
        <f>SUM(AA29:AA36)</f>
        <v>101802318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100053246</v>
      </c>
      <c r="D44" s="29">
        <f>+D37+D43</f>
        <v>0</v>
      </c>
      <c r="E44" s="30">
        <f t="shared" si="5"/>
        <v>101802318</v>
      </c>
      <c r="F44" s="31">
        <f t="shared" si="5"/>
        <v>101802318</v>
      </c>
      <c r="G44" s="31">
        <f t="shared" si="5"/>
        <v>85395874</v>
      </c>
      <c r="H44" s="31">
        <f t="shared" si="5"/>
        <v>4434134</v>
      </c>
      <c r="I44" s="31">
        <f t="shared" si="5"/>
        <v>2843509</v>
      </c>
      <c r="J44" s="31">
        <f t="shared" si="5"/>
        <v>92673517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92673517</v>
      </c>
      <c r="X44" s="31">
        <f t="shared" si="5"/>
        <v>26269839</v>
      </c>
      <c r="Y44" s="31">
        <f t="shared" si="5"/>
        <v>66403678</v>
      </c>
      <c r="Z44" s="32">
        <f>+IF(X44&lt;&gt;0,+(Y44/X44)*100,0)</f>
        <v>252.77535199206969</v>
      </c>
      <c r="AA44" s="33">
        <f>+AA37+AA43</f>
        <v>101802318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-74689980</v>
      </c>
      <c r="D45" s="42">
        <f t="shared" si="6"/>
        <v>0</v>
      </c>
      <c r="E45" s="43">
        <f t="shared" si="6"/>
        <v>18950480</v>
      </c>
      <c r="F45" s="44">
        <f t="shared" si="6"/>
        <v>18950480</v>
      </c>
      <c r="G45" s="44">
        <f t="shared" si="6"/>
        <v>-64163567</v>
      </c>
      <c r="H45" s="44">
        <f t="shared" si="6"/>
        <v>-672744</v>
      </c>
      <c r="I45" s="44">
        <f t="shared" si="6"/>
        <v>-4895350</v>
      </c>
      <c r="J45" s="44">
        <f t="shared" si="6"/>
        <v>-69731661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-69731661</v>
      </c>
      <c r="X45" s="44">
        <f t="shared" si="6"/>
        <v>1891958</v>
      </c>
      <c r="Y45" s="44">
        <f t="shared" si="6"/>
        <v>-71623619</v>
      </c>
      <c r="Z45" s="45">
        <f>+IF(X45&lt;&gt;0,+(Y45/X45)*100,0)</f>
        <v>-3785.6875786883215</v>
      </c>
      <c r="AA45" s="46">
        <f>+AA26-AA44</f>
        <v>18950480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51071684</v>
      </c>
      <c r="D47" s="18"/>
      <c r="E47" s="19"/>
      <c r="F47" s="20"/>
      <c r="G47" s="20">
        <v>52312946</v>
      </c>
      <c r="H47" s="20"/>
      <c r="I47" s="20">
        <v>-10150159</v>
      </c>
      <c r="J47" s="20">
        <v>42162787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42162787</v>
      </c>
      <c r="X47" s="20"/>
      <c r="Y47" s="20">
        <v>42162787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51071684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52312946</v>
      </c>
      <c r="H50" s="52">
        <f t="shared" si="7"/>
        <v>0</v>
      </c>
      <c r="I50" s="52">
        <f t="shared" si="7"/>
        <v>-10150159</v>
      </c>
      <c r="J50" s="52">
        <f t="shared" si="7"/>
        <v>42162787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42162787</v>
      </c>
      <c r="X50" s="52">
        <f t="shared" si="7"/>
        <v>0</v>
      </c>
      <c r="Y50" s="52">
        <f t="shared" si="7"/>
        <v>42162787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23836703</v>
      </c>
      <c r="D7" s="18"/>
      <c r="E7" s="19">
        <v>22933313</v>
      </c>
      <c r="F7" s="20">
        <v>22933313</v>
      </c>
      <c r="G7" s="20">
        <v>10318666</v>
      </c>
      <c r="H7" s="20">
        <v>17210027</v>
      </c>
      <c r="I7" s="20">
        <v>-13796343</v>
      </c>
      <c r="J7" s="20">
        <v>13732350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13732350</v>
      </c>
      <c r="X7" s="20">
        <v>5733345</v>
      </c>
      <c r="Y7" s="20">
        <v>7999005</v>
      </c>
      <c r="Z7" s="21">
        <v>139.51724516839644</v>
      </c>
      <c r="AA7" s="22">
        <v>22933313</v>
      </c>
    </row>
    <row r="8" spans="1:27" x14ac:dyDescent="0.25">
      <c r="A8" s="23" t="s">
        <v>36</v>
      </c>
      <c r="B8" s="17" t="s">
        <v>32</v>
      </c>
      <c r="C8" s="18">
        <v>440527</v>
      </c>
      <c r="D8" s="18"/>
      <c r="E8" s="19">
        <v>1025565</v>
      </c>
      <c r="F8" s="20">
        <v>1025565</v>
      </c>
      <c r="G8" s="20">
        <v>1043542</v>
      </c>
      <c r="H8" s="20">
        <v>-271374</v>
      </c>
      <c r="I8" s="20">
        <v>-123070</v>
      </c>
      <c r="J8" s="20">
        <v>649098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649098</v>
      </c>
      <c r="X8" s="20">
        <v>256395</v>
      </c>
      <c r="Y8" s="20">
        <v>392703</v>
      </c>
      <c r="Z8" s="21">
        <v>153.1632832153513</v>
      </c>
      <c r="AA8" s="22">
        <v>1025565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2698979</v>
      </c>
      <c r="D10" s="18"/>
      <c r="E10" s="19">
        <v>2520243</v>
      </c>
      <c r="F10" s="20">
        <v>2520243</v>
      </c>
      <c r="G10" s="20">
        <v>2570608</v>
      </c>
      <c r="H10" s="20">
        <v>-235353</v>
      </c>
      <c r="I10" s="20">
        <v>-15253</v>
      </c>
      <c r="J10" s="20">
        <v>2320002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2320002</v>
      </c>
      <c r="X10" s="20">
        <v>630066</v>
      </c>
      <c r="Y10" s="20">
        <v>1689936</v>
      </c>
      <c r="Z10" s="21">
        <v>268.2157107350659</v>
      </c>
      <c r="AA10" s="22">
        <v>2520243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26976209</v>
      </c>
      <c r="D13" s="29">
        <f>SUM(D6:D12)</f>
        <v>0</v>
      </c>
      <c r="E13" s="30">
        <f t="shared" si="0"/>
        <v>26479121</v>
      </c>
      <c r="F13" s="31">
        <f t="shared" si="0"/>
        <v>26479121</v>
      </c>
      <c r="G13" s="31">
        <f t="shared" si="0"/>
        <v>13932816</v>
      </c>
      <c r="H13" s="31">
        <f t="shared" si="0"/>
        <v>16703300</v>
      </c>
      <c r="I13" s="31">
        <f t="shared" si="0"/>
        <v>-13934666</v>
      </c>
      <c r="J13" s="31">
        <f t="shared" si="0"/>
        <v>16701450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16701450</v>
      </c>
      <c r="X13" s="31">
        <f t="shared" si="0"/>
        <v>6619806</v>
      </c>
      <c r="Y13" s="31">
        <f t="shared" si="0"/>
        <v>10081644</v>
      </c>
      <c r="Z13" s="32">
        <f>+IF(X13&lt;&gt;0,+(Y13/X13)*100,0)</f>
        <v>152.29515789435521</v>
      </c>
      <c r="AA13" s="33">
        <f>SUM(AA6:AA12)</f>
        <v>26479121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311180181</v>
      </c>
      <c r="D17" s="18"/>
      <c r="E17" s="19">
        <v>73166585</v>
      </c>
      <c r="F17" s="20">
        <v>73166585</v>
      </c>
      <c r="G17" s="24">
        <v>311705429</v>
      </c>
      <c r="H17" s="24">
        <v>9510641</v>
      </c>
      <c r="I17" s="24">
        <v>30838285</v>
      </c>
      <c r="J17" s="20">
        <v>352054355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352054355</v>
      </c>
      <c r="X17" s="20">
        <v>10054397</v>
      </c>
      <c r="Y17" s="24">
        <v>341999958</v>
      </c>
      <c r="Z17" s="25">
        <v>3401.4964597081262</v>
      </c>
      <c r="AA17" s="26">
        <v>73166585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311180181</v>
      </c>
      <c r="D25" s="29">
        <f t="shared" ref="D25:Y25" si="1">SUM(D15:D24)</f>
        <v>0</v>
      </c>
      <c r="E25" s="35">
        <f t="shared" si="1"/>
        <v>73166585</v>
      </c>
      <c r="F25" s="36">
        <f t="shared" si="1"/>
        <v>73166585</v>
      </c>
      <c r="G25" s="36">
        <f t="shared" si="1"/>
        <v>311705429</v>
      </c>
      <c r="H25" s="36">
        <f t="shared" si="1"/>
        <v>9510641</v>
      </c>
      <c r="I25" s="36">
        <f t="shared" si="1"/>
        <v>30838285</v>
      </c>
      <c r="J25" s="36">
        <f t="shared" si="1"/>
        <v>352054355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352054355</v>
      </c>
      <c r="X25" s="36">
        <f t="shared" si="1"/>
        <v>10054397</v>
      </c>
      <c r="Y25" s="36">
        <f t="shared" si="1"/>
        <v>341999958</v>
      </c>
      <c r="Z25" s="37">
        <f>+IF(X25&lt;&gt;0,+(Y25/X25)*100,0)</f>
        <v>3401.4964597081262</v>
      </c>
      <c r="AA25" s="38">
        <f>SUM(AA15:AA24)</f>
        <v>73166585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338156390</v>
      </c>
      <c r="D26" s="29">
        <f>+D13+D25</f>
        <v>0</v>
      </c>
      <c r="E26" s="30">
        <f t="shared" si="2"/>
        <v>99645706</v>
      </c>
      <c r="F26" s="31">
        <f t="shared" si="2"/>
        <v>99645706</v>
      </c>
      <c r="G26" s="31">
        <f t="shared" si="2"/>
        <v>325638245</v>
      </c>
      <c r="H26" s="31">
        <f t="shared" si="2"/>
        <v>26213941</v>
      </c>
      <c r="I26" s="31">
        <f t="shared" si="2"/>
        <v>16903619</v>
      </c>
      <c r="J26" s="31">
        <f t="shared" si="2"/>
        <v>368755805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368755805</v>
      </c>
      <c r="X26" s="31">
        <f t="shared" si="2"/>
        <v>16674203</v>
      </c>
      <c r="Y26" s="31">
        <f t="shared" si="2"/>
        <v>352081602</v>
      </c>
      <c r="Z26" s="32">
        <f>+IF(X26&lt;&gt;0,+(Y26/X26)*100,0)</f>
        <v>2111.5348181859126</v>
      </c>
      <c r="AA26" s="33">
        <f>+AA13+AA25</f>
        <v>99645706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12479553</v>
      </c>
      <c r="D31" s="18"/>
      <c r="E31" s="19">
        <v>11594006</v>
      </c>
      <c r="F31" s="20">
        <v>11594006</v>
      </c>
      <c r="G31" s="20">
        <v>12575426</v>
      </c>
      <c r="H31" s="20">
        <v>71529</v>
      </c>
      <c r="I31" s="20">
        <v>108444</v>
      </c>
      <c r="J31" s="20">
        <v>12755399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12755399</v>
      </c>
      <c r="X31" s="20">
        <v>2898498</v>
      </c>
      <c r="Y31" s="20">
        <v>9856901</v>
      </c>
      <c r="Z31" s="21">
        <v>340.06927036002782</v>
      </c>
      <c r="AA31" s="22">
        <v>11594006</v>
      </c>
    </row>
    <row r="32" spans="1:27" x14ac:dyDescent="0.25">
      <c r="A32" s="23" t="s">
        <v>59</v>
      </c>
      <c r="B32" s="17" t="s">
        <v>32</v>
      </c>
      <c r="C32" s="18">
        <v>17378600</v>
      </c>
      <c r="D32" s="18"/>
      <c r="E32" s="19">
        <v>12819546</v>
      </c>
      <c r="F32" s="20">
        <v>12819546</v>
      </c>
      <c r="G32" s="20">
        <v>-6926703</v>
      </c>
      <c r="H32" s="20">
        <v>16874085</v>
      </c>
      <c r="I32" s="20"/>
      <c r="J32" s="20">
        <v>9947382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9947382</v>
      </c>
      <c r="X32" s="20">
        <v>3204879</v>
      </c>
      <c r="Y32" s="20">
        <v>6742503</v>
      </c>
      <c r="Z32" s="21">
        <v>210.38245125635009</v>
      </c>
      <c r="AA32" s="22">
        <v>12819546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1041898</v>
      </c>
      <c r="H33" s="20">
        <v>-1041899</v>
      </c>
      <c r="I33" s="20">
        <v>-11541268</v>
      </c>
      <c r="J33" s="20">
        <v>-11541269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-11541269</v>
      </c>
      <c r="X33" s="20"/>
      <c r="Y33" s="20">
        <v>-11541269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4772351</v>
      </c>
      <c r="D35" s="18"/>
      <c r="E35" s="19">
        <v>2946422</v>
      </c>
      <c r="F35" s="20">
        <v>2946422</v>
      </c>
      <c r="G35" s="20">
        <v>4945104</v>
      </c>
      <c r="H35" s="20">
        <v>324616</v>
      </c>
      <c r="I35" s="20">
        <v>37686</v>
      </c>
      <c r="J35" s="20">
        <v>5307406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5307406</v>
      </c>
      <c r="X35" s="20">
        <v>736605</v>
      </c>
      <c r="Y35" s="20">
        <v>4570801</v>
      </c>
      <c r="Z35" s="21">
        <v>620.522668187156</v>
      </c>
      <c r="AA35" s="22">
        <v>2946422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34630503</v>
      </c>
      <c r="D37" s="29">
        <f t="shared" ref="D37:Y37" si="3">SUM(D29:D36)</f>
        <v>0</v>
      </c>
      <c r="E37" s="30">
        <f t="shared" si="3"/>
        <v>27359974</v>
      </c>
      <c r="F37" s="31">
        <f t="shared" si="3"/>
        <v>27359974</v>
      </c>
      <c r="G37" s="31">
        <f t="shared" si="3"/>
        <v>11635725</v>
      </c>
      <c r="H37" s="31">
        <f t="shared" si="3"/>
        <v>16228331</v>
      </c>
      <c r="I37" s="31">
        <f t="shared" si="3"/>
        <v>-11395138</v>
      </c>
      <c r="J37" s="31">
        <f t="shared" si="3"/>
        <v>16468918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16468918</v>
      </c>
      <c r="X37" s="31">
        <f t="shared" si="3"/>
        <v>6839982</v>
      </c>
      <c r="Y37" s="31">
        <f t="shared" si="3"/>
        <v>9628936</v>
      </c>
      <c r="Z37" s="32">
        <f>+IF(X37&lt;&gt;0,+(Y37/X37)*100,0)</f>
        <v>140.77428858730914</v>
      </c>
      <c r="AA37" s="33">
        <f>SUM(AA29:AA36)</f>
        <v>27359974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34630503</v>
      </c>
      <c r="D44" s="29">
        <f>+D37+D43</f>
        <v>0</v>
      </c>
      <c r="E44" s="30">
        <f t="shared" si="5"/>
        <v>27359974</v>
      </c>
      <c r="F44" s="31">
        <f t="shared" si="5"/>
        <v>27359974</v>
      </c>
      <c r="G44" s="31">
        <f t="shared" si="5"/>
        <v>11635725</v>
      </c>
      <c r="H44" s="31">
        <f t="shared" si="5"/>
        <v>16228331</v>
      </c>
      <c r="I44" s="31">
        <f t="shared" si="5"/>
        <v>-11395138</v>
      </c>
      <c r="J44" s="31">
        <f t="shared" si="5"/>
        <v>16468918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16468918</v>
      </c>
      <c r="X44" s="31">
        <f t="shared" si="5"/>
        <v>6839982</v>
      </c>
      <c r="Y44" s="31">
        <f t="shared" si="5"/>
        <v>9628936</v>
      </c>
      <c r="Z44" s="32">
        <f>+IF(X44&lt;&gt;0,+(Y44/X44)*100,0)</f>
        <v>140.77428858730914</v>
      </c>
      <c r="AA44" s="33">
        <f>+AA37+AA43</f>
        <v>27359974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303525887</v>
      </c>
      <c r="D45" s="42">
        <f t="shared" si="6"/>
        <v>0</v>
      </c>
      <c r="E45" s="43">
        <f t="shared" si="6"/>
        <v>72285732</v>
      </c>
      <c r="F45" s="44">
        <f t="shared" si="6"/>
        <v>72285732</v>
      </c>
      <c r="G45" s="44">
        <f t="shared" si="6"/>
        <v>314002520</v>
      </c>
      <c r="H45" s="44">
        <f t="shared" si="6"/>
        <v>9985610</v>
      </c>
      <c r="I45" s="44">
        <f t="shared" si="6"/>
        <v>28298757</v>
      </c>
      <c r="J45" s="44">
        <f t="shared" si="6"/>
        <v>352286887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352286887</v>
      </c>
      <c r="X45" s="44">
        <f t="shared" si="6"/>
        <v>9834221</v>
      </c>
      <c r="Y45" s="44">
        <f t="shared" si="6"/>
        <v>342452666</v>
      </c>
      <c r="Z45" s="45">
        <f>+IF(X45&lt;&gt;0,+(Y45/X45)*100,0)</f>
        <v>3482.2551374430168</v>
      </c>
      <c r="AA45" s="46">
        <f>+AA26-AA44</f>
        <v>72285732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517234780</v>
      </c>
      <c r="D47" s="18"/>
      <c r="E47" s="19">
        <v>67141075</v>
      </c>
      <c r="F47" s="20">
        <v>67141075</v>
      </c>
      <c r="G47" s="20">
        <v>517565534</v>
      </c>
      <c r="H47" s="20">
        <v>-236881</v>
      </c>
      <c r="I47" s="20">
        <v>8368306</v>
      </c>
      <c r="J47" s="20">
        <v>525696959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525696959</v>
      </c>
      <c r="X47" s="20">
        <v>16785267</v>
      </c>
      <c r="Y47" s="20">
        <v>508911692</v>
      </c>
      <c r="Z47" s="47">
        <v>3031.8951256479863</v>
      </c>
      <c r="AA47" s="22">
        <v>67141075</v>
      </c>
    </row>
    <row r="48" spans="1:27" x14ac:dyDescent="0.25">
      <c r="A48" s="23" t="s">
        <v>73</v>
      </c>
      <c r="B48" s="17" t="s">
        <v>32</v>
      </c>
      <c r="C48" s="18">
        <v>4906259</v>
      </c>
      <c r="D48" s="18"/>
      <c r="E48" s="19">
        <v>4472221</v>
      </c>
      <c r="F48" s="20">
        <v>4472221</v>
      </c>
      <c r="G48" s="20">
        <v>3022220</v>
      </c>
      <c r="H48" s="20">
        <v>1884040</v>
      </c>
      <c r="I48" s="20"/>
      <c r="J48" s="20">
        <v>4906260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4906260</v>
      </c>
      <c r="X48" s="20">
        <v>1118052</v>
      </c>
      <c r="Y48" s="20">
        <v>3788208</v>
      </c>
      <c r="Z48" s="47">
        <v>338.82216569533438</v>
      </c>
      <c r="AA48" s="22">
        <v>4472221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522141039</v>
      </c>
      <c r="D50" s="50">
        <f t="shared" ref="D50:Y50" si="7">SUM(D47:D49)</f>
        <v>0</v>
      </c>
      <c r="E50" s="51">
        <f t="shared" si="7"/>
        <v>71613296</v>
      </c>
      <c r="F50" s="52">
        <f t="shared" si="7"/>
        <v>71613296</v>
      </c>
      <c r="G50" s="52">
        <f t="shared" si="7"/>
        <v>520587754</v>
      </c>
      <c r="H50" s="52">
        <f t="shared" si="7"/>
        <v>1647159</v>
      </c>
      <c r="I50" s="52">
        <f t="shared" si="7"/>
        <v>8368306</v>
      </c>
      <c r="J50" s="52">
        <f t="shared" si="7"/>
        <v>530603219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530603219</v>
      </c>
      <c r="X50" s="52">
        <f t="shared" si="7"/>
        <v>17903319</v>
      </c>
      <c r="Y50" s="52">
        <f t="shared" si="7"/>
        <v>512699900</v>
      </c>
      <c r="Z50" s="53">
        <f>+IF(X50&lt;&gt;0,+(Y50/X50)*100,0)</f>
        <v>2863.71426437746</v>
      </c>
      <c r="AA50" s="54">
        <f>SUM(AA47:AA49)</f>
        <v>71613296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-566165187</v>
      </c>
      <c r="D6" s="18"/>
      <c r="E6" s="19"/>
      <c r="F6" s="20"/>
      <c r="G6" s="20">
        <v>-135892905</v>
      </c>
      <c r="H6" s="20">
        <v>-7937807</v>
      </c>
      <c r="I6" s="20">
        <v>-87457363</v>
      </c>
      <c r="J6" s="20">
        <v>-231288075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-231288075</v>
      </c>
      <c r="X6" s="20"/>
      <c r="Y6" s="20">
        <v>-231288075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829588158</v>
      </c>
      <c r="D7" s="18"/>
      <c r="E7" s="19"/>
      <c r="F7" s="20"/>
      <c r="G7" s="20">
        <v>5523855</v>
      </c>
      <c r="H7" s="20">
        <v>82730455</v>
      </c>
      <c r="I7" s="20">
        <v>78623838</v>
      </c>
      <c r="J7" s="20">
        <v>166878148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166878148</v>
      </c>
      <c r="X7" s="20"/>
      <c r="Y7" s="20">
        <v>166878148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-75212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-15557456</v>
      </c>
      <c r="D10" s="18"/>
      <c r="E10" s="19"/>
      <c r="F10" s="20"/>
      <c r="G10" s="20">
        <v>-1591956</v>
      </c>
      <c r="H10" s="20">
        <v>-1415719</v>
      </c>
      <c r="I10" s="20">
        <v>-983566</v>
      </c>
      <c r="J10" s="20">
        <v>-3991241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-3991241</v>
      </c>
      <c r="X10" s="20"/>
      <c r="Y10" s="20">
        <v>-3991241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247790303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-131961006</v>
      </c>
      <c r="H13" s="31">
        <f t="shared" si="0"/>
        <v>73376929</v>
      </c>
      <c r="I13" s="31">
        <f t="shared" si="0"/>
        <v>-9817091</v>
      </c>
      <c r="J13" s="31">
        <f t="shared" si="0"/>
        <v>-68401168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-68401168</v>
      </c>
      <c r="X13" s="31">
        <f t="shared" si="0"/>
        <v>0</v>
      </c>
      <c r="Y13" s="31">
        <f t="shared" si="0"/>
        <v>-68401168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123677882</v>
      </c>
      <c r="D17" s="18"/>
      <c r="E17" s="19">
        <v>166295870</v>
      </c>
      <c r="F17" s="20">
        <v>169188583</v>
      </c>
      <c r="G17" s="24">
        <v>5975693</v>
      </c>
      <c r="H17" s="24">
        <v>6669024</v>
      </c>
      <c r="I17" s="24">
        <v>5964066</v>
      </c>
      <c r="J17" s="20">
        <v>18608783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18608783</v>
      </c>
      <c r="X17" s="20">
        <v>43139313</v>
      </c>
      <c r="Y17" s="24">
        <v>-24530530</v>
      </c>
      <c r="Z17" s="25">
        <v>-56.863515652184816</v>
      </c>
      <c r="AA17" s="26">
        <v>169188583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123677882</v>
      </c>
      <c r="D25" s="29">
        <f t="shared" ref="D25:Y25" si="1">SUM(D15:D24)</f>
        <v>0</v>
      </c>
      <c r="E25" s="35">
        <f t="shared" si="1"/>
        <v>166295870</v>
      </c>
      <c r="F25" s="36">
        <f t="shared" si="1"/>
        <v>169188583</v>
      </c>
      <c r="G25" s="36">
        <f t="shared" si="1"/>
        <v>5975693</v>
      </c>
      <c r="H25" s="36">
        <f t="shared" si="1"/>
        <v>6669024</v>
      </c>
      <c r="I25" s="36">
        <f t="shared" si="1"/>
        <v>5964066</v>
      </c>
      <c r="J25" s="36">
        <f t="shared" si="1"/>
        <v>18608783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18608783</v>
      </c>
      <c r="X25" s="36">
        <f t="shared" si="1"/>
        <v>43139313</v>
      </c>
      <c r="Y25" s="36">
        <f t="shared" si="1"/>
        <v>-24530530</v>
      </c>
      <c r="Z25" s="37">
        <f>+IF(X25&lt;&gt;0,+(Y25/X25)*100,0)</f>
        <v>-56.863515652184816</v>
      </c>
      <c r="AA25" s="38">
        <f>SUM(AA15:AA24)</f>
        <v>169188583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371468185</v>
      </c>
      <c r="D26" s="29">
        <f>+D13+D25</f>
        <v>0</v>
      </c>
      <c r="E26" s="30">
        <f t="shared" si="2"/>
        <v>166295870</v>
      </c>
      <c r="F26" s="31">
        <f t="shared" si="2"/>
        <v>169188583</v>
      </c>
      <c r="G26" s="31">
        <f t="shared" si="2"/>
        <v>-125985313</v>
      </c>
      <c r="H26" s="31">
        <f t="shared" si="2"/>
        <v>80045953</v>
      </c>
      <c r="I26" s="31">
        <f t="shared" si="2"/>
        <v>-3853025</v>
      </c>
      <c r="J26" s="31">
        <f t="shared" si="2"/>
        <v>-49792385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-49792385</v>
      </c>
      <c r="X26" s="31">
        <f t="shared" si="2"/>
        <v>43139313</v>
      </c>
      <c r="Y26" s="31">
        <f t="shared" si="2"/>
        <v>-92931698</v>
      </c>
      <c r="Z26" s="32">
        <f>+IF(X26&lt;&gt;0,+(Y26/X26)*100,0)</f>
        <v>-215.42229474076234</v>
      </c>
      <c r="AA26" s="33">
        <f>+AA13+AA25</f>
        <v>169188583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239994432</v>
      </c>
      <c r="D32" s="18"/>
      <c r="E32" s="19"/>
      <c r="F32" s="20"/>
      <c r="G32" s="20">
        <v>-127609943</v>
      </c>
      <c r="H32" s="20">
        <v>81908665</v>
      </c>
      <c r="I32" s="20">
        <v>-4357824</v>
      </c>
      <c r="J32" s="20">
        <v>-50059102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-50059102</v>
      </c>
      <c r="X32" s="20"/>
      <c r="Y32" s="20">
        <v>-50059102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-1120805</v>
      </c>
      <c r="H33" s="20">
        <v>-1188499</v>
      </c>
      <c r="I33" s="20">
        <v>-654034</v>
      </c>
      <c r="J33" s="20">
        <v>-2963338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-2963338</v>
      </c>
      <c r="X33" s="20"/>
      <c r="Y33" s="20">
        <v>-2963338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239994432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-128730748</v>
      </c>
      <c r="H37" s="31">
        <f t="shared" si="3"/>
        <v>80720166</v>
      </c>
      <c r="I37" s="31">
        <f t="shared" si="3"/>
        <v>-5011858</v>
      </c>
      <c r="J37" s="31">
        <f t="shared" si="3"/>
        <v>-53022440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-53022440</v>
      </c>
      <c r="X37" s="31">
        <f t="shared" si="3"/>
        <v>0</v>
      </c>
      <c r="Y37" s="31">
        <f t="shared" si="3"/>
        <v>-53022440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239994432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-128730748</v>
      </c>
      <c r="H44" s="31">
        <f t="shared" si="5"/>
        <v>80720166</v>
      </c>
      <c r="I44" s="31">
        <f t="shared" si="5"/>
        <v>-5011858</v>
      </c>
      <c r="J44" s="31">
        <f t="shared" si="5"/>
        <v>-53022440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-53022440</v>
      </c>
      <c r="X44" s="31">
        <f t="shared" si="5"/>
        <v>0</v>
      </c>
      <c r="Y44" s="31">
        <f t="shared" si="5"/>
        <v>-53022440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131473753</v>
      </c>
      <c r="D45" s="42">
        <f t="shared" si="6"/>
        <v>0</v>
      </c>
      <c r="E45" s="43">
        <f t="shared" si="6"/>
        <v>166295870</v>
      </c>
      <c r="F45" s="44">
        <f t="shared" si="6"/>
        <v>169188583</v>
      </c>
      <c r="G45" s="44">
        <f t="shared" si="6"/>
        <v>2745435</v>
      </c>
      <c r="H45" s="44">
        <f t="shared" si="6"/>
        <v>-674213</v>
      </c>
      <c r="I45" s="44">
        <f t="shared" si="6"/>
        <v>1158833</v>
      </c>
      <c r="J45" s="44">
        <f t="shared" si="6"/>
        <v>3230055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3230055</v>
      </c>
      <c r="X45" s="44">
        <f t="shared" si="6"/>
        <v>43139313</v>
      </c>
      <c r="Y45" s="44">
        <f t="shared" si="6"/>
        <v>-39909258</v>
      </c>
      <c r="Z45" s="45">
        <f>+IF(X45&lt;&gt;0,+(Y45/X45)*100,0)</f>
        <v>-92.512502459183807</v>
      </c>
      <c r="AA45" s="46">
        <f>+AA26-AA44</f>
        <v>169188583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-726388859</v>
      </c>
      <c r="D6" s="18"/>
      <c r="E6" s="19">
        <v>704444754</v>
      </c>
      <c r="F6" s="20">
        <v>704444754</v>
      </c>
      <c r="G6" s="20">
        <v>40006236</v>
      </c>
      <c r="H6" s="20">
        <v>-94874772</v>
      </c>
      <c r="I6" s="20">
        <v>-72776914</v>
      </c>
      <c r="J6" s="20">
        <v>-127645450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-127645450</v>
      </c>
      <c r="X6" s="20">
        <v>195809229</v>
      </c>
      <c r="Y6" s="20">
        <v>-323454679</v>
      </c>
      <c r="Z6" s="21">
        <v>-165.18867913013435</v>
      </c>
      <c r="AA6" s="22">
        <v>704444754</v>
      </c>
    </row>
    <row r="7" spans="1:27" x14ac:dyDescent="0.25">
      <c r="A7" s="23" t="s">
        <v>35</v>
      </c>
      <c r="B7" s="17" t="s">
        <v>32</v>
      </c>
      <c r="C7" s="18">
        <v>1248815885</v>
      </c>
      <c r="D7" s="18"/>
      <c r="E7" s="19">
        <v>-107379576</v>
      </c>
      <c r="F7" s="20">
        <v>-107379576</v>
      </c>
      <c r="G7" s="20">
        <v>70722052</v>
      </c>
      <c r="H7" s="20">
        <v>82040267</v>
      </c>
      <c r="I7" s="20">
        <v>80483272</v>
      </c>
      <c r="J7" s="20">
        <v>233245591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233245591</v>
      </c>
      <c r="X7" s="20">
        <v>-16343490</v>
      </c>
      <c r="Y7" s="20">
        <v>249589081</v>
      </c>
      <c r="Z7" s="21">
        <v>-1527.1467783196856</v>
      </c>
      <c r="AA7" s="22">
        <v>-107379576</v>
      </c>
    </row>
    <row r="8" spans="1:27" x14ac:dyDescent="0.25">
      <c r="A8" s="23" t="s">
        <v>36</v>
      </c>
      <c r="B8" s="17" t="s">
        <v>32</v>
      </c>
      <c r="C8" s="18">
        <v>8327872</v>
      </c>
      <c r="D8" s="18"/>
      <c r="E8" s="19">
        <v>23615293</v>
      </c>
      <c r="F8" s="20">
        <v>23615293</v>
      </c>
      <c r="G8" s="20">
        <v>899037</v>
      </c>
      <c r="H8" s="20">
        <v>883303</v>
      </c>
      <c r="I8" s="20">
        <v>865554</v>
      </c>
      <c r="J8" s="20">
        <v>2647894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2647894</v>
      </c>
      <c r="X8" s="20">
        <v>23210407</v>
      </c>
      <c r="Y8" s="20">
        <v>-20562513</v>
      </c>
      <c r="Z8" s="21">
        <v>-88.591781264326812</v>
      </c>
      <c r="AA8" s="22">
        <v>23615293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-44643934</v>
      </c>
      <c r="D10" s="18"/>
      <c r="E10" s="19">
        <v>-16588960</v>
      </c>
      <c r="F10" s="20">
        <v>-16388960</v>
      </c>
      <c r="G10" s="20">
        <v>-415210</v>
      </c>
      <c r="H10" s="20">
        <v>-1241330</v>
      </c>
      <c r="I10" s="20">
        <v>-780814</v>
      </c>
      <c r="J10" s="20">
        <v>-2437354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-2437354</v>
      </c>
      <c r="X10" s="20">
        <v>-4791254</v>
      </c>
      <c r="Y10" s="20">
        <v>2353900</v>
      </c>
      <c r="Z10" s="21">
        <v>-49.129100648807182</v>
      </c>
      <c r="AA10" s="22">
        <v>-16388960</v>
      </c>
    </row>
    <row r="11" spans="1:27" x14ac:dyDescent="0.25">
      <c r="A11" s="23" t="s">
        <v>39</v>
      </c>
      <c r="B11" s="17" t="s">
        <v>32</v>
      </c>
      <c r="C11" s="18">
        <v>310683129</v>
      </c>
      <c r="D11" s="18"/>
      <c r="E11" s="19"/>
      <c r="F11" s="20"/>
      <c r="G11" s="24">
        <v>719</v>
      </c>
      <c r="H11" s="24">
        <v>17092465</v>
      </c>
      <c r="I11" s="24">
        <v>16260893</v>
      </c>
      <c r="J11" s="20">
        <v>33354077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33354077</v>
      </c>
      <c r="X11" s="20"/>
      <c r="Y11" s="24">
        <v>33354077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796794093</v>
      </c>
      <c r="D13" s="29">
        <f>SUM(D6:D12)</f>
        <v>0</v>
      </c>
      <c r="E13" s="30">
        <f t="shared" si="0"/>
        <v>604091511</v>
      </c>
      <c r="F13" s="31">
        <f t="shared" si="0"/>
        <v>604291511</v>
      </c>
      <c r="G13" s="31">
        <f t="shared" si="0"/>
        <v>111212834</v>
      </c>
      <c r="H13" s="31">
        <f t="shared" si="0"/>
        <v>3899933</v>
      </c>
      <c r="I13" s="31">
        <f t="shared" si="0"/>
        <v>24051991</v>
      </c>
      <c r="J13" s="31">
        <f t="shared" si="0"/>
        <v>139164758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139164758</v>
      </c>
      <c r="X13" s="31">
        <f t="shared" si="0"/>
        <v>197884892</v>
      </c>
      <c r="Y13" s="31">
        <f t="shared" si="0"/>
        <v>-58720134</v>
      </c>
      <c r="Z13" s="32">
        <f>+IF(X13&lt;&gt;0,+(Y13/X13)*100,0)</f>
        <v>-29.673884350908409</v>
      </c>
      <c r="AA13" s="33">
        <f>SUM(AA6:AA12)</f>
        <v>604291511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283771096</v>
      </c>
      <c r="D17" s="18"/>
      <c r="E17" s="19">
        <v>912526061</v>
      </c>
      <c r="F17" s="20">
        <v>894966044</v>
      </c>
      <c r="G17" s="24"/>
      <c r="H17" s="24">
        <v>1886351</v>
      </c>
      <c r="I17" s="24">
        <v>-8602070</v>
      </c>
      <c r="J17" s="20">
        <v>-6715719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-6715719</v>
      </c>
      <c r="X17" s="20">
        <v>842814287</v>
      </c>
      <c r="Y17" s="24">
        <v>-849530006</v>
      </c>
      <c r="Z17" s="25">
        <v>-100.79682073543208</v>
      </c>
      <c r="AA17" s="26">
        <v>894966044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-9890877</v>
      </c>
      <c r="D21" s="18"/>
      <c r="E21" s="19">
        <v>-324963</v>
      </c>
      <c r="F21" s="20">
        <v>-324963</v>
      </c>
      <c r="G21" s="20"/>
      <c r="H21" s="20"/>
      <c r="I21" s="20">
        <v>-9714730</v>
      </c>
      <c r="J21" s="20">
        <v>-9714730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-9714730</v>
      </c>
      <c r="X21" s="20">
        <v>-324963</v>
      </c>
      <c r="Y21" s="20">
        <v>-9389767</v>
      </c>
      <c r="Z21" s="21">
        <v>2889.4880340223349</v>
      </c>
      <c r="AA21" s="22">
        <v>-324963</v>
      </c>
    </row>
    <row r="22" spans="1:27" x14ac:dyDescent="0.25">
      <c r="A22" s="23" t="s">
        <v>35</v>
      </c>
      <c r="B22" s="17" t="s">
        <v>32</v>
      </c>
      <c r="C22" s="18">
        <v>903116</v>
      </c>
      <c r="D22" s="18"/>
      <c r="E22" s="19"/>
      <c r="F22" s="20"/>
      <c r="G22" s="20">
        <v>11618</v>
      </c>
      <c r="H22" s="20">
        <v>65666</v>
      </c>
      <c r="I22" s="20">
        <v>-111665</v>
      </c>
      <c r="J22" s="20">
        <v>-34381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-34381</v>
      </c>
      <c r="X22" s="20"/>
      <c r="Y22" s="20">
        <v>-34381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274783335</v>
      </c>
      <c r="D25" s="29">
        <f t="shared" ref="D25:Y25" si="1">SUM(D15:D24)</f>
        <v>0</v>
      </c>
      <c r="E25" s="35">
        <f t="shared" si="1"/>
        <v>912201098</v>
      </c>
      <c r="F25" s="36">
        <f t="shared" si="1"/>
        <v>894641081</v>
      </c>
      <c r="G25" s="36">
        <f t="shared" si="1"/>
        <v>11618</v>
      </c>
      <c r="H25" s="36">
        <f t="shared" si="1"/>
        <v>1952017</v>
      </c>
      <c r="I25" s="36">
        <f t="shared" si="1"/>
        <v>-18428465</v>
      </c>
      <c r="J25" s="36">
        <f t="shared" si="1"/>
        <v>-16464830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-16464830</v>
      </c>
      <c r="X25" s="36">
        <f t="shared" si="1"/>
        <v>842489324</v>
      </c>
      <c r="Y25" s="36">
        <f t="shared" si="1"/>
        <v>-858954154</v>
      </c>
      <c r="Z25" s="37">
        <f>+IF(X25&lt;&gt;0,+(Y25/X25)*100,0)</f>
        <v>-101.95430725719201</v>
      </c>
      <c r="AA25" s="38">
        <f>SUM(AA15:AA24)</f>
        <v>894641081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1071577428</v>
      </c>
      <c r="D26" s="29">
        <f>+D13+D25</f>
        <v>0</v>
      </c>
      <c r="E26" s="30">
        <f t="shared" si="2"/>
        <v>1516292609</v>
      </c>
      <c r="F26" s="31">
        <f t="shared" si="2"/>
        <v>1498932592</v>
      </c>
      <c r="G26" s="31">
        <f t="shared" si="2"/>
        <v>111224452</v>
      </c>
      <c r="H26" s="31">
        <f t="shared" si="2"/>
        <v>5851950</v>
      </c>
      <c r="I26" s="31">
        <f t="shared" si="2"/>
        <v>5623526</v>
      </c>
      <c r="J26" s="31">
        <f t="shared" si="2"/>
        <v>122699928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122699928</v>
      </c>
      <c r="X26" s="31">
        <f t="shared" si="2"/>
        <v>1040374216</v>
      </c>
      <c r="Y26" s="31">
        <f t="shared" si="2"/>
        <v>-917674288</v>
      </c>
      <c r="Z26" s="32">
        <f>+IF(X26&lt;&gt;0,+(Y26/X26)*100,0)</f>
        <v>-88.206173690871253</v>
      </c>
      <c r="AA26" s="33">
        <f>+AA13+AA25</f>
        <v>1498932592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48832225</v>
      </c>
      <c r="D31" s="18"/>
      <c r="E31" s="19">
        <v>45182856</v>
      </c>
      <c r="F31" s="20">
        <v>45182856</v>
      </c>
      <c r="G31" s="20">
        <v>317229</v>
      </c>
      <c r="H31" s="20">
        <v>567171</v>
      </c>
      <c r="I31" s="20">
        <v>-31507</v>
      </c>
      <c r="J31" s="20">
        <v>852893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852893</v>
      </c>
      <c r="X31" s="20">
        <v>56432855</v>
      </c>
      <c r="Y31" s="20">
        <v>-55579962</v>
      </c>
      <c r="Z31" s="21">
        <v>-98.488658778649423</v>
      </c>
      <c r="AA31" s="22">
        <v>45182856</v>
      </c>
    </row>
    <row r="32" spans="1:27" x14ac:dyDescent="0.25">
      <c r="A32" s="23" t="s">
        <v>59</v>
      </c>
      <c r="B32" s="17" t="s">
        <v>32</v>
      </c>
      <c r="C32" s="18">
        <v>32723974</v>
      </c>
      <c r="D32" s="18"/>
      <c r="E32" s="19">
        <v>504096863</v>
      </c>
      <c r="F32" s="20">
        <v>487479846</v>
      </c>
      <c r="G32" s="20">
        <v>-6228791</v>
      </c>
      <c r="H32" s="20">
        <v>-146</v>
      </c>
      <c r="I32" s="20">
        <v>7551082</v>
      </c>
      <c r="J32" s="20">
        <v>1322145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1322145</v>
      </c>
      <c r="X32" s="20">
        <v>253623179</v>
      </c>
      <c r="Y32" s="20">
        <v>-252301034</v>
      </c>
      <c r="Z32" s="21">
        <v>-99.478697094952821</v>
      </c>
      <c r="AA32" s="22">
        <v>487479846</v>
      </c>
    </row>
    <row r="33" spans="1:27" x14ac:dyDescent="0.25">
      <c r="A33" s="23" t="s">
        <v>60</v>
      </c>
      <c r="B33" s="17" t="s">
        <v>32</v>
      </c>
      <c r="C33" s="18">
        <v>-72269000</v>
      </c>
      <c r="D33" s="18"/>
      <c r="E33" s="19">
        <v>-13863322</v>
      </c>
      <c r="F33" s="20">
        <v>-13863322</v>
      </c>
      <c r="G33" s="20"/>
      <c r="H33" s="20">
        <v>-543883</v>
      </c>
      <c r="I33" s="20">
        <v>-1274017</v>
      </c>
      <c r="J33" s="20">
        <v>-1817900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-1817900</v>
      </c>
      <c r="X33" s="20">
        <v>-9694422</v>
      </c>
      <c r="Y33" s="20">
        <v>7876522</v>
      </c>
      <c r="Z33" s="21">
        <v>-81.247979508216176</v>
      </c>
      <c r="AA33" s="22">
        <v>-13863322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506680</v>
      </c>
      <c r="F34" s="20">
        <v>506680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506680</v>
      </c>
    </row>
    <row r="35" spans="1:27" x14ac:dyDescent="0.25">
      <c r="A35" s="23" t="s">
        <v>39</v>
      </c>
      <c r="B35" s="17" t="s">
        <v>32</v>
      </c>
      <c r="C35" s="18">
        <v>-103693756</v>
      </c>
      <c r="D35" s="18"/>
      <c r="E35" s="19">
        <v>159401719</v>
      </c>
      <c r="F35" s="20">
        <v>159401719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16894977</v>
      </c>
      <c r="Y35" s="20">
        <v>-16894977</v>
      </c>
      <c r="Z35" s="21">
        <v>-100</v>
      </c>
      <c r="AA35" s="22">
        <v>159401719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-94406557</v>
      </c>
      <c r="D37" s="29">
        <f t="shared" ref="D37:Y37" si="3">SUM(D29:D36)</f>
        <v>0</v>
      </c>
      <c r="E37" s="30">
        <f t="shared" si="3"/>
        <v>695324796</v>
      </c>
      <c r="F37" s="31">
        <f t="shared" si="3"/>
        <v>678707779</v>
      </c>
      <c r="G37" s="31">
        <f t="shared" si="3"/>
        <v>-5911562</v>
      </c>
      <c r="H37" s="31">
        <f t="shared" si="3"/>
        <v>23142</v>
      </c>
      <c r="I37" s="31">
        <f t="shared" si="3"/>
        <v>6245558</v>
      </c>
      <c r="J37" s="31">
        <f t="shared" si="3"/>
        <v>357138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357138</v>
      </c>
      <c r="X37" s="31">
        <f t="shared" si="3"/>
        <v>317256589</v>
      </c>
      <c r="Y37" s="31">
        <f t="shared" si="3"/>
        <v>-316899451</v>
      </c>
      <c r="Z37" s="32">
        <f>+IF(X37&lt;&gt;0,+(Y37/X37)*100,0)</f>
        <v>-99.887429288348045</v>
      </c>
      <c r="AA37" s="33">
        <f>SUM(AA29:AA36)</f>
        <v>678707779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-94406557</v>
      </c>
      <c r="D44" s="29">
        <f>+D37+D43</f>
        <v>0</v>
      </c>
      <c r="E44" s="30">
        <f t="shared" si="5"/>
        <v>695324796</v>
      </c>
      <c r="F44" s="31">
        <f t="shared" si="5"/>
        <v>678707779</v>
      </c>
      <c r="G44" s="31">
        <f t="shared" si="5"/>
        <v>-5911562</v>
      </c>
      <c r="H44" s="31">
        <f t="shared" si="5"/>
        <v>23142</v>
      </c>
      <c r="I44" s="31">
        <f t="shared" si="5"/>
        <v>6245558</v>
      </c>
      <c r="J44" s="31">
        <f t="shared" si="5"/>
        <v>357138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357138</v>
      </c>
      <c r="X44" s="31">
        <f t="shared" si="5"/>
        <v>317256589</v>
      </c>
      <c r="Y44" s="31">
        <f t="shared" si="5"/>
        <v>-316899451</v>
      </c>
      <c r="Z44" s="32">
        <f>+IF(X44&lt;&gt;0,+(Y44/X44)*100,0)</f>
        <v>-99.887429288348045</v>
      </c>
      <c r="AA44" s="33">
        <f>+AA37+AA43</f>
        <v>678707779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1165983985</v>
      </c>
      <c r="D45" s="42">
        <f t="shared" si="6"/>
        <v>0</v>
      </c>
      <c r="E45" s="43">
        <f t="shared" si="6"/>
        <v>820967813</v>
      </c>
      <c r="F45" s="44">
        <f t="shared" si="6"/>
        <v>820224813</v>
      </c>
      <c r="G45" s="44">
        <f t="shared" si="6"/>
        <v>117136014</v>
      </c>
      <c r="H45" s="44">
        <f t="shared" si="6"/>
        <v>5828808</v>
      </c>
      <c r="I45" s="44">
        <f t="shared" si="6"/>
        <v>-622032</v>
      </c>
      <c r="J45" s="44">
        <f t="shared" si="6"/>
        <v>122342790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122342790</v>
      </c>
      <c r="X45" s="44">
        <f t="shared" si="6"/>
        <v>723117627</v>
      </c>
      <c r="Y45" s="44">
        <f t="shared" si="6"/>
        <v>-600774837</v>
      </c>
      <c r="Z45" s="45">
        <f>+IF(X45&lt;&gt;0,+(Y45/X45)*100,0)</f>
        <v>-83.081204850784246</v>
      </c>
      <c r="AA45" s="46">
        <f>+AA26-AA44</f>
        <v>820224813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512604954</v>
      </c>
      <c r="D47" s="18"/>
      <c r="E47" s="19">
        <v>165979023</v>
      </c>
      <c r="F47" s="20">
        <v>165979023</v>
      </c>
      <c r="G47" s="20"/>
      <c r="H47" s="20"/>
      <c r="I47" s="20">
        <v>-2099373</v>
      </c>
      <c r="J47" s="20">
        <v>-2099373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-2099373</v>
      </c>
      <c r="X47" s="20"/>
      <c r="Y47" s="20">
        <v>-2099373</v>
      </c>
      <c r="Z47" s="47"/>
      <c r="AA47" s="22">
        <v>165979023</v>
      </c>
    </row>
    <row r="48" spans="1:27" x14ac:dyDescent="0.25">
      <c r="A48" s="23" t="s">
        <v>73</v>
      </c>
      <c r="B48" s="17" t="s">
        <v>32</v>
      </c>
      <c r="C48" s="18">
        <v>-87047172</v>
      </c>
      <c r="D48" s="18"/>
      <c r="E48" s="19"/>
      <c r="F48" s="20"/>
      <c r="G48" s="20"/>
      <c r="H48" s="20"/>
      <c r="I48" s="20">
        <v>-49060296</v>
      </c>
      <c r="J48" s="20">
        <v>-49060296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-49060296</v>
      </c>
      <c r="X48" s="20"/>
      <c r="Y48" s="20">
        <v>-49060296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425557782</v>
      </c>
      <c r="D50" s="50">
        <f t="shared" ref="D50:Y50" si="7">SUM(D47:D49)</f>
        <v>0</v>
      </c>
      <c r="E50" s="51">
        <f t="shared" si="7"/>
        <v>165979023</v>
      </c>
      <c r="F50" s="52">
        <f t="shared" si="7"/>
        <v>165979023</v>
      </c>
      <c r="G50" s="52">
        <f t="shared" si="7"/>
        <v>0</v>
      </c>
      <c r="H50" s="52">
        <f t="shared" si="7"/>
        <v>0</v>
      </c>
      <c r="I50" s="52">
        <f t="shared" si="7"/>
        <v>-51159669</v>
      </c>
      <c r="J50" s="52">
        <f t="shared" si="7"/>
        <v>-51159669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-51159669</v>
      </c>
      <c r="X50" s="52">
        <f t="shared" si="7"/>
        <v>0</v>
      </c>
      <c r="Y50" s="52">
        <f t="shared" si="7"/>
        <v>-51159669</v>
      </c>
      <c r="Z50" s="53">
        <f>+IF(X50&lt;&gt;0,+(Y50/X50)*100,0)</f>
        <v>0</v>
      </c>
      <c r="AA50" s="54">
        <f>SUM(AA47:AA49)</f>
        <v>165979023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-153761592</v>
      </c>
      <c r="D6" s="18"/>
      <c r="E6" s="19"/>
      <c r="F6" s="20"/>
      <c r="G6" s="20">
        <v>10001874</v>
      </c>
      <c r="H6" s="20">
        <v>-28553556</v>
      </c>
      <c r="I6" s="20">
        <v>-24163105</v>
      </c>
      <c r="J6" s="20">
        <v>-42714787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-42714787</v>
      </c>
      <c r="X6" s="20"/>
      <c r="Y6" s="20">
        <v>-42714787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277440826</v>
      </c>
      <c r="D7" s="18"/>
      <c r="E7" s="19"/>
      <c r="F7" s="20"/>
      <c r="G7" s="20">
        <v>27829743</v>
      </c>
      <c r="H7" s="20">
        <v>31661924</v>
      </c>
      <c r="I7" s="20">
        <v>30127611</v>
      </c>
      <c r="J7" s="20">
        <v>89619278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89619278</v>
      </c>
      <c r="X7" s="20"/>
      <c r="Y7" s="20">
        <v>89619278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-9628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-3912243</v>
      </c>
      <c r="D10" s="18"/>
      <c r="E10" s="19"/>
      <c r="F10" s="20"/>
      <c r="G10" s="20">
        <v>-351402</v>
      </c>
      <c r="H10" s="20">
        <v>-181265</v>
      </c>
      <c r="I10" s="20">
        <v>-108678</v>
      </c>
      <c r="J10" s="20">
        <v>-641345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-641345</v>
      </c>
      <c r="X10" s="20"/>
      <c r="Y10" s="20">
        <v>-641345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119757363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37480215</v>
      </c>
      <c r="H13" s="31">
        <f t="shared" si="0"/>
        <v>2927103</v>
      </c>
      <c r="I13" s="31">
        <f t="shared" si="0"/>
        <v>5855828</v>
      </c>
      <c r="J13" s="31">
        <f t="shared" si="0"/>
        <v>46263146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46263146</v>
      </c>
      <c r="X13" s="31">
        <f t="shared" si="0"/>
        <v>0</v>
      </c>
      <c r="Y13" s="31">
        <f t="shared" si="0"/>
        <v>46263146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-112904500</v>
      </c>
      <c r="F17" s="20">
        <v>-112904500</v>
      </c>
      <c r="G17" s="24">
        <v>-1271829</v>
      </c>
      <c r="H17" s="24"/>
      <c r="I17" s="24"/>
      <c r="J17" s="20">
        <v>-1271829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-1271829</v>
      </c>
      <c r="X17" s="20">
        <v>-28751100</v>
      </c>
      <c r="Y17" s="24">
        <v>27479271</v>
      </c>
      <c r="Z17" s="25">
        <v>-95.576416206684272</v>
      </c>
      <c r="AA17" s="26">
        <v>-112904500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-112904500</v>
      </c>
      <c r="F25" s="36">
        <f t="shared" si="1"/>
        <v>-112904500</v>
      </c>
      <c r="G25" s="36">
        <f t="shared" si="1"/>
        <v>-1271829</v>
      </c>
      <c r="H25" s="36">
        <f t="shared" si="1"/>
        <v>0</v>
      </c>
      <c r="I25" s="36">
        <f t="shared" si="1"/>
        <v>0</v>
      </c>
      <c r="J25" s="36">
        <f t="shared" si="1"/>
        <v>-1271829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-1271829</v>
      </c>
      <c r="X25" s="36">
        <f t="shared" si="1"/>
        <v>-28751100</v>
      </c>
      <c r="Y25" s="36">
        <f t="shared" si="1"/>
        <v>27479271</v>
      </c>
      <c r="Z25" s="37">
        <f>+IF(X25&lt;&gt;0,+(Y25/X25)*100,0)</f>
        <v>-95.576416206684272</v>
      </c>
      <c r="AA25" s="38">
        <f>SUM(AA15:AA24)</f>
        <v>-112904500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119757363</v>
      </c>
      <c r="D26" s="29">
        <f>+D13+D25</f>
        <v>0</v>
      </c>
      <c r="E26" s="30">
        <f t="shared" si="2"/>
        <v>-112904500</v>
      </c>
      <c r="F26" s="31">
        <f t="shared" si="2"/>
        <v>-112904500</v>
      </c>
      <c r="G26" s="31">
        <f t="shared" si="2"/>
        <v>36208386</v>
      </c>
      <c r="H26" s="31">
        <f t="shared" si="2"/>
        <v>2927103</v>
      </c>
      <c r="I26" s="31">
        <f t="shared" si="2"/>
        <v>5855828</v>
      </c>
      <c r="J26" s="31">
        <f t="shared" si="2"/>
        <v>44991317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44991317</v>
      </c>
      <c r="X26" s="31">
        <f t="shared" si="2"/>
        <v>-28751100</v>
      </c>
      <c r="Y26" s="31">
        <f t="shared" si="2"/>
        <v>73742417</v>
      </c>
      <c r="Z26" s="32">
        <f>+IF(X26&lt;&gt;0,+(Y26/X26)*100,0)</f>
        <v>-256.48555011808247</v>
      </c>
      <c r="AA26" s="33">
        <f>+AA13+AA25</f>
        <v>-112904500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15896793</v>
      </c>
      <c r="D32" s="18"/>
      <c r="E32" s="19"/>
      <c r="F32" s="20"/>
      <c r="G32" s="20">
        <v>1272019</v>
      </c>
      <c r="H32" s="20">
        <v>1164160</v>
      </c>
      <c r="I32" s="20">
        <v>1097814</v>
      </c>
      <c r="J32" s="20">
        <v>3533993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3533993</v>
      </c>
      <c r="X32" s="20"/>
      <c r="Y32" s="20">
        <v>3533993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-500020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-1702</v>
      </c>
      <c r="D35" s="18"/>
      <c r="E35" s="19"/>
      <c r="F35" s="20"/>
      <c r="G35" s="20"/>
      <c r="H35" s="20">
        <v>3</v>
      </c>
      <c r="I35" s="20">
        <v>1235</v>
      </c>
      <c r="J35" s="20">
        <v>1238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1238</v>
      </c>
      <c r="X35" s="20"/>
      <c r="Y35" s="20">
        <v>1238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15395071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1272019</v>
      </c>
      <c r="H37" s="31">
        <f t="shared" si="3"/>
        <v>1164163</v>
      </c>
      <c r="I37" s="31">
        <f t="shared" si="3"/>
        <v>1099049</v>
      </c>
      <c r="J37" s="31">
        <f t="shared" si="3"/>
        <v>3535231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3535231</v>
      </c>
      <c r="X37" s="31">
        <f t="shared" si="3"/>
        <v>0</v>
      </c>
      <c r="Y37" s="31">
        <f t="shared" si="3"/>
        <v>3535231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15395071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1272019</v>
      </c>
      <c r="H44" s="31">
        <f t="shared" si="5"/>
        <v>1164163</v>
      </c>
      <c r="I44" s="31">
        <f t="shared" si="5"/>
        <v>1099049</v>
      </c>
      <c r="J44" s="31">
        <f t="shared" si="5"/>
        <v>3535231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3535231</v>
      </c>
      <c r="X44" s="31">
        <f t="shared" si="5"/>
        <v>0</v>
      </c>
      <c r="Y44" s="31">
        <f t="shared" si="5"/>
        <v>3535231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104362292</v>
      </c>
      <c r="D45" s="42">
        <f t="shared" si="6"/>
        <v>0</v>
      </c>
      <c r="E45" s="43">
        <f t="shared" si="6"/>
        <v>-112904500</v>
      </c>
      <c r="F45" s="44">
        <f t="shared" si="6"/>
        <v>-112904500</v>
      </c>
      <c r="G45" s="44">
        <f t="shared" si="6"/>
        <v>34936367</v>
      </c>
      <c r="H45" s="44">
        <f t="shared" si="6"/>
        <v>1762940</v>
      </c>
      <c r="I45" s="44">
        <f t="shared" si="6"/>
        <v>4756779</v>
      </c>
      <c r="J45" s="44">
        <f t="shared" si="6"/>
        <v>41456086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41456086</v>
      </c>
      <c r="X45" s="44">
        <f t="shared" si="6"/>
        <v>-28751100</v>
      </c>
      <c r="Y45" s="44">
        <f t="shared" si="6"/>
        <v>70207186</v>
      </c>
      <c r="Z45" s="45">
        <f>+IF(X45&lt;&gt;0,+(Y45/X45)*100,0)</f>
        <v>-244.18956492099431</v>
      </c>
      <c r="AA45" s="46">
        <f>+AA26-AA44</f>
        <v>-112904500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-694820809</v>
      </c>
      <c r="D6" s="18"/>
      <c r="E6" s="19">
        <v>-376825951</v>
      </c>
      <c r="F6" s="20">
        <v>-380582307</v>
      </c>
      <c r="G6" s="20">
        <v>-725021840</v>
      </c>
      <c r="H6" s="20">
        <v>-17970444</v>
      </c>
      <c r="I6" s="20">
        <v>-31626349</v>
      </c>
      <c r="J6" s="20">
        <v>-774618633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-774618633</v>
      </c>
      <c r="X6" s="20">
        <v>-376923714</v>
      </c>
      <c r="Y6" s="20">
        <v>-397694919</v>
      </c>
      <c r="Z6" s="21">
        <v>105.51071854290387</v>
      </c>
      <c r="AA6" s="22">
        <v>-380582307</v>
      </c>
    </row>
    <row r="7" spans="1:27" x14ac:dyDescent="0.25">
      <c r="A7" s="23" t="s">
        <v>35</v>
      </c>
      <c r="B7" s="17" t="s">
        <v>32</v>
      </c>
      <c r="C7" s="18">
        <v>452002147</v>
      </c>
      <c r="D7" s="18"/>
      <c r="E7" s="19">
        <v>251139112</v>
      </c>
      <c r="F7" s="20">
        <v>251139112</v>
      </c>
      <c r="G7" s="20">
        <v>471765449</v>
      </c>
      <c r="H7" s="20">
        <v>19149210</v>
      </c>
      <c r="I7" s="20">
        <v>14520044</v>
      </c>
      <c r="J7" s="20">
        <v>505434703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505434703</v>
      </c>
      <c r="X7" s="20">
        <v>234913488</v>
      </c>
      <c r="Y7" s="20">
        <v>270521215</v>
      </c>
      <c r="Z7" s="21">
        <v>115.15780439137662</v>
      </c>
      <c r="AA7" s="22">
        <v>251139112</v>
      </c>
    </row>
    <row r="8" spans="1:27" x14ac:dyDescent="0.25">
      <c r="A8" s="23" t="s">
        <v>36</v>
      </c>
      <c r="B8" s="17" t="s">
        <v>32</v>
      </c>
      <c r="C8" s="18">
        <v>-1736761</v>
      </c>
      <c r="D8" s="18"/>
      <c r="E8" s="19">
        <v>-1018123</v>
      </c>
      <c r="F8" s="20">
        <v>-1018123</v>
      </c>
      <c r="G8" s="20">
        <v>-1086288</v>
      </c>
      <c r="H8" s="20">
        <v>-363067</v>
      </c>
      <c r="I8" s="20">
        <v>143438</v>
      </c>
      <c r="J8" s="20">
        <v>-1305917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-1305917</v>
      </c>
      <c r="X8" s="20">
        <v>-2636611</v>
      </c>
      <c r="Y8" s="20">
        <v>1330694</v>
      </c>
      <c r="Z8" s="21">
        <v>-50.469864534434549</v>
      </c>
      <c r="AA8" s="22">
        <v>-1018123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-7784982</v>
      </c>
      <c r="D10" s="18"/>
      <c r="E10" s="19">
        <v>-8423605</v>
      </c>
      <c r="F10" s="20">
        <v>-8423605</v>
      </c>
      <c r="G10" s="20">
        <v>-7883245</v>
      </c>
      <c r="H10" s="20">
        <v>-253610</v>
      </c>
      <c r="I10" s="20">
        <v>-239894</v>
      </c>
      <c r="J10" s="20">
        <v>-8376749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-8376749</v>
      </c>
      <c r="X10" s="20">
        <v>-6835747</v>
      </c>
      <c r="Y10" s="20">
        <v>-1541002</v>
      </c>
      <c r="Z10" s="21">
        <v>22.543286051985248</v>
      </c>
      <c r="AA10" s="22">
        <v>-8423605</v>
      </c>
    </row>
    <row r="11" spans="1:27" x14ac:dyDescent="0.25">
      <c r="A11" s="23" t="s">
        <v>39</v>
      </c>
      <c r="B11" s="17" t="s">
        <v>32</v>
      </c>
      <c r="C11" s="18">
        <v>119944365</v>
      </c>
      <c r="D11" s="18"/>
      <c r="E11" s="19">
        <v>82265522</v>
      </c>
      <c r="F11" s="20">
        <v>82265522</v>
      </c>
      <c r="G11" s="24">
        <v>119986970</v>
      </c>
      <c r="H11" s="24">
        <v>4556904</v>
      </c>
      <c r="I11" s="24">
        <v>4125921</v>
      </c>
      <c r="J11" s="20">
        <v>128669795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128669795</v>
      </c>
      <c r="X11" s="20">
        <v>82265522</v>
      </c>
      <c r="Y11" s="24">
        <v>46404273</v>
      </c>
      <c r="Z11" s="25">
        <v>56.407923844450906</v>
      </c>
      <c r="AA11" s="26">
        <v>82265522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-132396040</v>
      </c>
      <c r="D13" s="29">
        <f>SUM(D6:D12)</f>
        <v>0</v>
      </c>
      <c r="E13" s="30">
        <f t="shared" si="0"/>
        <v>-52863045</v>
      </c>
      <c r="F13" s="31">
        <f t="shared" si="0"/>
        <v>-56619401</v>
      </c>
      <c r="G13" s="31">
        <f t="shared" si="0"/>
        <v>-142238954</v>
      </c>
      <c r="H13" s="31">
        <f t="shared" si="0"/>
        <v>5118993</v>
      </c>
      <c r="I13" s="31">
        <f t="shared" si="0"/>
        <v>-13076840</v>
      </c>
      <c r="J13" s="31">
        <f t="shared" si="0"/>
        <v>-150196801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-150196801</v>
      </c>
      <c r="X13" s="31">
        <f t="shared" si="0"/>
        <v>-69217062</v>
      </c>
      <c r="Y13" s="31">
        <f t="shared" si="0"/>
        <v>-80979739</v>
      </c>
      <c r="Z13" s="32">
        <f>+IF(X13&lt;&gt;0,+(Y13/X13)*100,0)</f>
        <v>116.99389812298013</v>
      </c>
      <c r="AA13" s="33">
        <f>SUM(AA6:AA12)</f>
        <v>-56619401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37375034</v>
      </c>
      <c r="D17" s="18"/>
      <c r="E17" s="19">
        <v>54855872</v>
      </c>
      <c r="F17" s="20">
        <v>58612228</v>
      </c>
      <c r="G17" s="24">
        <v>37784790</v>
      </c>
      <c r="H17" s="24">
        <v>-409756</v>
      </c>
      <c r="I17" s="24">
        <v>-1431591</v>
      </c>
      <c r="J17" s="20">
        <v>35943443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35943443</v>
      </c>
      <c r="X17" s="20">
        <v>36901486</v>
      </c>
      <c r="Y17" s="24">
        <v>-958043</v>
      </c>
      <c r="Z17" s="25">
        <v>-2.5962179409251975</v>
      </c>
      <c r="AA17" s="26">
        <v>58612228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37375034</v>
      </c>
      <c r="D25" s="29">
        <f t="shared" ref="D25:Y25" si="1">SUM(D15:D24)</f>
        <v>0</v>
      </c>
      <c r="E25" s="35">
        <f t="shared" si="1"/>
        <v>54855872</v>
      </c>
      <c r="F25" s="36">
        <f t="shared" si="1"/>
        <v>58612228</v>
      </c>
      <c r="G25" s="36">
        <f t="shared" si="1"/>
        <v>37784790</v>
      </c>
      <c r="H25" s="36">
        <f t="shared" si="1"/>
        <v>-409756</v>
      </c>
      <c r="I25" s="36">
        <f t="shared" si="1"/>
        <v>-1431591</v>
      </c>
      <c r="J25" s="36">
        <f t="shared" si="1"/>
        <v>35943443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35943443</v>
      </c>
      <c r="X25" s="36">
        <f t="shared" si="1"/>
        <v>36901486</v>
      </c>
      <c r="Y25" s="36">
        <f t="shared" si="1"/>
        <v>-958043</v>
      </c>
      <c r="Z25" s="37">
        <f>+IF(X25&lt;&gt;0,+(Y25/X25)*100,0)</f>
        <v>-2.5962179409251975</v>
      </c>
      <c r="AA25" s="38">
        <f>SUM(AA15:AA24)</f>
        <v>58612228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-95021006</v>
      </c>
      <c r="D26" s="29">
        <f>+D13+D25</f>
        <v>0</v>
      </c>
      <c r="E26" s="30">
        <f t="shared" si="2"/>
        <v>1992827</v>
      </c>
      <c r="F26" s="31">
        <f t="shared" si="2"/>
        <v>1992827</v>
      </c>
      <c r="G26" s="31">
        <f t="shared" si="2"/>
        <v>-104454164</v>
      </c>
      <c r="H26" s="31">
        <f t="shared" si="2"/>
        <v>4709237</v>
      </c>
      <c r="I26" s="31">
        <f t="shared" si="2"/>
        <v>-14508431</v>
      </c>
      <c r="J26" s="31">
        <f t="shared" si="2"/>
        <v>-114253358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-114253358</v>
      </c>
      <c r="X26" s="31">
        <f t="shared" si="2"/>
        <v>-32315576</v>
      </c>
      <c r="Y26" s="31">
        <f t="shared" si="2"/>
        <v>-81937782</v>
      </c>
      <c r="Z26" s="32">
        <f>+IF(X26&lt;&gt;0,+(Y26/X26)*100,0)</f>
        <v>253.55507201852134</v>
      </c>
      <c r="AA26" s="33">
        <f>+AA13+AA25</f>
        <v>1992827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199691003</v>
      </c>
      <c r="D32" s="18"/>
      <c r="E32" s="19">
        <v>292130850</v>
      </c>
      <c r="F32" s="20">
        <v>292130850</v>
      </c>
      <c r="G32" s="20">
        <v>169816602</v>
      </c>
      <c r="H32" s="20">
        <v>27620631</v>
      </c>
      <c r="I32" s="20"/>
      <c r="J32" s="20">
        <v>197437233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197437233</v>
      </c>
      <c r="X32" s="20">
        <v>278304176</v>
      </c>
      <c r="Y32" s="20">
        <v>-80866943</v>
      </c>
      <c r="Z32" s="21">
        <v>-29.057035421559753</v>
      </c>
      <c r="AA32" s="22">
        <v>292130850</v>
      </c>
    </row>
    <row r="33" spans="1:27" x14ac:dyDescent="0.25">
      <c r="A33" s="23" t="s">
        <v>60</v>
      </c>
      <c r="B33" s="17" t="s">
        <v>32</v>
      </c>
      <c r="C33" s="18">
        <v>181203</v>
      </c>
      <c r="D33" s="18"/>
      <c r="E33" s="19">
        <v>324203</v>
      </c>
      <c r="F33" s="20">
        <v>324203</v>
      </c>
      <c r="G33" s="20">
        <v>324203</v>
      </c>
      <c r="H33" s="20">
        <v>1156130</v>
      </c>
      <c r="I33" s="20">
        <v>194870</v>
      </c>
      <c r="J33" s="20">
        <v>1675203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1675203</v>
      </c>
      <c r="X33" s="20">
        <v>324203</v>
      </c>
      <c r="Y33" s="20">
        <v>1351000</v>
      </c>
      <c r="Z33" s="21">
        <v>416.71421917749063</v>
      </c>
      <c r="AA33" s="22">
        <v>324203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208936</v>
      </c>
      <c r="H34" s="20">
        <v>-208936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-3773316</v>
      </c>
      <c r="D35" s="18"/>
      <c r="E35" s="19">
        <v>669344</v>
      </c>
      <c r="F35" s="20">
        <v>669344</v>
      </c>
      <c r="G35" s="20">
        <v>-3754215</v>
      </c>
      <c r="H35" s="20"/>
      <c r="I35" s="20"/>
      <c r="J35" s="20">
        <v>-3754215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-3754215</v>
      </c>
      <c r="X35" s="20">
        <v>669344</v>
      </c>
      <c r="Y35" s="20">
        <v>-4423559</v>
      </c>
      <c r="Z35" s="21">
        <v>-660.87975689630446</v>
      </c>
      <c r="AA35" s="22">
        <v>669344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196098890</v>
      </c>
      <c r="D37" s="29">
        <f t="shared" ref="D37:Y37" si="3">SUM(D29:D36)</f>
        <v>0</v>
      </c>
      <c r="E37" s="30">
        <f t="shared" si="3"/>
        <v>293124397</v>
      </c>
      <c r="F37" s="31">
        <f t="shared" si="3"/>
        <v>293124397</v>
      </c>
      <c r="G37" s="31">
        <f t="shared" si="3"/>
        <v>166595526</v>
      </c>
      <c r="H37" s="31">
        <f t="shared" si="3"/>
        <v>28567825</v>
      </c>
      <c r="I37" s="31">
        <f t="shared" si="3"/>
        <v>194870</v>
      </c>
      <c r="J37" s="31">
        <f t="shared" si="3"/>
        <v>195358221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195358221</v>
      </c>
      <c r="X37" s="31">
        <f t="shared" si="3"/>
        <v>279297723</v>
      </c>
      <c r="Y37" s="31">
        <f t="shared" si="3"/>
        <v>-83939502</v>
      </c>
      <c r="Z37" s="32">
        <f>+IF(X37&lt;&gt;0,+(Y37/X37)*100,0)</f>
        <v>-30.053772404009184</v>
      </c>
      <c r="AA37" s="33">
        <f>SUM(AA29:AA36)</f>
        <v>293124397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1424400</v>
      </c>
      <c r="F42" s="20">
        <v>1424400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356100</v>
      </c>
      <c r="Y42" s="20">
        <v>-356100</v>
      </c>
      <c r="Z42" s="21">
        <v>-100</v>
      </c>
      <c r="AA42" s="22">
        <v>1424400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1424400</v>
      </c>
      <c r="F43" s="36">
        <f t="shared" si="4"/>
        <v>1424400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356100</v>
      </c>
      <c r="Y43" s="36">
        <f t="shared" si="4"/>
        <v>-356100</v>
      </c>
      <c r="Z43" s="37">
        <f>+IF(X43&lt;&gt;0,+(Y43/X43)*100,0)</f>
        <v>-100</v>
      </c>
      <c r="AA43" s="38">
        <f>SUM(AA39:AA42)</f>
        <v>1424400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196098890</v>
      </c>
      <c r="D44" s="29">
        <f>+D37+D43</f>
        <v>0</v>
      </c>
      <c r="E44" s="30">
        <f t="shared" si="5"/>
        <v>294548797</v>
      </c>
      <c r="F44" s="31">
        <f t="shared" si="5"/>
        <v>294548797</v>
      </c>
      <c r="G44" s="31">
        <f t="shared" si="5"/>
        <v>166595526</v>
      </c>
      <c r="H44" s="31">
        <f t="shared" si="5"/>
        <v>28567825</v>
      </c>
      <c r="I44" s="31">
        <f t="shared" si="5"/>
        <v>194870</v>
      </c>
      <c r="J44" s="31">
        <f t="shared" si="5"/>
        <v>195358221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195358221</v>
      </c>
      <c r="X44" s="31">
        <f t="shared" si="5"/>
        <v>279653823</v>
      </c>
      <c r="Y44" s="31">
        <f t="shared" si="5"/>
        <v>-84295602</v>
      </c>
      <c r="Z44" s="32">
        <f>+IF(X44&lt;&gt;0,+(Y44/X44)*100,0)</f>
        <v>-30.142839134367922</v>
      </c>
      <c r="AA44" s="33">
        <f>+AA37+AA43</f>
        <v>294548797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-291119896</v>
      </c>
      <c r="D45" s="42">
        <f t="shared" si="6"/>
        <v>0</v>
      </c>
      <c r="E45" s="43">
        <f t="shared" si="6"/>
        <v>-292555970</v>
      </c>
      <c r="F45" s="44">
        <f t="shared" si="6"/>
        <v>-292555970</v>
      </c>
      <c r="G45" s="44">
        <f t="shared" si="6"/>
        <v>-271049690</v>
      </c>
      <c r="H45" s="44">
        <f t="shared" si="6"/>
        <v>-23858588</v>
      </c>
      <c r="I45" s="44">
        <f t="shared" si="6"/>
        <v>-14703301</v>
      </c>
      <c r="J45" s="44">
        <f t="shared" si="6"/>
        <v>-309611579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-309611579</v>
      </c>
      <c r="X45" s="44">
        <f t="shared" si="6"/>
        <v>-311969399</v>
      </c>
      <c r="Y45" s="44">
        <f t="shared" si="6"/>
        <v>2357820</v>
      </c>
      <c r="Z45" s="45">
        <f>+IF(X45&lt;&gt;0,+(Y45/X45)*100,0)</f>
        <v>-0.75578566601655695</v>
      </c>
      <c r="AA45" s="46">
        <f>+AA26-AA44</f>
        <v>-292555970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122084159</v>
      </c>
      <c r="D47" s="18"/>
      <c r="E47" s="19">
        <v>113451764</v>
      </c>
      <c r="F47" s="20">
        <v>113451764</v>
      </c>
      <c r="G47" s="20">
        <v>128233815</v>
      </c>
      <c r="H47" s="20">
        <v>-19245345</v>
      </c>
      <c r="I47" s="20"/>
      <c r="J47" s="20">
        <v>108988470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108988470</v>
      </c>
      <c r="X47" s="20">
        <v>113451764</v>
      </c>
      <c r="Y47" s="20">
        <v>-4463294</v>
      </c>
      <c r="Z47" s="47">
        <v>-3.9340895572148176</v>
      </c>
      <c r="AA47" s="22">
        <v>113451764</v>
      </c>
    </row>
    <row r="48" spans="1:27" x14ac:dyDescent="0.25">
      <c r="A48" s="23" t="s">
        <v>73</v>
      </c>
      <c r="B48" s="17" t="s">
        <v>32</v>
      </c>
      <c r="C48" s="18">
        <v>-27068840</v>
      </c>
      <c r="D48" s="18"/>
      <c r="E48" s="19">
        <v>-30386553</v>
      </c>
      <c r="F48" s="20">
        <v>-30386553</v>
      </c>
      <c r="G48" s="20">
        <v>-27068839</v>
      </c>
      <c r="H48" s="20"/>
      <c r="I48" s="20"/>
      <c r="J48" s="20">
        <v>-27068839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-27068839</v>
      </c>
      <c r="X48" s="20">
        <v>-30386553</v>
      </c>
      <c r="Y48" s="20">
        <v>3317714</v>
      </c>
      <c r="Z48" s="47">
        <v>-10.91836247434844</v>
      </c>
      <c r="AA48" s="22">
        <v>-30386553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95015319</v>
      </c>
      <c r="D50" s="50">
        <f t="shared" ref="D50:Y50" si="7">SUM(D47:D49)</f>
        <v>0</v>
      </c>
      <c r="E50" s="51">
        <f t="shared" si="7"/>
        <v>83065211</v>
      </c>
      <c r="F50" s="52">
        <f t="shared" si="7"/>
        <v>83065211</v>
      </c>
      <c r="G50" s="52">
        <f t="shared" si="7"/>
        <v>101164976</v>
      </c>
      <c r="H50" s="52">
        <f t="shared" si="7"/>
        <v>-19245345</v>
      </c>
      <c r="I50" s="52">
        <f t="shared" si="7"/>
        <v>0</v>
      </c>
      <c r="J50" s="52">
        <f t="shared" si="7"/>
        <v>81919631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81919631</v>
      </c>
      <c r="X50" s="52">
        <f t="shared" si="7"/>
        <v>83065211</v>
      </c>
      <c r="Y50" s="52">
        <f t="shared" si="7"/>
        <v>-1145580</v>
      </c>
      <c r="Z50" s="53">
        <f>+IF(X50&lt;&gt;0,+(Y50/X50)*100,0)</f>
        <v>-1.3791333173161988</v>
      </c>
      <c r="AA50" s="54">
        <f>SUM(AA47:AA49)</f>
        <v>83065211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116747260</v>
      </c>
      <c r="D6" s="18"/>
      <c r="E6" s="19">
        <v>97686595</v>
      </c>
      <c r="F6" s="20">
        <v>68439138</v>
      </c>
      <c r="G6" s="20">
        <v>7837763</v>
      </c>
      <c r="H6" s="20">
        <v>-5830885</v>
      </c>
      <c r="I6" s="20">
        <v>-3667715</v>
      </c>
      <c r="J6" s="20">
        <v>-1660837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-1660837</v>
      </c>
      <c r="X6" s="20">
        <v>22113535</v>
      </c>
      <c r="Y6" s="20">
        <v>-23774372</v>
      </c>
      <c r="Z6" s="21">
        <v>-107.51049979119122</v>
      </c>
      <c r="AA6" s="22">
        <v>68439138</v>
      </c>
    </row>
    <row r="7" spans="1:27" x14ac:dyDescent="0.25">
      <c r="A7" s="23" t="s">
        <v>35</v>
      </c>
      <c r="B7" s="17" t="s">
        <v>32</v>
      </c>
      <c r="C7" s="18">
        <v>33940680</v>
      </c>
      <c r="D7" s="18"/>
      <c r="E7" s="19">
        <v>-2013508</v>
      </c>
      <c r="F7" s="20">
        <v>-2013508</v>
      </c>
      <c r="G7" s="20">
        <v>2902379</v>
      </c>
      <c r="H7" s="20">
        <v>9916143</v>
      </c>
      <c r="I7" s="20">
        <v>115176203</v>
      </c>
      <c r="J7" s="20">
        <v>127994725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127994725</v>
      </c>
      <c r="X7" s="20">
        <v>12804851</v>
      </c>
      <c r="Y7" s="20">
        <v>115189874</v>
      </c>
      <c r="Z7" s="21">
        <v>899.57996387462845</v>
      </c>
      <c r="AA7" s="22">
        <v>-2013508</v>
      </c>
    </row>
    <row r="8" spans="1:27" x14ac:dyDescent="0.25">
      <c r="A8" s="23" t="s">
        <v>36</v>
      </c>
      <c r="B8" s="17" t="s">
        <v>32</v>
      </c>
      <c r="C8" s="18">
        <v>1642137</v>
      </c>
      <c r="D8" s="18"/>
      <c r="E8" s="19">
        <v>1644171</v>
      </c>
      <c r="F8" s="20">
        <v>1644171</v>
      </c>
      <c r="G8" s="20">
        <v>1644171</v>
      </c>
      <c r="H8" s="20">
        <v>-287495</v>
      </c>
      <c r="I8" s="20"/>
      <c r="J8" s="20">
        <v>1356676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1356676</v>
      </c>
      <c r="X8" s="20">
        <v>411042</v>
      </c>
      <c r="Y8" s="20">
        <v>945634</v>
      </c>
      <c r="Z8" s="21">
        <v>230.05775565513989</v>
      </c>
      <c r="AA8" s="22">
        <v>1644171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-545246</v>
      </c>
      <c r="D10" s="18"/>
      <c r="E10" s="19"/>
      <c r="F10" s="20"/>
      <c r="G10" s="20">
        <v>111291</v>
      </c>
      <c r="H10" s="20">
        <v>185894</v>
      </c>
      <c r="I10" s="20">
        <v>275685</v>
      </c>
      <c r="J10" s="20">
        <v>572870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572870</v>
      </c>
      <c r="X10" s="20"/>
      <c r="Y10" s="20">
        <v>572870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-3592922</v>
      </c>
      <c r="D11" s="18"/>
      <c r="E11" s="19"/>
      <c r="F11" s="20">
        <v>61385813</v>
      </c>
      <c r="G11" s="24"/>
      <c r="H11" s="24">
        <v>83306</v>
      </c>
      <c r="I11" s="24">
        <v>-58454</v>
      </c>
      <c r="J11" s="20">
        <v>24852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24852</v>
      </c>
      <c r="X11" s="20">
        <v>15346458</v>
      </c>
      <c r="Y11" s="24">
        <v>-15321606</v>
      </c>
      <c r="Z11" s="25">
        <v>-99.838060352427902</v>
      </c>
      <c r="AA11" s="26">
        <v>61385813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148191909</v>
      </c>
      <c r="D13" s="29">
        <f>SUM(D6:D12)</f>
        <v>0</v>
      </c>
      <c r="E13" s="30">
        <f t="shared" si="0"/>
        <v>97317258</v>
      </c>
      <c r="F13" s="31">
        <f t="shared" si="0"/>
        <v>129455614</v>
      </c>
      <c r="G13" s="31">
        <f t="shared" si="0"/>
        <v>12495604</v>
      </c>
      <c r="H13" s="31">
        <f t="shared" si="0"/>
        <v>4066963</v>
      </c>
      <c r="I13" s="31">
        <f t="shared" si="0"/>
        <v>111725719</v>
      </c>
      <c r="J13" s="31">
        <f t="shared" si="0"/>
        <v>128288286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128288286</v>
      </c>
      <c r="X13" s="31">
        <f t="shared" si="0"/>
        <v>50675886</v>
      </c>
      <c r="Y13" s="31">
        <f t="shared" si="0"/>
        <v>77612400</v>
      </c>
      <c r="Z13" s="32">
        <f>+IF(X13&lt;&gt;0,+(Y13/X13)*100,0)</f>
        <v>153.15450034756174</v>
      </c>
      <c r="AA13" s="33">
        <f>SUM(AA6:AA12)</f>
        <v>129455614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210843</v>
      </c>
      <c r="D17" s="18"/>
      <c r="E17" s="19">
        <v>-4837959</v>
      </c>
      <c r="F17" s="20">
        <v>-2275412</v>
      </c>
      <c r="G17" s="24">
        <v>1759496</v>
      </c>
      <c r="H17" s="24"/>
      <c r="I17" s="24">
        <v>-67314</v>
      </c>
      <c r="J17" s="20">
        <v>1692182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1692182</v>
      </c>
      <c r="X17" s="20">
        <v>-5572621</v>
      </c>
      <c r="Y17" s="24">
        <v>7264803</v>
      </c>
      <c r="Z17" s="25">
        <v>-130.36599833363869</v>
      </c>
      <c r="AA17" s="26">
        <v>-2275412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210843</v>
      </c>
      <c r="D25" s="29">
        <f t="shared" ref="D25:Y25" si="1">SUM(D15:D24)</f>
        <v>0</v>
      </c>
      <c r="E25" s="35">
        <f t="shared" si="1"/>
        <v>-4837959</v>
      </c>
      <c r="F25" s="36">
        <f t="shared" si="1"/>
        <v>-2275412</v>
      </c>
      <c r="G25" s="36">
        <f t="shared" si="1"/>
        <v>1759496</v>
      </c>
      <c r="H25" s="36">
        <f t="shared" si="1"/>
        <v>0</v>
      </c>
      <c r="I25" s="36">
        <f t="shared" si="1"/>
        <v>-67314</v>
      </c>
      <c r="J25" s="36">
        <f t="shared" si="1"/>
        <v>1692182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1692182</v>
      </c>
      <c r="X25" s="36">
        <f t="shared" si="1"/>
        <v>-5572621</v>
      </c>
      <c r="Y25" s="36">
        <f t="shared" si="1"/>
        <v>7264803</v>
      </c>
      <c r="Z25" s="37">
        <f>+IF(X25&lt;&gt;0,+(Y25/X25)*100,0)</f>
        <v>-130.36599833363869</v>
      </c>
      <c r="AA25" s="38">
        <f>SUM(AA15:AA24)</f>
        <v>-2275412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148402752</v>
      </c>
      <c r="D26" s="29">
        <f>+D13+D25</f>
        <v>0</v>
      </c>
      <c r="E26" s="30">
        <f t="shared" si="2"/>
        <v>92479299</v>
      </c>
      <c r="F26" s="31">
        <f t="shared" si="2"/>
        <v>127180202</v>
      </c>
      <c r="G26" s="31">
        <f t="shared" si="2"/>
        <v>14255100</v>
      </c>
      <c r="H26" s="31">
        <f t="shared" si="2"/>
        <v>4066963</v>
      </c>
      <c r="I26" s="31">
        <f t="shared" si="2"/>
        <v>111658405</v>
      </c>
      <c r="J26" s="31">
        <f t="shared" si="2"/>
        <v>129980468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129980468</v>
      </c>
      <c r="X26" s="31">
        <f t="shared" si="2"/>
        <v>45103265</v>
      </c>
      <c r="Y26" s="31">
        <f t="shared" si="2"/>
        <v>84877203</v>
      </c>
      <c r="Z26" s="32">
        <f>+IF(X26&lt;&gt;0,+(Y26/X26)*100,0)</f>
        <v>188.18416582480225</v>
      </c>
      <c r="AA26" s="33">
        <f>+AA13+AA25</f>
        <v>127180202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-30246814</v>
      </c>
      <c r="D32" s="18"/>
      <c r="E32" s="19"/>
      <c r="F32" s="20"/>
      <c r="G32" s="20">
        <v>-43527697</v>
      </c>
      <c r="H32" s="20">
        <v>827037</v>
      </c>
      <c r="I32" s="20">
        <v>1921029</v>
      </c>
      <c r="J32" s="20">
        <v>-40779631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-40779631</v>
      </c>
      <c r="X32" s="20"/>
      <c r="Y32" s="20">
        <v>-40779631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9681962</v>
      </c>
      <c r="D33" s="18"/>
      <c r="E33" s="19">
        <v>134</v>
      </c>
      <c r="F33" s="20">
        <v>134</v>
      </c>
      <c r="G33" s="20">
        <v>574764</v>
      </c>
      <c r="H33" s="20"/>
      <c r="I33" s="20"/>
      <c r="J33" s="20">
        <v>574764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574764</v>
      </c>
      <c r="X33" s="20">
        <v>2173947</v>
      </c>
      <c r="Y33" s="20">
        <v>-1599183</v>
      </c>
      <c r="Z33" s="21">
        <v>-73.561268972978638</v>
      </c>
      <c r="AA33" s="22">
        <v>134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-1820409</v>
      </c>
      <c r="D35" s="18"/>
      <c r="E35" s="19">
        <v>-2013505</v>
      </c>
      <c r="F35" s="20">
        <v>64325090</v>
      </c>
      <c r="G35" s="20">
        <v>-1905547</v>
      </c>
      <c r="H35" s="20">
        <v>-2558336</v>
      </c>
      <c r="I35" s="20">
        <v>-2949130</v>
      </c>
      <c r="J35" s="20">
        <v>-7413013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-7413013</v>
      </c>
      <c r="X35" s="20">
        <v>16081281</v>
      </c>
      <c r="Y35" s="20">
        <v>-23494294</v>
      </c>
      <c r="Z35" s="21">
        <v>-146.0971548224299</v>
      </c>
      <c r="AA35" s="22">
        <v>64325090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-22385261</v>
      </c>
      <c r="D37" s="29">
        <f t="shared" ref="D37:Y37" si="3">SUM(D29:D36)</f>
        <v>0</v>
      </c>
      <c r="E37" s="30">
        <f t="shared" si="3"/>
        <v>-2013371</v>
      </c>
      <c r="F37" s="31">
        <f t="shared" si="3"/>
        <v>64325224</v>
      </c>
      <c r="G37" s="31">
        <f t="shared" si="3"/>
        <v>-44858480</v>
      </c>
      <c r="H37" s="31">
        <f t="shared" si="3"/>
        <v>-1731299</v>
      </c>
      <c r="I37" s="31">
        <f t="shared" si="3"/>
        <v>-1028101</v>
      </c>
      <c r="J37" s="31">
        <f t="shared" si="3"/>
        <v>-47617880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-47617880</v>
      </c>
      <c r="X37" s="31">
        <f t="shared" si="3"/>
        <v>18255228</v>
      </c>
      <c r="Y37" s="31">
        <f t="shared" si="3"/>
        <v>-65873108</v>
      </c>
      <c r="Z37" s="32">
        <f>+IF(X37&lt;&gt;0,+(Y37/X37)*100,0)</f>
        <v>-360.84516720360875</v>
      </c>
      <c r="AA37" s="33">
        <f>SUM(AA29:AA36)</f>
        <v>64325224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-22385261</v>
      </c>
      <c r="D44" s="29">
        <f>+D37+D43</f>
        <v>0</v>
      </c>
      <c r="E44" s="30">
        <f t="shared" si="5"/>
        <v>-2013371</v>
      </c>
      <c r="F44" s="31">
        <f t="shared" si="5"/>
        <v>64325224</v>
      </c>
      <c r="G44" s="31">
        <f t="shared" si="5"/>
        <v>-44858480</v>
      </c>
      <c r="H44" s="31">
        <f t="shared" si="5"/>
        <v>-1731299</v>
      </c>
      <c r="I44" s="31">
        <f t="shared" si="5"/>
        <v>-1028101</v>
      </c>
      <c r="J44" s="31">
        <f t="shared" si="5"/>
        <v>-47617880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-47617880</v>
      </c>
      <c r="X44" s="31">
        <f t="shared" si="5"/>
        <v>18255228</v>
      </c>
      <c r="Y44" s="31">
        <f t="shared" si="5"/>
        <v>-65873108</v>
      </c>
      <c r="Z44" s="32">
        <f>+IF(X44&lt;&gt;0,+(Y44/X44)*100,0)</f>
        <v>-360.84516720360875</v>
      </c>
      <c r="AA44" s="33">
        <f>+AA37+AA43</f>
        <v>64325224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170788013</v>
      </c>
      <c r="D45" s="42">
        <f t="shared" si="6"/>
        <v>0</v>
      </c>
      <c r="E45" s="43">
        <f t="shared" si="6"/>
        <v>94492670</v>
      </c>
      <c r="F45" s="44">
        <f t="shared" si="6"/>
        <v>62854978</v>
      </c>
      <c r="G45" s="44">
        <f t="shared" si="6"/>
        <v>59113580</v>
      </c>
      <c r="H45" s="44">
        <f t="shared" si="6"/>
        <v>5798262</v>
      </c>
      <c r="I45" s="44">
        <f t="shared" si="6"/>
        <v>112686506</v>
      </c>
      <c r="J45" s="44">
        <f t="shared" si="6"/>
        <v>177598348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177598348</v>
      </c>
      <c r="X45" s="44">
        <f t="shared" si="6"/>
        <v>26848037</v>
      </c>
      <c r="Y45" s="44">
        <f t="shared" si="6"/>
        <v>150750311</v>
      </c>
      <c r="Z45" s="45">
        <f>+IF(X45&lt;&gt;0,+(Y45/X45)*100,0)</f>
        <v>561.49472305926872</v>
      </c>
      <c r="AA45" s="46">
        <f>+AA26-AA44</f>
        <v>62854978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4693001</v>
      </c>
      <c r="D6" s="18"/>
      <c r="E6" s="19">
        <v>8274915</v>
      </c>
      <c r="F6" s="20">
        <v>8274915</v>
      </c>
      <c r="G6" s="20">
        <v>-204959</v>
      </c>
      <c r="H6" s="20">
        <v>-78862</v>
      </c>
      <c r="I6" s="20">
        <v>-647224</v>
      </c>
      <c r="J6" s="20">
        <v>-931045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-931045</v>
      </c>
      <c r="X6" s="20">
        <v>2068725</v>
      </c>
      <c r="Y6" s="20">
        <v>-2999770</v>
      </c>
      <c r="Z6" s="21">
        <v>-145.00574025063747</v>
      </c>
      <c r="AA6" s="22">
        <v>8274915</v>
      </c>
    </row>
    <row r="7" spans="1:27" x14ac:dyDescent="0.25">
      <c r="A7" s="23" t="s">
        <v>35</v>
      </c>
      <c r="B7" s="17" t="s">
        <v>32</v>
      </c>
      <c r="C7" s="18">
        <v>2509937</v>
      </c>
      <c r="D7" s="18"/>
      <c r="E7" s="19">
        <v>1364658</v>
      </c>
      <c r="F7" s="20">
        <v>1364658</v>
      </c>
      <c r="G7" s="20">
        <v>1784989</v>
      </c>
      <c r="H7" s="20">
        <v>63431</v>
      </c>
      <c r="I7" s="20">
        <v>249664</v>
      </c>
      <c r="J7" s="20">
        <v>2098084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2098084</v>
      </c>
      <c r="X7" s="20">
        <v>341160</v>
      </c>
      <c r="Y7" s="20">
        <v>1756924</v>
      </c>
      <c r="Z7" s="21">
        <v>514.98534412006097</v>
      </c>
      <c r="AA7" s="22">
        <v>1364658</v>
      </c>
    </row>
    <row r="8" spans="1:27" x14ac:dyDescent="0.25">
      <c r="A8" s="23" t="s">
        <v>36</v>
      </c>
      <c r="B8" s="17" t="s">
        <v>32</v>
      </c>
      <c r="C8" s="18">
        <v>-453</v>
      </c>
      <c r="D8" s="18"/>
      <c r="E8" s="19">
        <v>442481</v>
      </c>
      <c r="F8" s="20">
        <v>442481</v>
      </c>
      <c r="G8" s="20">
        <v>553126</v>
      </c>
      <c r="H8" s="20">
        <v>7236</v>
      </c>
      <c r="I8" s="20">
        <v>7618</v>
      </c>
      <c r="J8" s="20">
        <v>567980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567980</v>
      </c>
      <c r="X8" s="20">
        <v>110619</v>
      </c>
      <c r="Y8" s="20">
        <v>457361</v>
      </c>
      <c r="Z8" s="21">
        <v>413.45609705385147</v>
      </c>
      <c r="AA8" s="22">
        <v>442481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29333</v>
      </c>
      <c r="D10" s="18"/>
      <c r="E10" s="19">
        <v>38229</v>
      </c>
      <c r="F10" s="20">
        <v>38229</v>
      </c>
      <c r="G10" s="20">
        <v>29618</v>
      </c>
      <c r="H10" s="20"/>
      <c r="I10" s="20"/>
      <c r="J10" s="20">
        <v>29618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29618</v>
      </c>
      <c r="X10" s="20">
        <v>9558</v>
      </c>
      <c r="Y10" s="20">
        <v>20060</v>
      </c>
      <c r="Z10" s="21">
        <v>209.87654320987653</v>
      </c>
      <c r="AA10" s="22">
        <v>38229</v>
      </c>
    </row>
    <row r="11" spans="1:27" x14ac:dyDescent="0.25">
      <c r="A11" s="23" t="s">
        <v>39</v>
      </c>
      <c r="B11" s="17" t="s">
        <v>32</v>
      </c>
      <c r="C11" s="18">
        <v>4370524</v>
      </c>
      <c r="D11" s="18"/>
      <c r="E11" s="19"/>
      <c r="F11" s="20"/>
      <c r="G11" s="24">
        <v>324124</v>
      </c>
      <c r="H11" s="24">
        <v>356991</v>
      </c>
      <c r="I11" s="24">
        <v>578656</v>
      </c>
      <c r="J11" s="20">
        <v>1259771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1259771</v>
      </c>
      <c r="X11" s="20"/>
      <c r="Y11" s="24">
        <v>1259771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2729863</v>
      </c>
      <c r="D12" s="18"/>
      <c r="E12" s="19">
        <v>2436835</v>
      </c>
      <c r="F12" s="20">
        <v>2436835</v>
      </c>
      <c r="G12" s="20">
        <v>2729350</v>
      </c>
      <c r="H12" s="20">
        <v>146508</v>
      </c>
      <c r="I12" s="20"/>
      <c r="J12" s="20">
        <v>2875858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2875858</v>
      </c>
      <c r="X12" s="20">
        <v>609210</v>
      </c>
      <c r="Y12" s="20">
        <v>2266648</v>
      </c>
      <c r="Z12" s="21">
        <v>372.06349206349205</v>
      </c>
      <c r="AA12" s="22">
        <v>2436835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14332205</v>
      </c>
      <c r="D13" s="29">
        <f>SUM(D6:D12)</f>
        <v>0</v>
      </c>
      <c r="E13" s="30">
        <f t="shared" si="0"/>
        <v>12557118</v>
      </c>
      <c r="F13" s="31">
        <f t="shared" si="0"/>
        <v>12557118</v>
      </c>
      <c r="G13" s="31">
        <f t="shared" si="0"/>
        <v>5216248</v>
      </c>
      <c r="H13" s="31">
        <f t="shared" si="0"/>
        <v>495304</v>
      </c>
      <c r="I13" s="31">
        <f t="shared" si="0"/>
        <v>188714</v>
      </c>
      <c r="J13" s="31">
        <f t="shared" si="0"/>
        <v>5900266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5900266</v>
      </c>
      <c r="X13" s="31">
        <f t="shared" si="0"/>
        <v>3139272</v>
      </c>
      <c r="Y13" s="31">
        <f t="shared" si="0"/>
        <v>2760994</v>
      </c>
      <c r="Z13" s="32">
        <f>+IF(X13&lt;&gt;0,+(Y13/X13)*100,0)</f>
        <v>87.950136209923841</v>
      </c>
      <c r="AA13" s="33">
        <f>SUM(AA6:AA12)</f>
        <v>12557118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20062959</v>
      </c>
      <c r="D17" s="18"/>
      <c r="E17" s="19">
        <v>19988622</v>
      </c>
      <c r="F17" s="20">
        <v>19988622</v>
      </c>
      <c r="G17" s="24">
        <v>20613839</v>
      </c>
      <c r="H17" s="24">
        <v>-639946</v>
      </c>
      <c r="I17" s="24">
        <v>-44783</v>
      </c>
      <c r="J17" s="20">
        <v>19929110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19929110</v>
      </c>
      <c r="X17" s="20">
        <v>4997163</v>
      </c>
      <c r="Y17" s="24">
        <v>14931947</v>
      </c>
      <c r="Z17" s="25">
        <v>298.80848393378403</v>
      </c>
      <c r="AA17" s="26">
        <v>19988622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20062959</v>
      </c>
      <c r="D25" s="29">
        <f t="shared" ref="D25:Y25" si="1">SUM(D15:D24)</f>
        <v>0</v>
      </c>
      <c r="E25" s="35">
        <f t="shared" si="1"/>
        <v>19988622</v>
      </c>
      <c r="F25" s="36">
        <f t="shared" si="1"/>
        <v>19988622</v>
      </c>
      <c r="G25" s="36">
        <f t="shared" si="1"/>
        <v>20613839</v>
      </c>
      <c r="H25" s="36">
        <f t="shared" si="1"/>
        <v>-639946</v>
      </c>
      <c r="I25" s="36">
        <f t="shared" si="1"/>
        <v>-44783</v>
      </c>
      <c r="J25" s="36">
        <f t="shared" si="1"/>
        <v>19929110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19929110</v>
      </c>
      <c r="X25" s="36">
        <f t="shared" si="1"/>
        <v>4997163</v>
      </c>
      <c r="Y25" s="36">
        <f t="shared" si="1"/>
        <v>14931947</v>
      </c>
      <c r="Z25" s="37">
        <f>+IF(X25&lt;&gt;0,+(Y25/X25)*100,0)</f>
        <v>298.80848393378403</v>
      </c>
      <c r="AA25" s="38">
        <f>SUM(AA15:AA24)</f>
        <v>19988622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34395164</v>
      </c>
      <c r="D26" s="29">
        <f>+D13+D25</f>
        <v>0</v>
      </c>
      <c r="E26" s="30">
        <f t="shared" si="2"/>
        <v>32545740</v>
      </c>
      <c r="F26" s="31">
        <f t="shared" si="2"/>
        <v>32545740</v>
      </c>
      <c r="G26" s="31">
        <f t="shared" si="2"/>
        <v>25830087</v>
      </c>
      <c r="H26" s="31">
        <f t="shared" si="2"/>
        <v>-144642</v>
      </c>
      <c r="I26" s="31">
        <f t="shared" si="2"/>
        <v>143931</v>
      </c>
      <c r="J26" s="31">
        <f t="shared" si="2"/>
        <v>25829376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25829376</v>
      </c>
      <c r="X26" s="31">
        <f t="shared" si="2"/>
        <v>8136435</v>
      </c>
      <c r="Y26" s="31">
        <f t="shared" si="2"/>
        <v>17692941</v>
      </c>
      <c r="Z26" s="32">
        <f>+IF(X26&lt;&gt;0,+(Y26/X26)*100,0)</f>
        <v>217.45323351074518</v>
      </c>
      <c r="AA26" s="33">
        <f>+AA13+AA25</f>
        <v>32545740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210226</v>
      </c>
      <c r="D31" s="18"/>
      <c r="E31" s="19">
        <v>218566</v>
      </c>
      <c r="F31" s="20">
        <v>218566</v>
      </c>
      <c r="G31" s="20">
        <v>208226</v>
      </c>
      <c r="H31" s="20"/>
      <c r="I31" s="20"/>
      <c r="J31" s="20">
        <v>208226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208226</v>
      </c>
      <c r="X31" s="20">
        <v>54642</v>
      </c>
      <c r="Y31" s="20">
        <v>153584</v>
      </c>
      <c r="Z31" s="21">
        <v>281.07316716079202</v>
      </c>
      <c r="AA31" s="22">
        <v>218566</v>
      </c>
    </row>
    <row r="32" spans="1:27" x14ac:dyDescent="0.25">
      <c r="A32" s="23" t="s">
        <v>59</v>
      </c>
      <c r="B32" s="17" t="s">
        <v>32</v>
      </c>
      <c r="C32" s="18">
        <v>7195006</v>
      </c>
      <c r="D32" s="18"/>
      <c r="E32" s="19"/>
      <c r="F32" s="20"/>
      <c r="G32" s="20">
        <v>-4798</v>
      </c>
      <c r="H32" s="20">
        <v>-122361</v>
      </c>
      <c r="I32" s="20">
        <v>-1185748</v>
      </c>
      <c r="J32" s="20">
        <v>-1312907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-1312907</v>
      </c>
      <c r="X32" s="20"/>
      <c r="Y32" s="20">
        <v>-1312907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3071858</v>
      </c>
      <c r="D35" s="18"/>
      <c r="E35" s="19"/>
      <c r="F35" s="20"/>
      <c r="G35" s="20">
        <v>68179</v>
      </c>
      <c r="H35" s="20">
        <v>153933</v>
      </c>
      <c r="I35" s="20">
        <v>157316</v>
      </c>
      <c r="J35" s="20">
        <v>379428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379428</v>
      </c>
      <c r="X35" s="20">
        <v>3</v>
      </c>
      <c r="Y35" s="20">
        <v>379425</v>
      </c>
      <c r="Z35" s="21">
        <v>12647500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10477090</v>
      </c>
      <c r="D37" s="29">
        <f t="shared" ref="D37:Y37" si="3">SUM(D29:D36)</f>
        <v>0</v>
      </c>
      <c r="E37" s="30">
        <f t="shared" si="3"/>
        <v>218566</v>
      </c>
      <c r="F37" s="31">
        <f t="shared" si="3"/>
        <v>218566</v>
      </c>
      <c r="G37" s="31">
        <f t="shared" si="3"/>
        <v>271607</v>
      </c>
      <c r="H37" s="31">
        <f t="shared" si="3"/>
        <v>31572</v>
      </c>
      <c r="I37" s="31">
        <f t="shared" si="3"/>
        <v>-1028432</v>
      </c>
      <c r="J37" s="31">
        <f t="shared" si="3"/>
        <v>-725253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-725253</v>
      </c>
      <c r="X37" s="31">
        <f t="shared" si="3"/>
        <v>54645</v>
      </c>
      <c r="Y37" s="31">
        <f t="shared" si="3"/>
        <v>-779898</v>
      </c>
      <c r="Z37" s="32">
        <f>+IF(X37&lt;&gt;0,+(Y37/X37)*100,0)</f>
        <v>-1427.2083447707932</v>
      </c>
      <c r="AA37" s="33">
        <f>SUM(AA29:AA36)</f>
        <v>218566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10477090</v>
      </c>
      <c r="D44" s="29">
        <f>+D37+D43</f>
        <v>0</v>
      </c>
      <c r="E44" s="30">
        <f t="shared" si="5"/>
        <v>218566</v>
      </c>
      <c r="F44" s="31">
        <f t="shared" si="5"/>
        <v>218566</v>
      </c>
      <c r="G44" s="31">
        <f t="shared" si="5"/>
        <v>271607</v>
      </c>
      <c r="H44" s="31">
        <f t="shared" si="5"/>
        <v>31572</v>
      </c>
      <c r="I44" s="31">
        <f t="shared" si="5"/>
        <v>-1028432</v>
      </c>
      <c r="J44" s="31">
        <f t="shared" si="5"/>
        <v>-725253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-725253</v>
      </c>
      <c r="X44" s="31">
        <f t="shared" si="5"/>
        <v>54645</v>
      </c>
      <c r="Y44" s="31">
        <f t="shared" si="5"/>
        <v>-779898</v>
      </c>
      <c r="Z44" s="32">
        <f>+IF(X44&lt;&gt;0,+(Y44/X44)*100,0)</f>
        <v>-1427.2083447707932</v>
      </c>
      <c r="AA44" s="33">
        <f>+AA37+AA43</f>
        <v>218566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23918074</v>
      </c>
      <c r="D45" s="42">
        <f t="shared" si="6"/>
        <v>0</v>
      </c>
      <c r="E45" s="43">
        <f t="shared" si="6"/>
        <v>32327174</v>
      </c>
      <c r="F45" s="44">
        <f t="shared" si="6"/>
        <v>32327174</v>
      </c>
      <c r="G45" s="44">
        <f t="shared" si="6"/>
        <v>25558480</v>
      </c>
      <c r="H45" s="44">
        <f t="shared" si="6"/>
        <v>-176214</v>
      </c>
      <c r="I45" s="44">
        <f t="shared" si="6"/>
        <v>1172363</v>
      </c>
      <c r="J45" s="44">
        <f t="shared" si="6"/>
        <v>26554629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26554629</v>
      </c>
      <c r="X45" s="44">
        <f t="shared" si="6"/>
        <v>8081790</v>
      </c>
      <c r="Y45" s="44">
        <f t="shared" si="6"/>
        <v>18472839</v>
      </c>
      <c r="Z45" s="45">
        <f>+IF(X45&lt;&gt;0,+(Y45/X45)*100,0)</f>
        <v>228.57360807444883</v>
      </c>
      <c r="AA45" s="46">
        <f>+AA26-AA44</f>
        <v>32327174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-1581646</v>
      </c>
      <c r="D6" s="18"/>
      <c r="E6" s="19">
        <v>-237088</v>
      </c>
      <c r="F6" s="20">
        <v>-237088</v>
      </c>
      <c r="G6" s="20">
        <v>2455638</v>
      </c>
      <c r="H6" s="20"/>
      <c r="I6" s="20">
        <v>-663533</v>
      </c>
      <c r="J6" s="20">
        <v>1792105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1792105</v>
      </c>
      <c r="X6" s="20">
        <v>-1918706</v>
      </c>
      <c r="Y6" s="20">
        <v>3710811</v>
      </c>
      <c r="Z6" s="21">
        <v>-193.40175097174867</v>
      </c>
      <c r="AA6" s="22">
        <v>-237088</v>
      </c>
    </row>
    <row r="7" spans="1:27" x14ac:dyDescent="0.25">
      <c r="A7" s="23" t="s">
        <v>35</v>
      </c>
      <c r="B7" s="17" t="s">
        <v>32</v>
      </c>
      <c r="C7" s="18">
        <v>1883498</v>
      </c>
      <c r="D7" s="18"/>
      <c r="E7" s="19">
        <v>15073882</v>
      </c>
      <c r="F7" s="20">
        <v>15073882</v>
      </c>
      <c r="G7" s="20">
        <v>2984873</v>
      </c>
      <c r="H7" s="20">
        <v>606392</v>
      </c>
      <c r="I7" s="20">
        <v>-157256</v>
      </c>
      <c r="J7" s="20">
        <v>3434009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3434009</v>
      </c>
      <c r="X7" s="20">
        <v>15630763</v>
      </c>
      <c r="Y7" s="20">
        <v>-12196754</v>
      </c>
      <c r="Z7" s="21">
        <v>-78.030445474734663</v>
      </c>
      <c r="AA7" s="22">
        <v>15073882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301852</v>
      </c>
      <c r="D13" s="29">
        <f>SUM(D6:D12)</f>
        <v>0</v>
      </c>
      <c r="E13" s="30">
        <f t="shared" si="0"/>
        <v>14836794</v>
      </c>
      <c r="F13" s="31">
        <f t="shared" si="0"/>
        <v>14836794</v>
      </c>
      <c r="G13" s="31">
        <f t="shared" si="0"/>
        <v>5440511</v>
      </c>
      <c r="H13" s="31">
        <f t="shared" si="0"/>
        <v>606392</v>
      </c>
      <c r="I13" s="31">
        <f t="shared" si="0"/>
        <v>-820789</v>
      </c>
      <c r="J13" s="31">
        <f t="shared" si="0"/>
        <v>5226114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5226114</v>
      </c>
      <c r="X13" s="31">
        <f t="shared" si="0"/>
        <v>13712057</v>
      </c>
      <c r="Y13" s="31">
        <f t="shared" si="0"/>
        <v>-8485943</v>
      </c>
      <c r="Z13" s="32">
        <f>+IF(X13&lt;&gt;0,+(Y13/X13)*100,0)</f>
        <v>-61.886724945790405</v>
      </c>
      <c r="AA13" s="33">
        <f>SUM(AA6:AA12)</f>
        <v>14836794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20801513</v>
      </c>
      <c r="D17" s="18"/>
      <c r="E17" s="19">
        <v>-344000</v>
      </c>
      <c r="F17" s="20">
        <v>-344000</v>
      </c>
      <c r="G17" s="24">
        <v>20344472</v>
      </c>
      <c r="H17" s="24">
        <v>432290</v>
      </c>
      <c r="I17" s="24">
        <v>-24751</v>
      </c>
      <c r="J17" s="20">
        <v>20752011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20752011</v>
      </c>
      <c r="X17" s="20">
        <v>-86001</v>
      </c>
      <c r="Y17" s="24">
        <v>20838012</v>
      </c>
      <c r="Z17" s="25">
        <v>-24229.964767851536</v>
      </c>
      <c r="AA17" s="26">
        <v>-344000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20801513</v>
      </c>
      <c r="D25" s="29">
        <f t="shared" ref="D25:Y25" si="1">SUM(D15:D24)</f>
        <v>0</v>
      </c>
      <c r="E25" s="35">
        <f t="shared" si="1"/>
        <v>-344000</v>
      </c>
      <c r="F25" s="36">
        <f t="shared" si="1"/>
        <v>-344000</v>
      </c>
      <c r="G25" s="36">
        <f t="shared" si="1"/>
        <v>20344472</v>
      </c>
      <c r="H25" s="36">
        <f t="shared" si="1"/>
        <v>432290</v>
      </c>
      <c r="I25" s="36">
        <f t="shared" si="1"/>
        <v>-24751</v>
      </c>
      <c r="J25" s="36">
        <f t="shared" si="1"/>
        <v>20752011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20752011</v>
      </c>
      <c r="X25" s="36">
        <f t="shared" si="1"/>
        <v>-86001</v>
      </c>
      <c r="Y25" s="36">
        <f t="shared" si="1"/>
        <v>20838012</v>
      </c>
      <c r="Z25" s="37">
        <f>+IF(X25&lt;&gt;0,+(Y25/X25)*100,0)</f>
        <v>-24229.964767851536</v>
      </c>
      <c r="AA25" s="38">
        <f>SUM(AA15:AA24)</f>
        <v>-344000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21103365</v>
      </c>
      <c r="D26" s="29">
        <f>+D13+D25</f>
        <v>0</v>
      </c>
      <c r="E26" s="30">
        <f t="shared" si="2"/>
        <v>14492794</v>
      </c>
      <c r="F26" s="31">
        <f t="shared" si="2"/>
        <v>14492794</v>
      </c>
      <c r="G26" s="31">
        <f t="shared" si="2"/>
        <v>25784983</v>
      </c>
      <c r="H26" s="31">
        <f t="shared" si="2"/>
        <v>1038682</v>
      </c>
      <c r="I26" s="31">
        <f t="shared" si="2"/>
        <v>-845540</v>
      </c>
      <c r="J26" s="31">
        <f t="shared" si="2"/>
        <v>25978125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25978125</v>
      </c>
      <c r="X26" s="31">
        <f t="shared" si="2"/>
        <v>13626056</v>
      </c>
      <c r="Y26" s="31">
        <f t="shared" si="2"/>
        <v>12352069</v>
      </c>
      <c r="Z26" s="32">
        <f>+IF(X26&lt;&gt;0,+(Y26/X26)*100,0)</f>
        <v>90.650361337132338</v>
      </c>
      <c r="AA26" s="33">
        <f>+AA13+AA25</f>
        <v>14492794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88909</v>
      </c>
      <c r="D31" s="18"/>
      <c r="E31" s="19"/>
      <c r="F31" s="20"/>
      <c r="G31" s="20">
        <v>88909</v>
      </c>
      <c r="H31" s="20"/>
      <c r="I31" s="20"/>
      <c r="J31" s="20">
        <v>88909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88909</v>
      </c>
      <c r="X31" s="20"/>
      <c r="Y31" s="20">
        <v>88909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-721345</v>
      </c>
      <c r="J32" s="20">
        <v>-721345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-721345</v>
      </c>
      <c r="X32" s="20"/>
      <c r="Y32" s="20">
        <v>-721345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69312</v>
      </c>
      <c r="D33" s="18"/>
      <c r="E33" s="19">
        <v>490000</v>
      </c>
      <c r="F33" s="20">
        <v>490000</v>
      </c>
      <c r="G33" s="20">
        <v>69312</v>
      </c>
      <c r="H33" s="20"/>
      <c r="I33" s="20"/>
      <c r="J33" s="20">
        <v>69312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69312</v>
      </c>
      <c r="X33" s="20">
        <v>490000</v>
      </c>
      <c r="Y33" s="20">
        <v>-420688</v>
      </c>
      <c r="Z33" s="21">
        <v>-85.854693877551028</v>
      </c>
      <c r="AA33" s="22">
        <v>490000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158221</v>
      </c>
      <c r="D37" s="29">
        <f t="shared" ref="D37:Y37" si="3">SUM(D29:D36)</f>
        <v>0</v>
      </c>
      <c r="E37" s="30">
        <f t="shared" si="3"/>
        <v>490000</v>
      </c>
      <c r="F37" s="31">
        <f t="shared" si="3"/>
        <v>490000</v>
      </c>
      <c r="G37" s="31">
        <f t="shared" si="3"/>
        <v>158221</v>
      </c>
      <c r="H37" s="31">
        <f t="shared" si="3"/>
        <v>0</v>
      </c>
      <c r="I37" s="31">
        <f t="shared" si="3"/>
        <v>-721345</v>
      </c>
      <c r="J37" s="31">
        <f t="shared" si="3"/>
        <v>-563124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-563124</v>
      </c>
      <c r="X37" s="31">
        <f t="shared" si="3"/>
        <v>490000</v>
      </c>
      <c r="Y37" s="31">
        <f t="shared" si="3"/>
        <v>-1053124</v>
      </c>
      <c r="Z37" s="32">
        <f>+IF(X37&lt;&gt;0,+(Y37/X37)*100,0)</f>
        <v>-214.92326530612246</v>
      </c>
      <c r="AA37" s="33">
        <f>SUM(AA29:AA36)</f>
        <v>490000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158221</v>
      </c>
      <c r="D44" s="29">
        <f>+D37+D43</f>
        <v>0</v>
      </c>
      <c r="E44" s="30">
        <f t="shared" si="5"/>
        <v>490000</v>
      </c>
      <c r="F44" s="31">
        <f t="shared" si="5"/>
        <v>490000</v>
      </c>
      <c r="G44" s="31">
        <f t="shared" si="5"/>
        <v>158221</v>
      </c>
      <c r="H44" s="31">
        <f t="shared" si="5"/>
        <v>0</v>
      </c>
      <c r="I44" s="31">
        <f t="shared" si="5"/>
        <v>-721345</v>
      </c>
      <c r="J44" s="31">
        <f t="shared" si="5"/>
        <v>-563124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-563124</v>
      </c>
      <c r="X44" s="31">
        <f t="shared" si="5"/>
        <v>490000</v>
      </c>
      <c r="Y44" s="31">
        <f t="shared" si="5"/>
        <v>-1053124</v>
      </c>
      <c r="Z44" s="32">
        <f>+IF(X44&lt;&gt;0,+(Y44/X44)*100,0)</f>
        <v>-214.92326530612246</v>
      </c>
      <c r="AA44" s="33">
        <f>+AA37+AA43</f>
        <v>490000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20945144</v>
      </c>
      <c r="D45" s="42">
        <f t="shared" si="6"/>
        <v>0</v>
      </c>
      <c r="E45" s="43">
        <f t="shared" si="6"/>
        <v>14002794</v>
      </c>
      <c r="F45" s="44">
        <f t="shared" si="6"/>
        <v>14002794</v>
      </c>
      <c r="G45" s="44">
        <f t="shared" si="6"/>
        <v>25626762</v>
      </c>
      <c r="H45" s="44">
        <f t="shared" si="6"/>
        <v>1038682</v>
      </c>
      <c r="I45" s="44">
        <f t="shared" si="6"/>
        <v>-124195</v>
      </c>
      <c r="J45" s="44">
        <f t="shared" si="6"/>
        <v>26541249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26541249</v>
      </c>
      <c r="X45" s="44">
        <f t="shared" si="6"/>
        <v>13136056</v>
      </c>
      <c r="Y45" s="44">
        <f t="shared" si="6"/>
        <v>13405193</v>
      </c>
      <c r="Z45" s="45">
        <f>+IF(X45&lt;&gt;0,+(Y45/X45)*100,0)</f>
        <v>102.04884175280617</v>
      </c>
      <c r="AA45" s="46">
        <f>+AA26-AA44</f>
        <v>14002794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-1297262</v>
      </c>
      <c r="F47" s="20">
        <v>-1297262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-2164000</v>
      </c>
      <c r="Y47" s="20">
        <v>2164000</v>
      </c>
      <c r="Z47" s="47">
        <v>-100</v>
      </c>
      <c r="AA47" s="22">
        <v>-1297262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-1297262</v>
      </c>
      <c r="F50" s="52">
        <f t="shared" si="7"/>
        <v>-1297262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-2164000</v>
      </c>
      <c r="Y50" s="52">
        <f t="shared" si="7"/>
        <v>2164000</v>
      </c>
      <c r="Z50" s="53">
        <f>+IF(X50&lt;&gt;0,+(Y50/X50)*100,0)</f>
        <v>-100</v>
      </c>
      <c r="AA50" s="54">
        <f>SUM(AA47:AA49)</f>
        <v>-1297262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660945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-10476457</v>
      </c>
      <c r="F8" s="20">
        <v>-10476457</v>
      </c>
      <c r="G8" s="20"/>
      <c r="H8" s="20"/>
      <c r="I8" s="20">
        <v>-46750443</v>
      </c>
      <c r="J8" s="20">
        <v>-46750443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-46750443</v>
      </c>
      <c r="X8" s="20">
        <v>-2619114</v>
      </c>
      <c r="Y8" s="20">
        <v>-44131329</v>
      </c>
      <c r="Z8" s="21">
        <v>1684.9716736270357</v>
      </c>
      <c r="AA8" s="22">
        <v>-10476457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49787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710732</v>
      </c>
      <c r="D13" s="29">
        <f>SUM(D6:D12)</f>
        <v>0</v>
      </c>
      <c r="E13" s="30">
        <f t="shared" si="0"/>
        <v>-10476457</v>
      </c>
      <c r="F13" s="31">
        <f t="shared" si="0"/>
        <v>-10476457</v>
      </c>
      <c r="G13" s="31">
        <f t="shared" si="0"/>
        <v>0</v>
      </c>
      <c r="H13" s="31">
        <f t="shared" si="0"/>
        <v>0</v>
      </c>
      <c r="I13" s="31">
        <f t="shared" si="0"/>
        <v>-46750443</v>
      </c>
      <c r="J13" s="31">
        <f t="shared" si="0"/>
        <v>-46750443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-46750443</v>
      </c>
      <c r="X13" s="31">
        <f t="shared" si="0"/>
        <v>-2619114</v>
      </c>
      <c r="Y13" s="31">
        <f t="shared" si="0"/>
        <v>-44131329</v>
      </c>
      <c r="Z13" s="32">
        <f>+IF(X13&lt;&gt;0,+(Y13/X13)*100,0)</f>
        <v>1684.9716736270357</v>
      </c>
      <c r="AA13" s="33">
        <f>SUM(AA6:AA12)</f>
        <v>-10476457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2339916</v>
      </c>
      <c r="D17" s="18"/>
      <c r="E17" s="19">
        <v>3866790</v>
      </c>
      <c r="F17" s="20">
        <v>3866790</v>
      </c>
      <c r="G17" s="24"/>
      <c r="H17" s="24"/>
      <c r="I17" s="24">
        <v>51368326</v>
      </c>
      <c r="J17" s="20">
        <v>51368326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51368326</v>
      </c>
      <c r="X17" s="20">
        <v>966696</v>
      </c>
      <c r="Y17" s="24">
        <v>50401630</v>
      </c>
      <c r="Z17" s="25">
        <v>5213.8035121692856</v>
      </c>
      <c r="AA17" s="26">
        <v>3866790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-182860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2157056</v>
      </c>
      <c r="D25" s="29">
        <f t="shared" ref="D25:Y25" si="1">SUM(D15:D24)</f>
        <v>0</v>
      </c>
      <c r="E25" s="35">
        <f t="shared" si="1"/>
        <v>3866790</v>
      </c>
      <c r="F25" s="36">
        <f t="shared" si="1"/>
        <v>3866790</v>
      </c>
      <c r="G25" s="36">
        <f t="shared" si="1"/>
        <v>0</v>
      </c>
      <c r="H25" s="36">
        <f t="shared" si="1"/>
        <v>0</v>
      </c>
      <c r="I25" s="36">
        <f t="shared" si="1"/>
        <v>51368326</v>
      </c>
      <c r="J25" s="36">
        <f t="shared" si="1"/>
        <v>51368326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51368326</v>
      </c>
      <c r="X25" s="36">
        <f t="shared" si="1"/>
        <v>966696</v>
      </c>
      <c r="Y25" s="36">
        <f t="shared" si="1"/>
        <v>50401630</v>
      </c>
      <c r="Z25" s="37">
        <f>+IF(X25&lt;&gt;0,+(Y25/X25)*100,0)</f>
        <v>5213.8035121692856</v>
      </c>
      <c r="AA25" s="38">
        <f>SUM(AA15:AA24)</f>
        <v>3866790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2867788</v>
      </c>
      <c r="D26" s="29">
        <f>+D13+D25</f>
        <v>0</v>
      </c>
      <c r="E26" s="30">
        <f t="shared" si="2"/>
        <v>-6609667</v>
      </c>
      <c r="F26" s="31">
        <f t="shared" si="2"/>
        <v>-6609667</v>
      </c>
      <c r="G26" s="31">
        <f t="shared" si="2"/>
        <v>0</v>
      </c>
      <c r="H26" s="31">
        <f t="shared" si="2"/>
        <v>0</v>
      </c>
      <c r="I26" s="31">
        <f t="shared" si="2"/>
        <v>4617883</v>
      </c>
      <c r="J26" s="31">
        <f t="shared" si="2"/>
        <v>4617883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4617883</v>
      </c>
      <c r="X26" s="31">
        <f t="shared" si="2"/>
        <v>-1652418</v>
      </c>
      <c r="Y26" s="31">
        <f t="shared" si="2"/>
        <v>6270301</v>
      </c>
      <c r="Z26" s="32">
        <f>+IF(X26&lt;&gt;0,+(Y26/X26)*100,0)</f>
        <v>-379.46215788014899</v>
      </c>
      <c r="AA26" s="33">
        <f>+AA13+AA25</f>
        <v>-6609667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2867788</v>
      </c>
      <c r="D45" s="42">
        <f t="shared" si="6"/>
        <v>0</v>
      </c>
      <c r="E45" s="43">
        <f t="shared" si="6"/>
        <v>-6609667</v>
      </c>
      <c r="F45" s="44">
        <f t="shared" si="6"/>
        <v>-6609667</v>
      </c>
      <c r="G45" s="44">
        <f t="shared" si="6"/>
        <v>0</v>
      </c>
      <c r="H45" s="44">
        <f t="shared" si="6"/>
        <v>0</v>
      </c>
      <c r="I45" s="44">
        <f t="shared" si="6"/>
        <v>4617883</v>
      </c>
      <c r="J45" s="44">
        <f t="shared" si="6"/>
        <v>4617883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4617883</v>
      </c>
      <c r="X45" s="44">
        <f t="shared" si="6"/>
        <v>-1652418</v>
      </c>
      <c r="Y45" s="44">
        <f t="shared" si="6"/>
        <v>6270301</v>
      </c>
      <c r="Z45" s="45">
        <f>+IF(X45&lt;&gt;0,+(Y45/X45)*100,0)</f>
        <v>-379.46215788014899</v>
      </c>
      <c r="AA45" s="46">
        <f>+AA26-AA44</f>
        <v>-6609667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2161980757</v>
      </c>
      <c r="D6" s="18"/>
      <c r="E6" s="19">
        <v>18448811157</v>
      </c>
      <c r="F6" s="20">
        <v>19118934137</v>
      </c>
      <c r="G6" s="20">
        <v>1360530726</v>
      </c>
      <c r="H6" s="20">
        <v>-954116033</v>
      </c>
      <c r="I6" s="20">
        <v>-3988903430</v>
      </c>
      <c r="J6" s="20">
        <v>-3582488737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-3582488737</v>
      </c>
      <c r="X6" s="20">
        <v>11424756005</v>
      </c>
      <c r="Y6" s="20">
        <v>-15007244742</v>
      </c>
      <c r="Z6" s="21">
        <v>-131.35724505129159</v>
      </c>
      <c r="AA6" s="22">
        <v>19118934137</v>
      </c>
    </row>
    <row r="7" spans="1:27" x14ac:dyDescent="0.25">
      <c r="A7" s="23" t="s">
        <v>35</v>
      </c>
      <c r="B7" s="17" t="s">
        <v>32</v>
      </c>
      <c r="C7" s="18">
        <v>20249242568</v>
      </c>
      <c r="D7" s="18"/>
      <c r="E7" s="19">
        <v>25266807887</v>
      </c>
      <c r="F7" s="20">
        <v>25523142197</v>
      </c>
      <c r="G7" s="20">
        <v>10170242139</v>
      </c>
      <c r="H7" s="20">
        <v>4249135892</v>
      </c>
      <c r="I7" s="20">
        <v>372007062</v>
      </c>
      <c r="J7" s="20">
        <v>14791385093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14791385093</v>
      </c>
      <c r="X7" s="20">
        <v>8515964101</v>
      </c>
      <c r="Y7" s="20">
        <v>6275420992</v>
      </c>
      <c r="Z7" s="21">
        <v>73.690082738407725</v>
      </c>
      <c r="AA7" s="22">
        <v>25523142197</v>
      </c>
    </row>
    <row r="8" spans="1:27" x14ac:dyDescent="0.25">
      <c r="A8" s="23" t="s">
        <v>36</v>
      </c>
      <c r="B8" s="17" t="s">
        <v>32</v>
      </c>
      <c r="C8" s="18">
        <v>293392692</v>
      </c>
      <c r="D8" s="18"/>
      <c r="E8" s="19">
        <v>-12083147</v>
      </c>
      <c r="F8" s="20">
        <v>-11897523</v>
      </c>
      <c r="G8" s="20">
        <v>237570969</v>
      </c>
      <c r="H8" s="20">
        <v>34513869</v>
      </c>
      <c r="I8" s="20">
        <v>-20484100</v>
      </c>
      <c r="J8" s="20">
        <v>251600738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251600738</v>
      </c>
      <c r="X8" s="20">
        <v>79116759</v>
      </c>
      <c r="Y8" s="20">
        <v>172483979</v>
      </c>
      <c r="Z8" s="21">
        <v>218.0119372685628</v>
      </c>
      <c r="AA8" s="22">
        <v>-11897523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229310</v>
      </c>
      <c r="F9" s="20">
        <v>229310</v>
      </c>
      <c r="G9" s="20">
        <v>-238149</v>
      </c>
      <c r="H9" s="20"/>
      <c r="I9" s="20"/>
      <c r="J9" s="20">
        <v>-238149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-238149</v>
      </c>
      <c r="X9" s="20"/>
      <c r="Y9" s="20">
        <v>-238149</v>
      </c>
      <c r="Z9" s="21"/>
      <c r="AA9" s="22">
        <v>229310</v>
      </c>
    </row>
    <row r="10" spans="1:27" x14ac:dyDescent="0.25">
      <c r="A10" s="23" t="s">
        <v>38</v>
      </c>
      <c r="B10" s="17" t="s">
        <v>32</v>
      </c>
      <c r="C10" s="18">
        <v>-654552604</v>
      </c>
      <c r="D10" s="18"/>
      <c r="E10" s="19">
        <v>624987359</v>
      </c>
      <c r="F10" s="20">
        <v>629667892</v>
      </c>
      <c r="G10" s="20">
        <v>-1054756827</v>
      </c>
      <c r="H10" s="20">
        <v>47983363</v>
      </c>
      <c r="I10" s="20">
        <v>-90946138</v>
      </c>
      <c r="J10" s="20">
        <v>-1097719602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-1097719602</v>
      </c>
      <c r="X10" s="20">
        <v>323148181</v>
      </c>
      <c r="Y10" s="20">
        <v>-1420867783</v>
      </c>
      <c r="Z10" s="21">
        <v>-439.69542969514663</v>
      </c>
      <c r="AA10" s="22">
        <v>629667892</v>
      </c>
    </row>
    <row r="11" spans="1:27" x14ac:dyDescent="0.25">
      <c r="A11" s="23" t="s">
        <v>39</v>
      </c>
      <c r="B11" s="17" t="s">
        <v>32</v>
      </c>
      <c r="C11" s="18">
        <v>19305463237</v>
      </c>
      <c r="D11" s="18"/>
      <c r="E11" s="19">
        <v>4235585342</v>
      </c>
      <c r="F11" s="20">
        <v>4231071226</v>
      </c>
      <c r="G11" s="24">
        <v>17780454402</v>
      </c>
      <c r="H11" s="24">
        <v>331917023</v>
      </c>
      <c r="I11" s="24">
        <v>1531710229</v>
      </c>
      <c r="J11" s="20">
        <v>19644081654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19644081654</v>
      </c>
      <c r="X11" s="20">
        <v>3122711798</v>
      </c>
      <c r="Y11" s="24">
        <v>16521369856</v>
      </c>
      <c r="Z11" s="25">
        <v>529.07123438613269</v>
      </c>
      <c r="AA11" s="26">
        <v>4231071226</v>
      </c>
    </row>
    <row r="12" spans="1:27" x14ac:dyDescent="0.25">
      <c r="A12" s="23" t="s">
        <v>40</v>
      </c>
      <c r="B12" s="17" t="s">
        <v>32</v>
      </c>
      <c r="C12" s="18">
        <v>124439194</v>
      </c>
      <c r="D12" s="18"/>
      <c r="E12" s="19">
        <v>-1042566678</v>
      </c>
      <c r="F12" s="20">
        <v>-1039072722</v>
      </c>
      <c r="G12" s="20">
        <v>89773749</v>
      </c>
      <c r="H12" s="20">
        <v>13020520</v>
      </c>
      <c r="I12" s="20">
        <v>-16671351</v>
      </c>
      <c r="J12" s="20">
        <v>86122918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86122918</v>
      </c>
      <c r="X12" s="20">
        <v>-297340713</v>
      </c>
      <c r="Y12" s="20">
        <v>383463631</v>
      </c>
      <c r="Z12" s="21">
        <v>-128.96438806884814</v>
      </c>
      <c r="AA12" s="22">
        <v>-1039072722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41479965844</v>
      </c>
      <c r="D13" s="29">
        <f>SUM(D6:D12)</f>
        <v>0</v>
      </c>
      <c r="E13" s="30">
        <f t="shared" si="0"/>
        <v>47521771230</v>
      </c>
      <c r="F13" s="31">
        <f t="shared" si="0"/>
        <v>48452074517</v>
      </c>
      <c r="G13" s="31">
        <f t="shared" si="0"/>
        <v>28583577009</v>
      </c>
      <c r="H13" s="31">
        <f t="shared" si="0"/>
        <v>3722454634</v>
      </c>
      <c r="I13" s="31">
        <f t="shared" si="0"/>
        <v>-2213287728</v>
      </c>
      <c r="J13" s="31">
        <f t="shared" si="0"/>
        <v>30092743915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30092743915</v>
      </c>
      <c r="X13" s="31">
        <f t="shared" si="0"/>
        <v>23168356131</v>
      </c>
      <c r="Y13" s="31">
        <f t="shared" si="0"/>
        <v>6924387784</v>
      </c>
      <c r="Z13" s="32">
        <f>+IF(X13&lt;&gt;0,+(Y13/X13)*100,0)</f>
        <v>29.887264097839672</v>
      </c>
      <c r="AA13" s="33">
        <f>SUM(AA6:AA12)</f>
        <v>48452074517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44988057</v>
      </c>
      <c r="D15" s="18"/>
      <c r="E15" s="19">
        <v>37373957</v>
      </c>
      <c r="F15" s="20">
        <v>37373957</v>
      </c>
      <c r="G15" s="20">
        <v>45738057</v>
      </c>
      <c r="H15" s="20"/>
      <c r="I15" s="20"/>
      <c r="J15" s="20">
        <v>45738057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45738057</v>
      </c>
      <c r="X15" s="20">
        <v>37373957</v>
      </c>
      <c r="Y15" s="20">
        <v>8364100</v>
      </c>
      <c r="Z15" s="21">
        <v>22.379487406163605</v>
      </c>
      <c r="AA15" s="22">
        <v>37373957</v>
      </c>
    </row>
    <row r="16" spans="1:27" x14ac:dyDescent="0.25">
      <c r="A16" s="23" t="s">
        <v>44</v>
      </c>
      <c r="B16" s="17" t="s">
        <v>32</v>
      </c>
      <c r="C16" s="18">
        <v>42124400</v>
      </c>
      <c r="D16" s="18"/>
      <c r="E16" s="19">
        <v>49685120</v>
      </c>
      <c r="F16" s="20">
        <v>49685120</v>
      </c>
      <c r="G16" s="20">
        <v>42124400</v>
      </c>
      <c r="H16" s="20"/>
      <c r="I16" s="20">
        <v>-139379</v>
      </c>
      <c r="J16" s="20">
        <v>41985021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41985021</v>
      </c>
      <c r="X16" s="20">
        <v>49685120</v>
      </c>
      <c r="Y16" s="20">
        <v>-7700099</v>
      </c>
      <c r="Z16" s="21">
        <v>-15.497796925920678</v>
      </c>
      <c r="AA16" s="22">
        <v>49685120</v>
      </c>
    </row>
    <row r="17" spans="1:27" x14ac:dyDescent="0.25">
      <c r="A17" s="23" t="s">
        <v>45</v>
      </c>
      <c r="B17" s="17" t="s">
        <v>32</v>
      </c>
      <c r="C17" s="18">
        <v>80891643802</v>
      </c>
      <c r="D17" s="18"/>
      <c r="E17" s="19">
        <v>72114122068</v>
      </c>
      <c r="F17" s="20">
        <v>72409963795</v>
      </c>
      <c r="G17" s="24">
        <v>64103595310</v>
      </c>
      <c r="H17" s="24">
        <v>14076933937</v>
      </c>
      <c r="I17" s="24">
        <v>-9818512513</v>
      </c>
      <c r="J17" s="20">
        <v>68362016734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68362016734</v>
      </c>
      <c r="X17" s="20">
        <v>44992115222</v>
      </c>
      <c r="Y17" s="24">
        <v>23369901512</v>
      </c>
      <c r="Z17" s="25">
        <v>51.942215645315372</v>
      </c>
      <c r="AA17" s="26">
        <v>72409963795</v>
      </c>
    </row>
    <row r="18" spans="1:27" x14ac:dyDescent="0.25">
      <c r="A18" s="23" t="s">
        <v>46</v>
      </c>
      <c r="B18" s="17" t="s">
        <v>32</v>
      </c>
      <c r="C18" s="18"/>
      <c r="D18" s="18"/>
      <c r="E18" s="19">
        <v>5329794</v>
      </c>
      <c r="F18" s="20">
        <v>5329794</v>
      </c>
      <c r="G18" s="20">
        <v>5329795</v>
      </c>
      <c r="H18" s="20">
        <v>-10659590</v>
      </c>
      <c r="I18" s="20"/>
      <c r="J18" s="20">
        <v>-5329795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-5329795</v>
      </c>
      <c r="X18" s="20">
        <v>1332453</v>
      </c>
      <c r="Y18" s="20">
        <v>-6662248</v>
      </c>
      <c r="Z18" s="21">
        <v>-499.99872415762508</v>
      </c>
      <c r="AA18" s="22">
        <v>5329794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-1541330</v>
      </c>
      <c r="H19" s="20">
        <v>1541330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57794969</v>
      </c>
      <c r="D20" s="18"/>
      <c r="E20" s="19"/>
      <c r="F20" s="20"/>
      <c r="G20" s="20">
        <v>57794844</v>
      </c>
      <c r="H20" s="20"/>
      <c r="I20" s="20">
        <v>125</v>
      </c>
      <c r="J20" s="20">
        <v>57794969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57794969</v>
      </c>
      <c r="X20" s="20"/>
      <c r="Y20" s="20">
        <v>57794969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230315240</v>
      </c>
      <c r="D21" s="18"/>
      <c r="E21" s="19">
        <v>178462246</v>
      </c>
      <c r="F21" s="20">
        <v>178756302</v>
      </c>
      <c r="G21" s="20">
        <v>109731244</v>
      </c>
      <c r="H21" s="20">
        <v>3832079</v>
      </c>
      <c r="I21" s="20">
        <v>-11577173</v>
      </c>
      <c r="J21" s="20">
        <v>101986150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101986150</v>
      </c>
      <c r="X21" s="20">
        <v>482315958</v>
      </c>
      <c r="Y21" s="20">
        <v>-380329808</v>
      </c>
      <c r="Z21" s="21">
        <v>-78.854908632320232</v>
      </c>
      <c r="AA21" s="22">
        <v>178756302</v>
      </c>
    </row>
    <row r="22" spans="1:27" x14ac:dyDescent="0.25">
      <c r="A22" s="23" t="s">
        <v>35</v>
      </c>
      <c r="B22" s="17" t="s">
        <v>32</v>
      </c>
      <c r="C22" s="18">
        <v>577417</v>
      </c>
      <c r="D22" s="18"/>
      <c r="E22" s="19">
        <v>21552390</v>
      </c>
      <c r="F22" s="20">
        <v>21552390</v>
      </c>
      <c r="G22" s="20">
        <v>11618</v>
      </c>
      <c r="H22" s="20">
        <v>65666</v>
      </c>
      <c r="I22" s="20">
        <v>-341652</v>
      </c>
      <c r="J22" s="20">
        <v>-264368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-264368</v>
      </c>
      <c r="X22" s="20">
        <v>20532491</v>
      </c>
      <c r="Y22" s="20">
        <v>-20796859</v>
      </c>
      <c r="Z22" s="21">
        <v>-101.28755931270103</v>
      </c>
      <c r="AA22" s="22">
        <v>21552390</v>
      </c>
    </row>
    <row r="23" spans="1:27" x14ac:dyDescent="0.25">
      <c r="A23" s="23" t="s">
        <v>50</v>
      </c>
      <c r="B23" s="17" t="s">
        <v>32</v>
      </c>
      <c r="C23" s="18">
        <v>5368804</v>
      </c>
      <c r="D23" s="18"/>
      <c r="E23" s="19">
        <v>9286880</v>
      </c>
      <c r="F23" s="20">
        <v>9286880</v>
      </c>
      <c r="G23" s="20">
        <v>5368805</v>
      </c>
      <c r="H23" s="20"/>
      <c r="I23" s="20"/>
      <c r="J23" s="20">
        <v>5368805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5368805</v>
      </c>
      <c r="X23" s="20">
        <v>1999935</v>
      </c>
      <c r="Y23" s="20">
        <v>3368870</v>
      </c>
      <c r="Z23" s="21">
        <v>168.44897459167422</v>
      </c>
      <c r="AA23" s="22">
        <v>9286880</v>
      </c>
    </row>
    <row r="24" spans="1:27" x14ac:dyDescent="0.25">
      <c r="A24" s="23" t="s">
        <v>51</v>
      </c>
      <c r="B24" s="17" t="s">
        <v>32</v>
      </c>
      <c r="C24" s="18">
        <v>1415180719</v>
      </c>
      <c r="D24" s="18"/>
      <c r="E24" s="19">
        <v>334700596</v>
      </c>
      <c r="F24" s="20">
        <v>334700596</v>
      </c>
      <c r="G24" s="24">
        <v>1415188346</v>
      </c>
      <c r="H24" s="24">
        <v>-7626</v>
      </c>
      <c r="I24" s="24"/>
      <c r="J24" s="20">
        <v>1415180720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1415180720</v>
      </c>
      <c r="X24" s="20">
        <v>83675151</v>
      </c>
      <c r="Y24" s="24">
        <v>1331505569</v>
      </c>
      <c r="Z24" s="25">
        <v>1591.2795532331934</v>
      </c>
      <c r="AA24" s="26">
        <v>334700596</v>
      </c>
    </row>
    <row r="25" spans="1:27" x14ac:dyDescent="0.25">
      <c r="A25" s="27" t="s">
        <v>52</v>
      </c>
      <c r="B25" s="34" t="s">
        <v>32</v>
      </c>
      <c r="C25" s="29">
        <f>SUM(C15:C24)</f>
        <v>82687993408</v>
      </c>
      <c r="D25" s="29">
        <f t="shared" ref="D25:Y25" si="1">SUM(D15:D24)</f>
        <v>0</v>
      </c>
      <c r="E25" s="35">
        <f t="shared" si="1"/>
        <v>72750513051</v>
      </c>
      <c r="F25" s="36">
        <f t="shared" si="1"/>
        <v>73046648834</v>
      </c>
      <c r="G25" s="36">
        <f t="shared" si="1"/>
        <v>65783341089</v>
      </c>
      <c r="H25" s="36">
        <f t="shared" si="1"/>
        <v>14071705796</v>
      </c>
      <c r="I25" s="36">
        <f t="shared" si="1"/>
        <v>-9830570592</v>
      </c>
      <c r="J25" s="36">
        <f t="shared" si="1"/>
        <v>70024476293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70024476293</v>
      </c>
      <c r="X25" s="36">
        <f t="shared" si="1"/>
        <v>45669030287</v>
      </c>
      <c r="Y25" s="36">
        <f t="shared" si="1"/>
        <v>24355446006</v>
      </c>
      <c r="Z25" s="37">
        <f>+IF(X25&lt;&gt;0,+(Y25/X25)*100,0)</f>
        <v>53.330333166572494</v>
      </c>
      <c r="AA25" s="38">
        <f>SUM(AA15:AA24)</f>
        <v>73046648834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124167959252</v>
      </c>
      <c r="D26" s="29">
        <f>+D13+D25</f>
        <v>0</v>
      </c>
      <c r="E26" s="30">
        <f t="shared" si="2"/>
        <v>120272284281</v>
      </c>
      <c r="F26" s="31">
        <f t="shared" si="2"/>
        <v>121498723351</v>
      </c>
      <c r="G26" s="31">
        <f t="shared" si="2"/>
        <v>94366918098</v>
      </c>
      <c r="H26" s="31">
        <f t="shared" si="2"/>
        <v>17794160430</v>
      </c>
      <c r="I26" s="31">
        <f t="shared" si="2"/>
        <v>-12043858320</v>
      </c>
      <c r="J26" s="31">
        <f t="shared" si="2"/>
        <v>100117220208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100117220208</v>
      </c>
      <c r="X26" s="31">
        <f t="shared" si="2"/>
        <v>68837386418</v>
      </c>
      <c r="Y26" s="31">
        <f t="shared" si="2"/>
        <v>31279833790</v>
      </c>
      <c r="Z26" s="32">
        <f>+IF(X26&lt;&gt;0,+(Y26/X26)*100,0)</f>
        <v>45.440182170862847</v>
      </c>
      <c r="AA26" s="33">
        <f>+AA13+AA25</f>
        <v>121498723351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216297413</v>
      </c>
      <c r="D30" s="18"/>
      <c r="E30" s="19">
        <v>247553926</v>
      </c>
      <c r="F30" s="20">
        <v>247553926</v>
      </c>
      <c r="G30" s="20">
        <v>-7836050</v>
      </c>
      <c r="H30" s="20">
        <v>12250048</v>
      </c>
      <c r="I30" s="20">
        <v>35830433</v>
      </c>
      <c r="J30" s="20">
        <v>40244431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40244431</v>
      </c>
      <c r="X30" s="20">
        <v>4528067</v>
      </c>
      <c r="Y30" s="20">
        <v>35716364</v>
      </c>
      <c r="Z30" s="21">
        <v>788.77728620181631</v>
      </c>
      <c r="AA30" s="22">
        <v>247553926</v>
      </c>
    </row>
    <row r="31" spans="1:27" x14ac:dyDescent="0.25">
      <c r="A31" s="23" t="s">
        <v>58</v>
      </c>
      <c r="B31" s="39" t="s">
        <v>32</v>
      </c>
      <c r="C31" s="18">
        <v>2740025569</v>
      </c>
      <c r="D31" s="18"/>
      <c r="E31" s="19">
        <v>2474117030</v>
      </c>
      <c r="F31" s="20">
        <v>2474117030</v>
      </c>
      <c r="G31" s="20">
        <v>2328549424</v>
      </c>
      <c r="H31" s="20">
        <v>-149349719</v>
      </c>
      <c r="I31" s="20">
        <v>63455003</v>
      </c>
      <c r="J31" s="20">
        <v>2242654708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2242654708</v>
      </c>
      <c r="X31" s="20">
        <v>1183754506</v>
      </c>
      <c r="Y31" s="20">
        <v>1058900202</v>
      </c>
      <c r="Z31" s="21">
        <v>89.452686062256902</v>
      </c>
      <c r="AA31" s="22">
        <v>2474117030</v>
      </c>
    </row>
    <row r="32" spans="1:27" x14ac:dyDescent="0.25">
      <c r="A32" s="23" t="s">
        <v>59</v>
      </c>
      <c r="B32" s="17" t="s">
        <v>32</v>
      </c>
      <c r="C32" s="18">
        <v>49028777265</v>
      </c>
      <c r="D32" s="18"/>
      <c r="E32" s="19">
        <v>24262246352</v>
      </c>
      <c r="F32" s="20">
        <v>24344272223</v>
      </c>
      <c r="G32" s="20">
        <v>30275855695</v>
      </c>
      <c r="H32" s="20">
        <v>184411922</v>
      </c>
      <c r="I32" s="20">
        <v>3604963037</v>
      </c>
      <c r="J32" s="20">
        <v>34065230654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34065230654</v>
      </c>
      <c r="X32" s="20">
        <v>14910090224</v>
      </c>
      <c r="Y32" s="20">
        <v>19155140430</v>
      </c>
      <c r="Z32" s="21">
        <v>128.47098939191503</v>
      </c>
      <c r="AA32" s="22">
        <v>24344272223</v>
      </c>
    </row>
    <row r="33" spans="1:27" x14ac:dyDescent="0.25">
      <c r="A33" s="23" t="s">
        <v>60</v>
      </c>
      <c r="B33" s="17" t="s">
        <v>32</v>
      </c>
      <c r="C33" s="18">
        <v>503172061</v>
      </c>
      <c r="D33" s="18"/>
      <c r="E33" s="19">
        <v>-104722033</v>
      </c>
      <c r="F33" s="20">
        <v>-114278288</v>
      </c>
      <c r="G33" s="20">
        <v>827306230</v>
      </c>
      <c r="H33" s="20">
        <v>185659103</v>
      </c>
      <c r="I33" s="20">
        <v>-6718697</v>
      </c>
      <c r="J33" s="20">
        <v>1006246636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1006246636</v>
      </c>
      <c r="X33" s="20">
        <v>-27541534</v>
      </c>
      <c r="Y33" s="20">
        <v>1033788170</v>
      </c>
      <c r="Z33" s="21">
        <v>-3753.5606041406409</v>
      </c>
      <c r="AA33" s="22">
        <v>-114278288</v>
      </c>
    </row>
    <row r="34" spans="1:27" x14ac:dyDescent="0.25">
      <c r="A34" s="23" t="s">
        <v>61</v>
      </c>
      <c r="B34" s="17" t="s">
        <v>32</v>
      </c>
      <c r="C34" s="18">
        <v>69284801</v>
      </c>
      <c r="D34" s="18"/>
      <c r="E34" s="19">
        <v>24796256</v>
      </c>
      <c r="F34" s="20">
        <v>24549295</v>
      </c>
      <c r="G34" s="20">
        <v>135768862</v>
      </c>
      <c r="H34" s="20">
        <v>8855514</v>
      </c>
      <c r="I34" s="20">
        <v>17302</v>
      </c>
      <c r="J34" s="20">
        <v>144641678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144641678</v>
      </c>
      <c r="X34" s="20">
        <v>14669166</v>
      </c>
      <c r="Y34" s="20">
        <v>129972512</v>
      </c>
      <c r="Z34" s="21">
        <v>886.02523142760811</v>
      </c>
      <c r="AA34" s="22">
        <v>24549295</v>
      </c>
    </row>
    <row r="35" spans="1:27" x14ac:dyDescent="0.25">
      <c r="A35" s="23" t="s">
        <v>39</v>
      </c>
      <c r="B35" s="17" t="s">
        <v>32</v>
      </c>
      <c r="C35" s="18">
        <v>10406787647</v>
      </c>
      <c r="D35" s="18"/>
      <c r="E35" s="19">
        <v>4854426523</v>
      </c>
      <c r="F35" s="20">
        <v>4923676259</v>
      </c>
      <c r="G35" s="20">
        <v>11419813045</v>
      </c>
      <c r="H35" s="20">
        <v>65864857</v>
      </c>
      <c r="I35" s="20">
        <v>164555166</v>
      </c>
      <c r="J35" s="20">
        <v>11650233068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11650233068</v>
      </c>
      <c r="X35" s="20">
        <v>2897147281</v>
      </c>
      <c r="Y35" s="20">
        <v>8753085787</v>
      </c>
      <c r="Z35" s="21">
        <v>302.12774629734128</v>
      </c>
      <c r="AA35" s="22">
        <v>4923676259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63767954125</v>
      </c>
      <c r="D37" s="29">
        <f t="shared" ref="D37:Y37" si="3">SUM(D29:D36)</f>
        <v>0</v>
      </c>
      <c r="E37" s="30">
        <f t="shared" si="3"/>
        <v>31758418054</v>
      </c>
      <c r="F37" s="31">
        <f t="shared" si="3"/>
        <v>31899890445</v>
      </c>
      <c r="G37" s="31">
        <f t="shared" si="3"/>
        <v>45783066575</v>
      </c>
      <c r="H37" s="31">
        <f t="shared" si="3"/>
        <v>307691725</v>
      </c>
      <c r="I37" s="31">
        <f t="shared" si="3"/>
        <v>3862102244</v>
      </c>
      <c r="J37" s="31">
        <f t="shared" si="3"/>
        <v>49952860544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49952860544</v>
      </c>
      <c r="X37" s="31">
        <f t="shared" si="3"/>
        <v>18982647710</v>
      </c>
      <c r="Y37" s="31">
        <f t="shared" si="3"/>
        <v>30970212834</v>
      </c>
      <c r="Z37" s="32">
        <f>+IF(X37&lt;&gt;0,+(Y37/X37)*100,0)</f>
        <v>163.15012166445561</v>
      </c>
      <c r="AA37" s="33">
        <f>SUM(AA29:AA36)</f>
        <v>31899890445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2684912287</v>
      </c>
      <c r="D39" s="18"/>
      <c r="E39" s="19">
        <v>1535895675</v>
      </c>
      <c r="F39" s="20">
        <v>1535895675</v>
      </c>
      <c r="G39" s="20">
        <v>797349335</v>
      </c>
      <c r="H39" s="20">
        <v>662790260</v>
      </c>
      <c r="I39" s="20">
        <v>7927426</v>
      </c>
      <c r="J39" s="20">
        <v>1468067021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1468067021</v>
      </c>
      <c r="X39" s="20">
        <v>1444510723</v>
      </c>
      <c r="Y39" s="20">
        <v>23556298</v>
      </c>
      <c r="Z39" s="21">
        <v>1.6307458037471418</v>
      </c>
      <c r="AA39" s="22">
        <v>1535895675</v>
      </c>
    </row>
    <row r="40" spans="1:27" x14ac:dyDescent="0.25">
      <c r="A40" s="23" t="s">
        <v>61</v>
      </c>
      <c r="B40" s="17" t="s">
        <v>32</v>
      </c>
      <c r="C40" s="18">
        <v>172091816</v>
      </c>
      <c r="D40" s="18"/>
      <c r="E40" s="19">
        <v>98832428</v>
      </c>
      <c r="F40" s="20">
        <v>98832428</v>
      </c>
      <c r="G40" s="20">
        <v>28659510</v>
      </c>
      <c r="H40" s="20">
        <v>274105</v>
      </c>
      <c r="I40" s="20">
        <v>141506485</v>
      </c>
      <c r="J40" s="20">
        <v>170440100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170440100</v>
      </c>
      <c r="X40" s="20">
        <v>95886010</v>
      </c>
      <c r="Y40" s="20">
        <v>74554090</v>
      </c>
      <c r="Z40" s="21">
        <v>77.752833807559625</v>
      </c>
      <c r="AA40" s="22">
        <v>98832428</v>
      </c>
    </row>
    <row r="41" spans="1:27" x14ac:dyDescent="0.25">
      <c r="A41" s="23" t="s">
        <v>65</v>
      </c>
      <c r="B41" s="17" t="s">
        <v>32</v>
      </c>
      <c r="C41" s="18">
        <v>4806626337</v>
      </c>
      <c r="D41" s="18"/>
      <c r="E41" s="19">
        <v>17454043718</v>
      </c>
      <c r="F41" s="20">
        <v>17454043718</v>
      </c>
      <c r="G41" s="20">
        <v>7721307721</v>
      </c>
      <c r="H41" s="20">
        <v>-3198480366</v>
      </c>
      <c r="I41" s="20">
        <v>356445</v>
      </c>
      <c r="J41" s="20">
        <v>4523183800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4523183800</v>
      </c>
      <c r="X41" s="20">
        <v>6368728822</v>
      </c>
      <c r="Y41" s="20">
        <v>-1845545022</v>
      </c>
      <c r="Z41" s="21">
        <v>-28.978232133621219</v>
      </c>
      <c r="AA41" s="22">
        <v>17454043718</v>
      </c>
    </row>
    <row r="42" spans="1:27" x14ac:dyDescent="0.25">
      <c r="A42" s="23" t="s">
        <v>66</v>
      </c>
      <c r="B42" s="17" t="s">
        <v>32</v>
      </c>
      <c r="C42" s="18">
        <v>1568499659</v>
      </c>
      <c r="D42" s="18"/>
      <c r="E42" s="19">
        <v>51936109</v>
      </c>
      <c r="F42" s="20">
        <v>51936109</v>
      </c>
      <c r="G42" s="20">
        <v>1340371052</v>
      </c>
      <c r="H42" s="20">
        <v>-515329</v>
      </c>
      <c r="I42" s="20">
        <v>177131800</v>
      </c>
      <c r="J42" s="20">
        <v>1516987523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1516987523</v>
      </c>
      <c r="X42" s="20">
        <v>47887110</v>
      </c>
      <c r="Y42" s="20">
        <v>1469100413</v>
      </c>
      <c r="Z42" s="21">
        <v>3067.8410390604067</v>
      </c>
      <c r="AA42" s="22">
        <v>51936109</v>
      </c>
    </row>
    <row r="43" spans="1:27" x14ac:dyDescent="0.25">
      <c r="A43" s="27" t="s">
        <v>67</v>
      </c>
      <c r="B43" s="34" t="s">
        <v>32</v>
      </c>
      <c r="C43" s="29">
        <f>SUM(C39:C42)</f>
        <v>9232130099</v>
      </c>
      <c r="D43" s="29">
        <f t="shared" ref="D43:Y43" si="4">SUM(D39:D42)</f>
        <v>0</v>
      </c>
      <c r="E43" s="35">
        <f t="shared" si="4"/>
        <v>19140707930</v>
      </c>
      <c r="F43" s="36">
        <f t="shared" si="4"/>
        <v>19140707930</v>
      </c>
      <c r="G43" s="36">
        <f t="shared" si="4"/>
        <v>9887687618</v>
      </c>
      <c r="H43" s="36">
        <f t="shared" si="4"/>
        <v>-2535931330</v>
      </c>
      <c r="I43" s="36">
        <f t="shared" si="4"/>
        <v>326922156</v>
      </c>
      <c r="J43" s="36">
        <f t="shared" si="4"/>
        <v>7678678444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7678678444</v>
      </c>
      <c r="X43" s="36">
        <f t="shared" si="4"/>
        <v>7957012665</v>
      </c>
      <c r="Y43" s="36">
        <f t="shared" si="4"/>
        <v>-278334221</v>
      </c>
      <c r="Z43" s="37">
        <f>+IF(X43&lt;&gt;0,+(Y43/X43)*100,0)</f>
        <v>-3.4979738341286151</v>
      </c>
      <c r="AA43" s="38">
        <f>SUM(AA39:AA42)</f>
        <v>19140707930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73000084224</v>
      </c>
      <c r="D44" s="29">
        <f>+D37+D43</f>
        <v>0</v>
      </c>
      <c r="E44" s="30">
        <f t="shared" si="5"/>
        <v>50899125984</v>
      </c>
      <c r="F44" s="31">
        <f t="shared" si="5"/>
        <v>51040598375</v>
      </c>
      <c r="G44" s="31">
        <f t="shared" si="5"/>
        <v>55670754193</v>
      </c>
      <c r="H44" s="31">
        <f t="shared" si="5"/>
        <v>-2228239605</v>
      </c>
      <c r="I44" s="31">
        <f t="shared" si="5"/>
        <v>4189024400</v>
      </c>
      <c r="J44" s="31">
        <f t="shared" si="5"/>
        <v>57631538988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57631538988</v>
      </c>
      <c r="X44" s="31">
        <f t="shared" si="5"/>
        <v>26939660375</v>
      </c>
      <c r="Y44" s="31">
        <f t="shared" si="5"/>
        <v>30691878613</v>
      </c>
      <c r="Z44" s="32">
        <f>+IF(X44&lt;&gt;0,+(Y44/X44)*100,0)</f>
        <v>113.92823140963596</v>
      </c>
      <c r="AA44" s="33">
        <f>+AA37+AA43</f>
        <v>51040598375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51167875028</v>
      </c>
      <c r="D45" s="42">
        <f t="shared" si="6"/>
        <v>0</v>
      </c>
      <c r="E45" s="43">
        <f t="shared" si="6"/>
        <v>69373158297</v>
      </c>
      <c r="F45" s="44">
        <f t="shared" si="6"/>
        <v>70458124976</v>
      </c>
      <c r="G45" s="44">
        <f t="shared" si="6"/>
        <v>38696163905</v>
      </c>
      <c r="H45" s="44">
        <f t="shared" si="6"/>
        <v>20022400035</v>
      </c>
      <c r="I45" s="44">
        <f t="shared" si="6"/>
        <v>-16232882720</v>
      </c>
      <c r="J45" s="44">
        <f t="shared" si="6"/>
        <v>42485681220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42485681220</v>
      </c>
      <c r="X45" s="44">
        <f t="shared" si="6"/>
        <v>41897726043</v>
      </c>
      <c r="Y45" s="44">
        <f t="shared" si="6"/>
        <v>587955177</v>
      </c>
      <c r="Z45" s="45">
        <f>+IF(X45&lt;&gt;0,+(Y45/X45)*100,0)</f>
        <v>1.4033104717821119</v>
      </c>
      <c r="AA45" s="46">
        <f>+AA26-AA44</f>
        <v>70458124976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-5302135370</v>
      </c>
      <c r="D47" s="18"/>
      <c r="E47" s="19">
        <v>8166329750</v>
      </c>
      <c r="F47" s="20">
        <v>8176879311</v>
      </c>
      <c r="G47" s="20">
        <v>-15032712046</v>
      </c>
      <c r="H47" s="20">
        <v>1699599999</v>
      </c>
      <c r="I47" s="20">
        <v>10724832973</v>
      </c>
      <c r="J47" s="20">
        <v>-2608279074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-2608279074</v>
      </c>
      <c r="X47" s="20">
        <v>4479826144</v>
      </c>
      <c r="Y47" s="20">
        <v>-7088105218</v>
      </c>
      <c r="Z47" s="47">
        <v>-158.22277450417056</v>
      </c>
      <c r="AA47" s="22">
        <v>8176879311</v>
      </c>
    </row>
    <row r="48" spans="1:27" x14ac:dyDescent="0.25">
      <c r="A48" s="23" t="s">
        <v>73</v>
      </c>
      <c r="B48" s="17" t="s">
        <v>32</v>
      </c>
      <c r="C48" s="18">
        <v>7971902285</v>
      </c>
      <c r="D48" s="18"/>
      <c r="E48" s="19">
        <v>3792636782</v>
      </c>
      <c r="F48" s="20">
        <v>3792636782</v>
      </c>
      <c r="G48" s="20">
        <v>4062104330</v>
      </c>
      <c r="H48" s="20">
        <v>-59994697</v>
      </c>
      <c r="I48" s="20">
        <v>-117142493</v>
      </c>
      <c r="J48" s="20">
        <v>3884967140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3884967140</v>
      </c>
      <c r="X48" s="20">
        <v>3739247531</v>
      </c>
      <c r="Y48" s="20">
        <v>145719609</v>
      </c>
      <c r="Z48" s="47">
        <v>3.8970302926436564</v>
      </c>
      <c r="AA48" s="22">
        <v>3792636782</v>
      </c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2669767015</v>
      </c>
      <c r="D50" s="50">
        <f t="shared" ref="D50:Y50" si="7">SUM(D47:D49)</f>
        <v>0</v>
      </c>
      <c r="E50" s="51">
        <f t="shared" si="7"/>
        <v>11958966532</v>
      </c>
      <c r="F50" s="52">
        <f t="shared" si="7"/>
        <v>11969516093</v>
      </c>
      <c r="G50" s="52">
        <f t="shared" si="7"/>
        <v>-10970607616</v>
      </c>
      <c r="H50" s="52">
        <f t="shared" si="7"/>
        <v>1639605302</v>
      </c>
      <c r="I50" s="52">
        <f t="shared" si="7"/>
        <v>10607690480</v>
      </c>
      <c r="J50" s="52">
        <f t="shared" si="7"/>
        <v>1276688166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1276688166</v>
      </c>
      <c r="X50" s="52">
        <f t="shared" si="7"/>
        <v>8219073675</v>
      </c>
      <c r="Y50" s="52">
        <f t="shared" si="7"/>
        <v>-6942385509</v>
      </c>
      <c r="Z50" s="53">
        <f>+IF(X50&lt;&gt;0,+(Y50/X50)*100,0)</f>
        <v>-84.466763330236233</v>
      </c>
      <c r="AA50" s="54">
        <f>SUM(AA47:AA49)</f>
        <v>11969516093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0C4255-7C47-4DD4-BC62-E2F682C5760A}"/>
</file>

<file path=customXml/itemProps2.xml><?xml version="1.0" encoding="utf-8"?>
<ds:datastoreItem xmlns:ds="http://schemas.openxmlformats.org/officeDocument/2006/customXml" ds:itemID="{843B10B4-7030-418C-B298-0CA73F09B78C}"/>
</file>

<file path=customXml/itemProps3.xml><?xml version="1.0" encoding="utf-8"?>
<ds:datastoreItem xmlns:ds="http://schemas.openxmlformats.org/officeDocument/2006/customXml" ds:itemID="{002001E5-4A4B-49DC-A236-7351B4370F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2025-11-07T11:14:20Z</dcterms:created>
  <dcterms:modified xsi:type="dcterms:W3CDTF">2025-11-07T11:16:02Z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